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C:\Users\Kristjans\Documents\objekti\PREP Ravne Dravograd\Razpis\Zadnja verzija\"/>
    </mc:Choice>
  </mc:AlternateContent>
  <xr:revisionPtr revIDLastSave="0" documentId="13_ncr:1_{083AA6CE-1832-421A-AAD6-A01C5C0AA9E2}" xr6:coauthVersionLast="36" xr6:coauthVersionMax="36" xr10:uidLastSave="{00000000-0000-0000-0000-000000000000}"/>
  <bookViews>
    <workbookView xWindow="0" yWindow="0" windowWidth="23040" windowHeight="7908" tabRatio="914" activeTab="2" xr2:uid="{00000000-000D-0000-FFFF-FFFF00000000}"/>
  </bookViews>
  <sheets>
    <sheet name="REKAPITULACIJA" sheetId="1" r:id="rId1"/>
    <sheet name="OPOMBE" sheetId="50" r:id="rId2"/>
    <sheet name="1_CESTA" sheetId="2" r:id="rId3"/>
    <sheet name="1a_Rušenje objekta" sheetId="3" r:id="rId4"/>
    <sheet name="2_PLOČNIK" sheetId="4" r:id="rId5"/>
    <sheet name="3_ROLIRANA BREŽINA" sheetId="5" r:id="rId6"/>
    <sheet name="4_RAVNE-KINO" sheetId="6" r:id="rId7"/>
    <sheet name="5_JP350121" sheetId="7" r:id="rId8"/>
    <sheet name="6_JP 350121 pločnik" sheetId="8" r:id="rId9"/>
    <sheet name="7_MET. KANAL" sheetId="9" r:id="rId10"/>
    <sheet name="8_PK1" sheetId="10" r:id="rId11"/>
    <sheet name="9_PK2" sheetId="11" r:id="rId12"/>
    <sheet name="10_PK3" sheetId="12" r:id="rId13"/>
    <sheet name="11_PK4" sheetId="13" r:id="rId14"/>
    <sheet name="12_PK5" sheetId="14" r:id="rId15"/>
    <sheet name="13_PK6" sheetId="15" r:id="rId16"/>
    <sheet name="14_PK7" sheetId="16" r:id="rId17"/>
    <sheet name="15_PK8" sheetId="17" r:id="rId18"/>
    <sheet name="16_PK9" sheetId="18" r:id="rId19"/>
    <sheet name="17 OK1" sheetId="51" r:id="rId20"/>
    <sheet name="18 OK2" sheetId="52" r:id="rId21"/>
    <sheet name="19 OK3" sheetId="53" r:id="rId22"/>
    <sheet name="20 OK4" sheetId="54" r:id="rId23"/>
    <sheet name="21 OK5" sheetId="55" r:id="rId24"/>
    <sheet name="22_PROM_G_CESTA" sheetId="24" r:id="rId25"/>
    <sheet name="23_PROM_MEŠ" sheetId="25" r:id="rId26"/>
    <sheet name="24_PROM_JP-350121" sheetId="26" r:id="rId27"/>
    <sheet name="25_PROM_BUS" sheetId="27" r:id="rId28"/>
    <sheet name="27_VGU_REG" sheetId="29" r:id="rId29"/>
    <sheet name="28_VGU_PR3" sheetId="30" r:id="rId30"/>
    <sheet name="29_VGU_PR7" sheetId="31" r:id="rId31"/>
    <sheet name="30_VGU_PR9" sheetId="32" r:id="rId32"/>
    <sheet name="31_VGU_PR13" sheetId="33" r:id="rId33"/>
    <sheet name="32_VGU_PR15" sheetId="34" r:id="rId34"/>
    <sheet name="32a_VGU_PR15a" sheetId="35" r:id="rId35"/>
    <sheet name="32b_VGU_PR17" sheetId="36" r:id="rId36"/>
    <sheet name="33_VGU_PR22" sheetId="37" r:id="rId37"/>
    <sheet name="34_VGU_PR23" sheetId="38" r:id="rId38"/>
    <sheet name="35_VGU_PR25" sheetId="39" r:id="rId39"/>
    <sheet name="36_VGU_PR29" sheetId="40" r:id="rId40"/>
    <sheet name="37_KOM. KANAL" sheetId="41" r:id="rId41"/>
    <sheet name="38_VOD-1" sheetId="42" r:id="rId42"/>
    <sheet name="39_VOD-2" sheetId="43" r:id="rId43"/>
    <sheet name="40_VOD-3" sheetId="44" r:id="rId44"/>
    <sheet name="41_VOD-4" sheetId="45" r:id="rId45"/>
    <sheet name="42_VOD-5" sheetId="46" r:id="rId46"/>
    <sheet name="43_CR" sheetId="47" r:id="rId47"/>
    <sheet name="44_CR" sheetId="48" r:id="rId48"/>
    <sheet name="45_TK_CATV" sheetId="49" r:id="rId49"/>
  </sheets>
  <definedNames>
    <definedName name="_2__xlnm.Print_Area" localSheetId="35">'32b_VGU_PR17'!$B$2:$H$109</definedName>
    <definedName name="_2__xlnm.Print_Titles" localSheetId="35">'32b_VGU_PR17'!$7:$8</definedName>
    <definedName name="_xlnm.Print_Area" localSheetId="2">'1_CESTA'!$A$2:$G$149</definedName>
    <definedName name="_xlnm.Print_Area" localSheetId="12">'10_PK3'!$B$2:$H$140</definedName>
    <definedName name="_xlnm.Print_Area" localSheetId="13">'11_PK4'!$B$2:$H$155</definedName>
    <definedName name="_xlnm.Print_Area" localSheetId="14">'12_PK5'!$B$2:$H$143</definedName>
    <definedName name="_xlnm.Print_Area" localSheetId="15">'13_PK6'!$B$2:$H$162</definedName>
    <definedName name="_xlnm.Print_Area" localSheetId="16">'14_PK7'!$B$2:$H$125</definedName>
    <definedName name="_xlnm.Print_Area" localSheetId="17">'15_PK8'!$B$2:$H$125</definedName>
    <definedName name="_xlnm.Print_Area" localSheetId="18">'16_PK9'!$B$2:$H$100</definedName>
    <definedName name="_xlnm.Print_Area" localSheetId="3">'1a_Rušenje objekta'!$A$1:$G$18</definedName>
    <definedName name="_xlnm.Print_Area" localSheetId="4">'2_PLOČNIK'!$A$2:$G$43</definedName>
    <definedName name="_xlnm.Print_Area" localSheetId="24">'22_PROM_G_CESTA'!$B$2:$H$118</definedName>
    <definedName name="_xlnm.Print_Area" localSheetId="25">'23_PROM_MEŠ'!$B$2:$H$53</definedName>
    <definedName name="_xlnm.Print_Area" localSheetId="26">'24_PROM_JP-350121'!$B$2:$H$65</definedName>
    <definedName name="_xlnm.Print_Area" localSheetId="27">'25_PROM_BUS'!$B$2:$H$41</definedName>
    <definedName name="_xlnm.Print_Area" localSheetId="28">'27_VGU_REG'!$B$2:$H$45</definedName>
    <definedName name="_xlnm.Print_Area" localSheetId="29">'28_VGU_PR3'!$B$2:$H$117</definedName>
    <definedName name="_xlnm.Print_Area" localSheetId="30">'29_VGU_PR7'!$B$2:$H$87</definedName>
    <definedName name="_xlnm.Print_Area" localSheetId="5">'3_ROLIRANA BREŽINA'!$A$2:$G$51</definedName>
    <definedName name="_xlnm.Print_Area" localSheetId="31">'30_VGU_PR9'!$B$2:$H$121</definedName>
    <definedName name="_xlnm.Print_Area" localSheetId="32">'31_VGU_PR13'!$B$2:$H$88</definedName>
    <definedName name="_xlnm.Print_Area" localSheetId="33">'32_VGU_PR15'!$B$2:$H$113</definedName>
    <definedName name="_xlnm.Print_Area" localSheetId="34">'32a_VGU_PR15a'!$B$1:$H$107</definedName>
    <definedName name="_xlnm.Print_Area" localSheetId="36">'33_VGU_PR22'!$B$2:$H$86</definedName>
    <definedName name="_xlnm.Print_Area" localSheetId="37">'34_VGU_PR23'!$B$2:$H$112</definedName>
    <definedName name="_xlnm.Print_Area" localSheetId="38">'35_VGU_PR25'!$B$2:$H$119</definedName>
    <definedName name="_xlnm.Print_Area" localSheetId="39">'36_VGU_PR29'!$B$2:$H$121</definedName>
    <definedName name="_xlnm.Print_Area" localSheetId="40">'37_KOM. KANAL'!$B$1:$H$99</definedName>
    <definedName name="_xlnm.Print_Area" localSheetId="41">'38_VOD-1'!$A$1:$I$95</definedName>
    <definedName name="_xlnm.Print_Area" localSheetId="42">'39_VOD-2'!$A$1:$I$97</definedName>
    <definedName name="_xlnm.Print_Area" localSheetId="6">'4_RAVNE-KINO'!$A$2:$G$100</definedName>
    <definedName name="_xlnm.Print_Area" localSheetId="43">'40_VOD-3'!$A$1:$I$110</definedName>
    <definedName name="_xlnm.Print_Area" localSheetId="44">'41_VOD-4'!$A$1:$I$101</definedName>
    <definedName name="_xlnm.Print_Area" localSheetId="45">'42_VOD-5'!$A$1:$I$97</definedName>
    <definedName name="_xlnm.Print_Area" localSheetId="46">'43_CR'!$B$3:$H$60</definedName>
    <definedName name="_xlnm.Print_Area" localSheetId="47">'44_CR'!$B$3:$H$56</definedName>
    <definedName name="_xlnm.Print_Area" localSheetId="48">'45_TK_CATV'!$A$1:$F$126</definedName>
    <definedName name="_xlnm.Print_Area" localSheetId="7">'5_JP350121'!$A$2:$G$101</definedName>
    <definedName name="_xlnm.Print_Area" localSheetId="8">'6_JP 350121 pločnik'!$A$2:$G$43</definedName>
    <definedName name="_xlnm.Print_Area" localSheetId="9">'7_MET. KANAL'!$B$1:$H$126</definedName>
    <definedName name="_xlnm.Print_Area" localSheetId="10">'8_PK1'!$B$2:$H$135</definedName>
    <definedName name="_xlnm.Print_Area" localSheetId="11">'9_PK2'!$B$2:$H$156</definedName>
    <definedName name="_xlnm.Print_Area" localSheetId="1">OPOMBE!$A$2:$F$53</definedName>
    <definedName name="_xlnm.Print_Area" localSheetId="0">REKAPITULACIJA!$A$2:$D$80</definedName>
    <definedName name="Print_Area" localSheetId="19">'17 OK1'!$A$1:$F$181</definedName>
    <definedName name="Print_Area" localSheetId="20">'18 OK2'!$A$1:$F$344</definedName>
    <definedName name="Print_Area" localSheetId="21">'19 OK3'!$A$1:$F$121</definedName>
    <definedName name="Print_Area" localSheetId="22">'20 OK4'!$A$1:$F$163</definedName>
    <definedName name="Print_Area" localSheetId="23">'21 OK5'!$A$1:$F$173</definedName>
    <definedName name="Print_Area_MI">#REF!</definedName>
    <definedName name="_xlnm.Print_Titles" localSheetId="2">'1_CESTA'!$5:$6</definedName>
    <definedName name="_xlnm.Print_Titles" localSheetId="12">'10_PK3'!$7:$8</definedName>
    <definedName name="_xlnm.Print_Titles" localSheetId="13">'11_PK4'!$7:$8</definedName>
    <definedName name="_xlnm.Print_Titles" localSheetId="14">'12_PK5'!$7:$8</definedName>
    <definedName name="_xlnm.Print_Titles" localSheetId="15">'13_PK6'!$7:$8</definedName>
    <definedName name="_xlnm.Print_Titles" localSheetId="16">'14_PK7'!$7:$8</definedName>
    <definedName name="_xlnm.Print_Titles" localSheetId="17">'15_PK8'!$7:$8</definedName>
    <definedName name="_xlnm.Print_Titles" localSheetId="18">'16_PK9'!$7:$8</definedName>
    <definedName name="_xlnm.Print_Titles" localSheetId="3">'1a_Rušenje objekta'!$5:$6</definedName>
    <definedName name="_xlnm.Print_Titles" localSheetId="4">'2_PLOČNIK'!$5:$6</definedName>
    <definedName name="_xlnm.Print_Titles" localSheetId="24">'22_PROM_G_CESTA'!$7:$8</definedName>
    <definedName name="_xlnm.Print_Titles" localSheetId="25">'23_PROM_MEŠ'!$7:$8</definedName>
    <definedName name="_xlnm.Print_Titles" localSheetId="26">'24_PROM_JP-350121'!$7:$8</definedName>
    <definedName name="_xlnm.Print_Titles" localSheetId="27">'25_PROM_BUS'!$7:$8</definedName>
    <definedName name="_xlnm.Print_Titles" localSheetId="28">'27_VGU_REG'!$7:$8</definedName>
    <definedName name="_xlnm.Print_Titles" localSheetId="29">'28_VGU_PR3'!$7:$8</definedName>
    <definedName name="_xlnm.Print_Titles" localSheetId="30">'29_VGU_PR7'!$7:$8</definedName>
    <definedName name="_xlnm.Print_Titles" localSheetId="5">'3_ROLIRANA BREŽINA'!$5:$6</definedName>
    <definedName name="_xlnm.Print_Titles" localSheetId="31">'30_VGU_PR9'!$7:$8</definedName>
    <definedName name="_xlnm.Print_Titles" localSheetId="32">'31_VGU_PR13'!$7:$8</definedName>
    <definedName name="_xlnm.Print_Titles" localSheetId="33">'32_VGU_PR15'!$7:$8</definedName>
    <definedName name="_xlnm.Print_Titles" localSheetId="34">'32a_VGU_PR15a'!$7:$8</definedName>
    <definedName name="_xlnm.Print_Titles" localSheetId="36">'33_VGU_PR22'!$7:$8</definedName>
    <definedName name="_xlnm.Print_Titles" localSheetId="37">'34_VGU_PR23'!$7:$8</definedName>
    <definedName name="_xlnm.Print_Titles" localSheetId="38">'35_VGU_PR25'!$7:$8</definedName>
    <definedName name="_xlnm.Print_Titles" localSheetId="39">'36_VGU_PR29'!$7:$8</definedName>
    <definedName name="_xlnm.Print_Titles" localSheetId="40">'37_KOM. KANAL'!$7:$8</definedName>
    <definedName name="_xlnm.Print_Titles" localSheetId="41">'38_VOD-1'!$9:$10</definedName>
    <definedName name="_xlnm.Print_Titles" localSheetId="42">'39_VOD-2'!$9:$10</definedName>
    <definedName name="_xlnm.Print_Titles" localSheetId="6">'4_RAVNE-KINO'!$5:$6</definedName>
    <definedName name="_xlnm.Print_Titles" localSheetId="43">'40_VOD-3'!$9:$10</definedName>
    <definedName name="_xlnm.Print_Titles" localSheetId="44">'41_VOD-4'!$9:$10</definedName>
    <definedName name="_xlnm.Print_Titles" localSheetId="45">'42_VOD-5'!$9:$10</definedName>
    <definedName name="_xlnm.Print_Titles" localSheetId="46">'43_CR'!$11:$12</definedName>
    <definedName name="_xlnm.Print_Titles" localSheetId="47">'44_CR'!$11:$12</definedName>
    <definedName name="_xlnm.Print_Titles" localSheetId="7">'5_JP350121'!$5:$6</definedName>
    <definedName name="_xlnm.Print_Titles" localSheetId="8">'6_JP 350121 pločnik'!$5:$6</definedName>
    <definedName name="_xlnm.Print_Titles" localSheetId="9">'7_MET. KANAL'!$7:$8</definedName>
    <definedName name="_xlnm.Print_Titles" localSheetId="10">'8_PK1'!$7:$8</definedName>
    <definedName name="_xlnm.Print_Titles" localSheetId="11">'9_PK2'!$7:$8</definedName>
  </definedNames>
  <calcPr calcId="191029"/>
</workbook>
</file>

<file path=xl/calcChain.xml><?xml version="1.0" encoding="utf-8"?>
<calcChain xmlns="http://schemas.openxmlformats.org/spreadsheetml/2006/main">
  <c r="G129" i="2" l="1"/>
  <c r="G137" i="2"/>
  <c r="F91" i="52" l="1"/>
  <c r="H34" i="42"/>
  <c r="H35" i="42"/>
  <c r="H36" i="42"/>
  <c r="H37" i="42"/>
  <c r="H38" i="42"/>
  <c r="H39" i="42"/>
  <c r="H40" i="42"/>
  <c r="H41" i="42"/>
  <c r="H42" i="42"/>
  <c r="H43" i="42"/>
  <c r="H44" i="42"/>
  <c r="H45" i="42"/>
  <c r="H46" i="42"/>
  <c r="H50" i="42"/>
  <c r="H51" i="42"/>
  <c r="H53" i="42"/>
  <c r="H55" i="42"/>
  <c r="H56" i="42"/>
  <c r="H57" i="42"/>
  <c r="H58" i="42"/>
  <c r="H60" i="42"/>
  <c r="H62" i="42"/>
  <c r="H63" i="42"/>
  <c r="H65" i="42"/>
  <c r="H67" i="42"/>
  <c r="H69" i="42"/>
  <c r="H71" i="42"/>
  <c r="H23" i="42"/>
  <c r="H24" i="42"/>
  <c r="H25" i="42"/>
  <c r="H30" i="42"/>
  <c r="H47" i="42" l="1"/>
  <c r="F222" i="55" l="1"/>
  <c r="F219" i="55"/>
  <c r="F216" i="55"/>
  <c r="F208" i="55"/>
  <c r="F205" i="55"/>
  <c r="F196" i="55"/>
  <c r="F192" i="55"/>
  <c r="F187" i="55"/>
  <c r="F184" i="55"/>
  <c r="F180" i="55"/>
  <c r="F174" i="55"/>
  <c r="F171" i="55"/>
  <c r="F168" i="55"/>
  <c r="F163" i="55"/>
  <c r="F159" i="55"/>
  <c r="F155" i="55"/>
  <c r="F150" i="55"/>
  <c r="F146" i="55"/>
  <c r="F142" i="55"/>
  <c r="F137" i="55"/>
  <c r="F133" i="55"/>
  <c r="F130" i="55"/>
  <c r="F126" i="55"/>
  <c r="F118" i="55"/>
  <c r="F114" i="55"/>
  <c r="F111" i="55"/>
  <c r="F107" i="55"/>
  <c r="F103" i="55"/>
  <c r="F100" i="55"/>
  <c r="F97" i="55"/>
  <c r="F90" i="55"/>
  <c r="F83" i="55"/>
  <c r="F80" i="55"/>
  <c r="F75" i="55"/>
  <c r="F72" i="55"/>
  <c r="F68" i="55"/>
  <c r="F59" i="55"/>
  <c r="F53" i="55"/>
  <c r="F49" i="55"/>
  <c r="F45" i="55"/>
  <c r="F41" i="55"/>
  <c r="F37" i="55"/>
  <c r="F33" i="55"/>
  <c r="F29" i="55"/>
  <c r="F25" i="55"/>
  <c r="F22" i="55"/>
  <c r="F18" i="55"/>
  <c r="F61" i="55" l="1"/>
  <c r="F230" i="55" s="1"/>
  <c r="F224" i="55"/>
  <c r="F234" i="55" s="1"/>
  <c r="F120" i="55"/>
  <c r="F232" i="55" s="1"/>
  <c r="F198" i="55"/>
  <c r="F233" i="55" s="1"/>
  <c r="F85" i="55"/>
  <c r="F231" i="55" s="1"/>
  <c r="F235" i="55" l="1"/>
  <c r="D33" i="1" s="1"/>
  <c r="F190" i="54" l="1"/>
  <c r="F187" i="54"/>
  <c r="F184" i="54"/>
  <c r="F177" i="54"/>
  <c r="F173" i="54"/>
  <c r="F170" i="54"/>
  <c r="F164" i="54"/>
  <c r="F161" i="54"/>
  <c r="F158" i="54"/>
  <c r="F154" i="54"/>
  <c r="F150" i="54"/>
  <c r="F146" i="54"/>
  <c r="F141" i="54"/>
  <c r="F137" i="54"/>
  <c r="F133" i="54"/>
  <c r="F128" i="54"/>
  <c r="F124" i="54"/>
  <c r="F121" i="54"/>
  <c r="F117" i="54"/>
  <c r="F109" i="54"/>
  <c r="F105" i="54"/>
  <c r="F102" i="54"/>
  <c r="F98" i="54"/>
  <c r="F94" i="54"/>
  <c r="F91" i="54"/>
  <c r="F88" i="54"/>
  <c r="F81" i="54"/>
  <c r="F73" i="54"/>
  <c r="F70" i="54"/>
  <c r="F66" i="54"/>
  <c r="F61" i="54"/>
  <c r="F57" i="54"/>
  <c r="F51" i="54"/>
  <c r="F42" i="54"/>
  <c r="F38" i="54"/>
  <c r="F34" i="54"/>
  <c r="F30" i="54"/>
  <c r="F26" i="54"/>
  <c r="F22" i="54"/>
  <c r="F18" i="54"/>
  <c r="F111" i="54" l="1"/>
  <c r="F199" i="54" s="1"/>
  <c r="F193" i="54"/>
  <c r="F201" i="54" s="1"/>
  <c r="F179" i="54"/>
  <c r="F200" i="54" s="1"/>
  <c r="F75" i="54"/>
  <c r="F198" i="54" s="1"/>
  <c r="F44" i="54"/>
  <c r="F197" i="54" s="1"/>
  <c r="F202" i="54" l="1"/>
  <c r="D32" i="1" s="1"/>
  <c r="F116" i="53" l="1"/>
  <c r="F113" i="53"/>
  <c r="F110" i="53"/>
  <c r="F107" i="53"/>
  <c r="F118" i="53" s="1"/>
  <c r="F127" i="53" s="1"/>
  <c r="F94" i="53"/>
  <c r="F99" i="53" s="1"/>
  <c r="F126" i="53" s="1"/>
  <c r="F91" i="53"/>
  <c r="F88" i="53"/>
  <c r="F80" i="53"/>
  <c r="F72" i="53"/>
  <c r="F68" i="53"/>
  <c r="F63" i="53"/>
  <c r="F59" i="53"/>
  <c r="F45" i="53"/>
  <c r="F42" i="53"/>
  <c r="F38" i="53"/>
  <c r="F34" i="53"/>
  <c r="F30" i="53"/>
  <c r="F26" i="53"/>
  <c r="F22" i="53"/>
  <c r="F18" i="53"/>
  <c r="F48" i="53" l="1"/>
  <c r="F123" i="53" s="1"/>
  <c r="F74" i="53"/>
  <c r="F124" i="53" s="1"/>
  <c r="F82" i="53" l="1"/>
  <c r="F125" i="53" s="1"/>
  <c r="F128" i="53" s="1"/>
  <c r="D31" i="1" s="1"/>
  <c r="B336" i="52" l="1"/>
  <c r="B334" i="52"/>
  <c r="B332" i="52"/>
  <c r="B330" i="52"/>
  <c r="F322" i="52"/>
  <c r="F319" i="52"/>
  <c r="F316" i="52"/>
  <c r="F313" i="52"/>
  <c r="F310" i="52"/>
  <c r="F307" i="52"/>
  <c r="F304" i="52"/>
  <c r="F301" i="52"/>
  <c r="F293" i="52"/>
  <c r="F290" i="52"/>
  <c r="F287" i="52"/>
  <c r="F284" i="52"/>
  <c r="F281" i="52"/>
  <c r="F277" i="52"/>
  <c r="F274" i="52"/>
  <c r="F271" i="52"/>
  <c r="F268" i="52"/>
  <c r="F265" i="52"/>
  <c r="F261" i="52"/>
  <c r="F256" i="52"/>
  <c r="F253" i="52"/>
  <c r="F252" i="52"/>
  <c r="F251" i="52"/>
  <c r="F250" i="52"/>
  <c r="F243" i="52"/>
  <c r="F236" i="52"/>
  <c r="F230" i="52"/>
  <c r="F227" i="52"/>
  <c r="F221" i="52"/>
  <c r="F217" i="52"/>
  <c r="F213" i="52"/>
  <c r="F209" i="52"/>
  <c r="F206" i="52"/>
  <c r="F202" i="52"/>
  <c r="F198" i="52"/>
  <c r="F194" i="52"/>
  <c r="F191" i="52"/>
  <c r="F186" i="52"/>
  <c r="F183" i="52"/>
  <c r="F178" i="52"/>
  <c r="F173" i="52"/>
  <c r="F171" i="52"/>
  <c r="F168" i="52"/>
  <c r="F165" i="52"/>
  <c r="F156" i="52"/>
  <c r="F153" i="52"/>
  <c r="F150" i="52"/>
  <c r="F146" i="52"/>
  <c r="F142" i="52"/>
  <c r="F139" i="52"/>
  <c r="F136" i="52"/>
  <c r="F132" i="52"/>
  <c r="F128" i="52"/>
  <c r="F120" i="52"/>
  <c r="F119" i="52"/>
  <c r="F118" i="52"/>
  <c r="F117" i="52"/>
  <c r="F114" i="52"/>
  <c r="F111" i="52"/>
  <c r="F106" i="52"/>
  <c r="F100" i="52"/>
  <c r="F94" i="52"/>
  <c r="F86" i="52"/>
  <c r="F83" i="52"/>
  <c r="F80" i="52"/>
  <c r="F77" i="52"/>
  <c r="F76" i="52"/>
  <c r="F71" i="52"/>
  <c r="F67" i="52"/>
  <c r="F60" i="52"/>
  <c r="F58" i="52"/>
  <c r="F49" i="52"/>
  <c r="F45" i="52"/>
  <c r="F41" i="52"/>
  <c r="F37" i="52"/>
  <c r="F33" i="52"/>
  <c r="F29" i="52"/>
  <c r="F25" i="52"/>
  <c r="F21" i="52"/>
  <c r="F17" i="52"/>
  <c r="F325" i="52" l="1"/>
  <c r="F338" i="52" s="1"/>
  <c r="F295" i="52"/>
  <c r="F336" i="52" s="1"/>
  <c r="F158" i="52"/>
  <c r="F334" i="52" s="1"/>
  <c r="F62" i="52"/>
  <c r="F330" i="52" s="1"/>
  <c r="F122" i="52"/>
  <c r="F332" i="52" s="1"/>
  <c r="F341" i="52" l="1"/>
  <c r="D30" i="1" s="1"/>
  <c r="B176" i="51" l="1"/>
  <c r="B174" i="51"/>
  <c r="B172" i="51"/>
  <c r="F165" i="51"/>
  <c r="F162" i="51"/>
  <c r="F159" i="51"/>
  <c r="F156" i="51"/>
  <c r="F153" i="51"/>
  <c r="F146" i="51"/>
  <c r="F142" i="51"/>
  <c r="F133" i="51"/>
  <c r="F129" i="51"/>
  <c r="F126" i="51"/>
  <c r="F120" i="51"/>
  <c r="F116" i="51"/>
  <c r="F106" i="51"/>
  <c r="F102" i="51"/>
  <c r="F92" i="51"/>
  <c r="F91" i="51"/>
  <c r="F90" i="51"/>
  <c r="F89" i="51"/>
  <c r="F88" i="51"/>
  <c r="F85" i="51"/>
  <c r="F82" i="51"/>
  <c r="F77" i="51"/>
  <c r="F76" i="51"/>
  <c r="F71" i="51"/>
  <c r="F67" i="51"/>
  <c r="F59" i="51"/>
  <c r="F56" i="51"/>
  <c r="F49" i="51"/>
  <c r="F45" i="51"/>
  <c r="F41" i="51"/>
  <c r="F37" i="51"/>
  <c r="F33" i="51"/>
  <c r="F29" i="51"/>
  <c r="F25" i="51"/>
  <c r="F21" i="51"/>
  <c r="F17" i="51"/>
  <c r="F135" i="51" l="1"/>
  <c r="F176" i="51" s="1"/>
  <c r="F61" i="51"/>
  <c r="F172" i="51" s="1"/>
  <c r="F167" i="51"/>
  <c r="F178" i="51" s="1"/>
  <c r="F109" i="51"/>
  <c r="F174" i="51" s="1"/>
  <c r="F180" i="51" l="1"/>
  <c r="D29" i="1" s="1"/>
  <c r="G136" i="2" l="1"/>
  <c r="G135" i="2"/>
  <c r="G134" i="2" l="1"/>
  <c r="H64" i="44" l="1"/>
  <c r="H33" i="44"/>
  <c r="H81" i="43"/>
  <c r="H40" i="43"/>
  <c r="F45" i="42"/>
  <c r="H75" i="42"/>
  <c r="H76" i="42"/>
  <c r="F77" i="42"/>
  <c r="H77" i="42" s="1"/>
  <c r="H79" i="42"/>
  <c r="H12" i="41"/>
  <c r="H14" i="41"/>
  <c r="H18" i="41"/>
  <c r="H20" i="41"/>
  <c r="H22" i="41"/>
  <c r="H28" i="41"/>
  <c r="H29" i="41"/>
  <c r="H30" i="41"/>
  <c r="H31" i="41"/>
  <c r="H34" i="41"/>
  <c r="H37" i="41"/>
  <c r="H39" i="41"/>
  <c r="H43" i="41"/>
  <c r="H44" i="41"/>
  <c r="H45" i="41"/>
  <c r="H50" i="41"/>
  <c r="H52" i="41"/>
  <c r="H53" i="41"/>
  <c r="H55" i="41"/>
  <c r="H57" i="41"/>
  <c r="H58" i="41"/>
  <c r="H59" i="41"/>
  <c r="H60" i="41"/>
  <c r="H61" i="41"/>
  <c r="H62" i="41"/>
  <c r="H64" i="41"/>
  <c r="H65" i="41"/>
  <c r="H67" i="41"/>
  <c r="H69" i="41"/>
  <c r="H70" i="41"/>
  <c r="H71" i="41"/>
  <c r="H72" i="41"/>
  <c r="H73" i="41"/>
  <c r="H74" i="41"/>
  <c r="H77" i="41"/>
  <c r="H79" i="41"/>
  <c r="H81" i="41"/>
  <c r="H82" i="41"/>
  <c r="H84" i="41"/>
  <c r="H86" i="41"/>
  <c r="H88" i="41"/>
  <c r="H12" i="40"/>
  <c r="H13" i="40"/>
  <c r="H14" i="40"/>
  <c r="H15" i="40"/>
  <c r="H19" i="40"/>
  <c r="H20" i="40"/>
  <c r="H22" i="40"/>
  <c r="H28" i="40"/>
  <c r="H30" i="40"/>
  <c r="H32" i="40"/>
  <c r="H36" i="40"/>
  <c r="H38" i="40"/>
  <c r="H42" i="40"/>
  <c r="H45" i="40"/>
  <c r="H47" i="40"/>
  <c r="H50" i="40"/>
  <c r="H52" i="40"/>
  <c r="H54" i="40"/>
  <c r="H56" i="40"/>
  <c r="H58" i="40"/>
  <c r="H62" i="40"/>
  <c r="H64" i="40"/>
  <c r="H65" i="40"/>
  <c r="H66" i="40"/>
  <c r="H71" i="40"/>
  <c r="H75" i="40"/>
  <c r="H77" i="40"/>
  <c r="H83" i="40"/>
  <c r="H85" i="40"/>
  <c r="H87" i="40"/>
  <c r="H91" i="40"/>
  <c r="H92" i="40"/>
  <c r="H93" i="40"/>
  <c r="H96" i="40"/>
  <c r="H100" i="40"/>
  <c r="H102" i="40"/>
  <c r="H104" i="40"/>
  <c r="H105" i="40"/>
  <c r="H106" i="40"/>
  <c r="H19" i="42" l="1"/>
  <c r="H32" i="42"/>
  <c r="F78" i="42"/>
  <c r="H78" i="42" s="1"/>
  <c r="H9" i="41"/>
  <c r="H47" i="41"/>
  <c r="H25" i="41"/>
  <c r="H25" i="40"/>
  <c r="H9" i="40"/>
  <c r="H80" i="40"/>
  <c r="H68" i="40"/>
  <c r="H12" i="32" l="1"/>
  <c r="H13" i="32"/>
  <c r="H14" i="32"/>
  <c r="H15" i="32"/>
  <c r="H19" i="32"/>
  <c r="H20" i="32"/>
  <c r="H22" i="32"/>
  <c r="H28" i="32"/>
  <c r="H30" i="32"/>
  <c r="H32" i="32"/>
  <c r="H36" i="32"/>
  <c r="H38" i="32"/>
  <c r="H42" i="32"/>
  <c r="H45" i="32"/>
  <c r="H47" i="32"/>
  <c r="H50" i="32"/>
  <c r="H52" i="32"/>
  <c r="H54" i="32"/>
  <c r="H56" i="32"/>
  <c r="H60" i="32"/>
  <c r="H62" i="32"/>
  <c r="H63" i="32"/>
  <c r="H64" i="32"/>
  <c r="H69" i="32"/>
  <c r="H73" i="32"/>
  <c r="H75" i="32"/>
  <c r="H12" i="25"/>
  <c r="H9" i="25" s="1"/>
  <c r="H18" i="25"/>
  <c r="H20" i="25"/>
  <c r="H21" i="25"/>
  <c r="H22" i="25"/>
  <c r="H28" i="25"/>
  <c r="H25" i="25" s="1"/>
  <c r="H29" i="25"/>
  <c r="H30" i="25"/>
  <c r="H31" i="25"/>
  <c r="H35" i="25"/>
  <c r="H37" i="25"/>
  <c r="H41" i="25"/>
  <c r="H43" i="25"/>
  <c r="H25" i="32" l="1"/>
  <c r="H66" i="32"/>
  <c r="H9" i="32"/>
  <c r="H15" i="25"/>
  <c r="H75" i="18" l="1"/>
  <c r="G35" i="8"/>
  <c r="H12" i="15" l="1"/>
  <c r="H13" i="15"/>
  <c r="H16" i="15"/>
  <c r="H18" i="15"/>
  <c r="H22" i="15"/>
  <c r="H24" i="15"/>
  <c r="H29" i="15"/>
  <c r="H30" i="15"/>
  <c r="H31" i="15"/>
  <c r="H32" i="15"/>
  <c r="H34" i="15"/>
  <c r="H38" i="15"/>
  <c r="H39" i="15"/>
  <c r="H42" i="15"/>
  <c r="H46" i="15"/>
  <c r="H48" i="15"/>
  <c r="H50" i="15"/>
  <c r="H54" i="15"/>
  <c r="H57" i="15"/>
  <c r="H59" i="15"/>
  <c r="H60" i="15"/>
  <c r="H61" i="15"/>
  <c r="H66" i="15"/>
  <c r="H63" i="15" s="1"/>
  <c r="H71" i="15"/>
  <c r="H72" i="15"/>
  <c r="H74" i="15"/>
  <c r="H76" i="15"/>
  <c r="H78" i="15"/>
  <c r="H80" i="15"/>
  <c r="H82" i="15"/>
  <c r="H84" i="15"/>
  <c r="H88" i="15"/>
  <c r="H90" i="15"/>
  <c r="H91" i="15"/>
  <c r="H95" i="15"/>
  <c r="H97" i="15"/>
  <c r="H99" i="15"/>
  <c r="H101" i="15"/>
  <c r="H103" i="15"/>
  <c r="H107" i="15"/>
  <c r="H110" i="15"/>
  <c r="H112" i="15"/>
  <c r="H114" i="15"/>
  <c r="H116" i="15"/>
  <c r="H117" i="15"/>
  <c r="H118" i="15"/>
  <c r="H120" i="15"/>
  <c r="H125" i="15"/>
  <c r="H127" i="15"/>
  <c r="H129" i="15"/>
  <c r="H131" i="15"/>
  <c r="H135" i="15"/>
  <c r="H137" i="15"/>
  <c r="H141" i="15"/>
  <c r="H142" i="15"/>
  <c r="H143" i="15"/>
  <c r="H145" i="15"/>
  <c r="H147" i="15"/>
  <c r="H12" i="13"/>
  <c r="H13" i="13"/>
  <c r="H16" i="13"/>
  <c r="H18" i="13"/>
  <c r="H23" i="13"/>
  <c r="H25" i="13"/>
  <c r="H30" i="13"/>
  <c r="H31" i="13"/>
  <c r="H32" i="13"/>
  <c r="H34" i="13"/>
  <c r="H38" i="13"/>
  <c r="H41" i="13"/>
  <c r="H45" i="13"/>
  <c r="H49" i="13"/>
  <c r="H52" i="13"/>
  <c r="H54" i="13"/>
  <c r="H55" i="13"/>
  <c r="H60" i="13"/>
  <c r="H57" i="13" s="1"/>
  <c r="H65" i="13"/>
  <c r="H66" i="13"/>
  <c r="H68" i="13"/>
  <c r="H70" i="13"/>
  <c r="H72" i="13"/>
  <c r="H74" i="13"/>
  <c r="H76" i="13"/>
  <c r="H78" i="13"/>
  <c r="H82" i="13"/>
  <c r="H84" i="13"/>
  <c r="H88" i="13"/>
  <c r="H90" i="13"/>
  <c r="H92" i="13"/>
  <c r="H94" i="13"/>
  <c r="H96" i="13"/>
  <c r="H99" i="13"/>
  <c r="H102" i="13"/>
  <c r="H104" i="13"/>
  <c r="H106" i="13"/>
  <c r="H108" i="13"/>
  <c r="H109" i="13"/>
  <c r="H110" i="13"/>
  <c r="H112" i="13"/>
  <c r="H118" i="13"/>
  <c r="H120" i="13"/>
  <c r="H122" i="13"/>
  <c r="H124" i="13"/>
  <c r="H128" i="13"/>
  <c r="H130" i="13"/>
  <c r="H134" i="13"/>
  <c r="H135" i="13"/>
  <c r="H136" i="13"/>
  <c r="H138" i="13"/>
  <c r="H140" i="13"/>
  <c r="H12" i="12"/>
  <c r="H13" i="12"/>
  <c r="H16" i="12"/>
  <c r="H20" i="12"/>
  <c r="H22" i="12"/>
  <c r="H27" i="12"/>
  <c r="H28" i="12"/>
  <c r="H29" i="12"/>
  <c r="H30" i="12"/>
  <c r="H34" i="12"/>
  <c r="H37" i="12"/>
  <c r="H39" i="12"/>
  <c r="H43" i="12"/>
  <c r="H47" i="12"/>
  <c r="H48" i="12"/>
  <c r="H50" i="12"/>
  <c r="H54" i="12"/>
  <c r="H56" i="12"/>
  <c r="H57" i="12"/>
  <c r="H58" i="12"/>
  <c r="H63" i="12"/>
  <c r="H64" i="12"/>
  <c r="H66" i="12"/>
  <c r="H72" i="12"/>
  <c r="H73" i="12"/>
  <c r="H77" i="12"/>
  <c r="H79" i="12"/>
  <c r="H82" i="12"/>
  <c r="H84" i="12"/>
  <c r="H86" i="12"/>
  <c r="H88" i="12"/>
  <c r="H91" i="12"/>
  <c r="H94" i="12"/>
  <c r="H96" i="12"/>
  <c r="H98" i="12"/>
  <c r="H103" i="12"/>
  <c r="H105" i="12"/>
  <c r="H107" i="12"/>
  <c r="H109" i="12"/>
  <c r="H113" i="12"/>
  <c r="H115" i="12"/>
  <c r="H119" i="12"/>
  <c r="H120" i="12"/>
  <c r="H121" i="12"/>
  <c r="H123" i="12"/>
  <c r="H125" i="12"/>
  <c r="G10" i="7"/>
  <c r="G11" i="7"/>
  <c r="G12" i="7"/>
  <c r="G13" i="7"/>
  <c r="G16" i="7"/>
  <c r="G17" i="7"/>
  <c r="G18" i="7"/>
  <c r="G19" i="7"/>
  <c r="G21" i="7"/>
  <c r="G22" i="7"/>
  <c r="G27" i="7"/>
  <c r="G28" i="7"/>
  <c r="G29" i="7"/>
  <c r="G30" i="7"/>
  <c r="G33" i="7"/>
  <c r="G36" i="7"/>
  <c r="G39" i="7"/>
  <c r="G40" i="7"/>
  <c r="G43" i="7"/>
  <c r="G44" i="7"/>
  <c r="G45" i="7"/>
  <c r="G48" i="7"/>
  <c r="G50" i="7"/>
  <c r="G51" i="7"/>
  <c r="G52" i="7"/>
  <c r="G57" i="7"/>
  <c r="G58" i="7"/>
  <c r="G61" i="7"/>
  <c r="G62" i="7"/>
  <c r="G66" i="7"/>
  <c r="G67" i="7"/>
  <c r="G68" i="7"/>
  <c r="G71" i="7"/>
  <c r="G72" i="7"/>
  <c r="G77" i="7"/>
  <c r="G78" i="7"/>
  <c r="G81" i="7"/>
  <c r="G82" i="7"/>
  <c r="G83" i="7"/>
  <c r="G84" i="7"/>
  <c r="G35" i="4"/>
  <c r="G10" i="2"/>
  <c r="G11" i="2"/>
  <c r="G12" i="2"/>
  <c r="G13" i="2"/>
  <c r="G16" i="2"/>
  <c r="G17" i="2"/>
  <c r="G18" i="2"/>
  <c r="G19" i="2"/>
  <c r="G20" i="2"/>
  <c r="G22" i="2"/>
  <c r="G23" i="2"/>
  <c r="G24" i="2"/>
  <c r="G25" i="2"/>
  <c r="G26" i="2"/>
  <c r="G27" i="2"/>
  <c r="G28" i="2"/>
  <c r="G29" i="2"/>
  <c r="G30" i="2"/>
  <c r="G35" i="2"/>
  <c r="G36" i="2"/>
  <c r="G37" i="2"/>
  <c r="G38" i="2"/>
  <c r="G39" i="2"/>
  <c r="G43" i="2"/>
  <c r="G46" i="2"/>
  <c r="G49" i="2"/>
  <c r="G50" i="2"/>
  <c r="G51" i="2"/>
  <c r="G54" i="2"/>
  <c r="G55" i="2"/>
  <c r="G56" i="2"/>
  <c r="G59" i="2"/>
  <c r="G61" i="2"/>
  <c r="G62" i="2"/>
  <c r="G63" i="2"/>
  <c r="G64" i="2"/>
  <c r="G65" i="2"/>
  <c r="G71" i="2"/>
  <c r="G73" i="2"/>
  <c r="G74" i="2"/>
  <c r="G77" i="2"/>
  <c r="G78" i="2"/>
  <c r="G82" i="2"/>
  <c r="G83" i="2"/>
  <c r="G84" i="2"/>
  <c r="G87" i="2"/>
  <c r="G88" i="2"/>
  <c r="G93" i="2"/>
  <c r="G94" i="2"/>
  <c r="G95" i="2"/>
  <c r="G96" i="2"/>
  <c r="G97" i="2"/>
  <c r="G99" i="2"/>
  <c r="G102" i="2"/>
  <c r="G103" i="2"/>
  <c r="G104" i="2"/>
  <c r="G105" i="2"/>
  <c r="G108" i="2"/>
  <c r="G109" i="2"/>
  <c r="G112" i="2"/>
  <c r="G113" i="2"/>
  <c r="G114" i="2"/>
  <c r="G115" i="2"/>
  <c r="G116" i="2"/>
  <c r="G117" i="2"/>
  <c r="G118" i="2"/>
  <c r="G119" i="2"/>
  <c r="G120" i="2"/>
  <c r="G121" i="2"/>
  <c r="G122" i="2"/>
  <c r="G127" i="2"/>
  <c r="G124" i="2" s="1"/>
  <c r="H123" i="15" l="1"/>
  <c r="H26" i="15"/>
  <c r="H68" i="15"/>
  <c r="H9" i="15"/>
  <c r="H101" i="12"/>
  <c r="H27" i="13"/>
  <c r="H62" i="13"/>
  <c r="H115" i="13"/>
  <c r="H9" i="13"/>
  <c r="H24" i="12"/>
  <c r="H69" i="12"/>
  <c r="H9" i="12"/>
  <c r="H60" i="12"/>
  <c r="G74" i="7"/>
  <c r="G24" i="7"/>
  <c r="G54" i="7"/>
  <c r="G7" i="7"/>
  <c r="G68" i="2"/>
  <c r="G32" i="2"/>
  <c r="G90" i="2"/>
  <c r="G7" i="2"/>
  <c r="F104" i="49" l="1"/>
  <c r="F103" i="49"/>
  <c r="F102" i="49"/>
  <c r="F101" i="49"/>
  <c r="F100" i="49"/>
  <c r="F95" i="49"/>
  <c r="F94" i="49"/>
  <c r="F93" i="49"/>
  <c r="F92" i="49"/>
  <c r="F91" i="49"/>
  <c r="F90" i="49"/>
  <c r="F85" i="49"/>
  <c r="F84" i="49"/>
  <c r="F83" i="49"/>
  <c r="F82" i="49"/>
  <c r="F81" i="49"/>
  <c r="F80" i="49"/>
  <c r="F61" i="49"/>
  <c r="F60" i="49"/>
  <c r="F59" i="49"/>
  <c r="F58" i="49"/>
  <c r="F54" i="49"/>
  <c r="F53" i="49"/>
  <c r="F52" i="49"/>
  <c r="F51" i="49"/>
  <c r="F50" i="49"/>
  <c r="F49" i="49"/>
  <c r="F48" i="49"/>
  <c r="F47" i="49"/>
  <c r="F46" i="49"/>
  <c r="F45" i="49"/>
  <c r="F44" i="49"/>
  <c r="F43" i="49"/>
  <c r="F42" i="49"/>
  <c r="F41" i="49"/>
  <c r="F40" i="49"/>
  <c r="F39" i="49"/>
  <c r="F38" i="49"/>
  <c r="F37" i="49"/>
  <c r="F36" i="49"/>
  <c r="F35" i="49"/>
  <c r="F34" i="49"/>
  <c r="F29" i="49"/>
  <c r="F28" i="49"/>
  <c r="F27" i="49"/>
  <c r="F26" i="49"/>
  <c r="F25" i="49"/>
  <c r="F24" i="49"/>
  <c r="F23" i="49"/>
  <c r="F22" i="49"/>
  <c r="F21" i="49"/>
  <c r="F20" i="49"/>
  <c r="F19" i="49"/>
  <c r="F18" i="49"/>
  <c r="F17" i="49"/>
  <c r="D54" i="48"/>
  <c r="D53" i="48"/>
  <c r="D52" i="48"/>
  <c r="H46" i="48"/>
  <c r="H45" i="48"/>
  <c r="H44" i="48"/>
  <c r="H43" i="48"/>
  <c r="H42" i="48"/>
  <c r="H37" i="48"/>
  <c r="H36" i="48"/>
  <c r="H35" i="48"/>
  <c r="H34" i="48"/>
  <c r="H33" i="48"/>
  <c r="H32" i="48"/>
  <c r="H31" i="48"/>
  <c r="H30" i="48"/>
  <c r="H28" i="48"/>
  <c r="H27" i="48"/>
  <c r="H26" i="48"/>
  <c r="H21" i="48"/>
  <c r="H20" i="48"/>
  <c r="H17" i="48"/>
  <c r="H16" i="48"/>
  <c r="D59" i="47"/>
  <c r="D58" i="47"/>
  <c r="D57" i="47"/>
  <c r="H50" i="47"/>
  <c r="H49" i="47"/>
  <c r="H48" i="47"/>
  <c r="H43" i="47"/>
  <c r="H42" i="47"/>
  <c r="H41" i="47"/>
  <c r="H40" i="47"/>
  <c r="H39" i="47"/>
  <c r="H37" i="47"/>
  <c r="H36" i="47"/>
  <c r="H35" i="47"/>
  <c r="H32" i="47"/>
  <c r="H31" i="47"/>
  <c r="H30" i="47"/>
  <c r="H29" i="47"/>
  <c r="H24" i="47"/>
  <c r="H23" i="47"/>
  <c r="H22" i="47"/>
  <c r="H21" i="47"/>
  <c r="H20" i="47"/>
  <c r="H17" i="47"/>
  <c r="H16" i="47"/>
  <c r="D93" i="46"/>
  <c r="D92" i="46"/>
  <c r="D91" i="46"/>
  <c r="D90" i="46"/>
  <c r="H86" i="46"/>
  <c r="F84" i="46"/>
  <c r="H84" i="46" s="1"/>
  <c r="H83" i="46"/>
  <c r="H82" i="46"/>
  <c r="H78" i="46"/>
  <c r="H76" i="46"/>
  <c r="H75" i="46"/>
  <c r="H74" i="46"/>
  <c r="H72" i="46"/>
  <c r="H70" i="46"/>
  <c r="H68" i="46"/>
  <c r="H67" i="46"/>
  <c r="H65" i="46"/>
  <c r="H64" i="46"/>
  <c r="H63" i="46"/>
  <c r="H61" i="46"/>
  <c r="H60" i="46"/>
  <c r="H58" i="46"/>
  <c r="H57" i="46"/>
  <c r="H56" i="46"/>
  <c r="H55" i="46"/>
  <c r="H54" i="46"/>
  <c r="H53" i="46"/>
  <c r="H51" i="46"/>
  <c r="F49" i="46"/>
  <c r="H49" i="46" s="1"/>
  <c r="H44" i="46"/>
  <c r="H43" i="46"/>
  <c r="F42" i="46"/>
  <c r="H42" i="46" s="1"/>
  <c r="H41" i="46"/>
  <c r="H40" i="46"/>
  <c r="H39" i="46"/>
  <c r="H38" i="46"/>
  <c r="H37" i="46"/>
  <c r="H36" i="46"/>
  <c r="H35" i="46"/>
  <c r="H34" i="46"/>
  <c r="H33" i="46"/>
  <c r="H32" i="46"/>
  <c r="F28" i="46"/>
  <c r="H28" i="46" s="1"/>
  <c r="H23" i="46"/>
  <c r="H22" i="46"/>
  <c r="D94" i="45"/>
  <c r="D93" i="45"/>
  <c r="D92" i="45"/>
  <c r="D91" i="45"/>
  <c r="F87" i="45"/>
  <c r="H87" i="45" s="1"/>
  <c r="H86" i="45"/>
  <c r="F84" i="45"/>
  <c r="F85" i="45" s="1"/>
  <c r="H85" i="45" s="1"/>
  <c r="H83" i="45"/>
  <c r="H82" i="45"/>
  <c r="H78" i="45"/>
  <c r="H76" i="45"/>
  <c r="H75" i="45"/>
  <c r="H74" i="45"/>
  <c r="H72" i="45"/>
  <c r="H70" i="45"/>
  <c r="H68" i="45"/>
  <c r="H67" i="45"/>
  <c r="H65" i="45"/>
  <c r="H64" i="45"/>
  <c r="H63" i="45"/>
  <c r="H61" i="45"/>
  <c r="H60" i="45"/>
  <c r="H58" i="45"/>
  <c r="H57" i="45"/>
  <c r="H56" i="45"/>
  <c r="H55" i="45"/>
  <c r="H53" i="45"/>
  <c r="H51" i="45"/>
  <c r="F50" i="45"/>
  <c r="H50" i="45" s="1"/>
  <c r="H45" i="45"/>
  <c r="H44" i="45"/>
  <c r="F43" i="45"/>
  <c r="H43" i="45" s="1"/>
  <c r="H42" i="45"/>
  <c r="H41" i="45"/>
  <c r="H40" i="45"/>
  <c r="H39" i="45"/>
  <c r="H38" i="45"/>
  <c r="H37" i="45"/>
  <c r="H36" i="45"/>
  <c r="H35" i="45"/>
  <c r="H34" i="45"/>
  <c r="H33" i="45"/>
  <c r="F29" i="45"/>
  <c r="H29" i="45" s="1"/>
  <c r="H24" i="45"/>
  <c r="H23" i="45"/>
  <c r="H22" i="45"/>
  <c r="D103" i="44"/>
  <c r="D102" i="44"/>
  <c r="D101" i="44"/>
  <c r="D100" i="44"/>
  <c r="F96" i="44"/>
  <c r="H96" i="44" s="1"/>
  <c r="H95" i="44"/>
  <c r="F93" i="44"/>
  <c r="H92" i="44"/>
  <c r="H91" i="44"/>
  <c r="H87" i="44"/>
  <c r="H85" i="44"/>
  <c r="H84" i="44"/>
  <c r="H83" i="44"/>
  <c r="H81" i="44"/>
  <c r="H79" i="44"/>
  <c r="H77" i="44"/>
  <c r="H76" i="44"/>
  <c r="H74" i="44"/>
  <c r="H73" i="44"/>
  <c r="H72" i="44"/>
  <c r="H71" i="44"/>
  <c r="H70" i="44"/>
  <c r="H68" i="44"/>
  <c r="H67" i="44"/>
  <c r="H66" i="44"/>
  <c r="H63" i="44"/>
  <c r="H62" i="44"/>
  <c r="H61" i="44"/>
  <c r="H60" i="44"/>
  <c r="H59" i="44"/>
  <c r="H57" i="44"/>
  <c r="H56" i="44"/>
  <c r="H55" i="44"/>
  <c r="H54" i="44"/>
  <c r="H52" i="44"/>
  <c r="F51" i="44"/>
  <c r="H51" i="44" s="1"/>
  <c r="H46" i="44"/>
  <c r="H45" i="44"/>
  <c r="H44" i="44"/>
  <c r="F43" i="44"/>
  <c r="H43" i="44" s="1"/>
  <c r="H42" i="44"/>
  <c r="H41" i="44"/>
  <c r="H40" i="44"/>
  <c r="H39" i="44"/>
  <c r="H38" i="44"/>
  <c r="H37" i="44"/>
  <c r="H36" i="44"/>
  <c r="H35" i="44"/>
  <c r="H34" i="44"/>
  <c r="H29" i="44"/>
  <c r="H24" i="44"/>
  <c r="H23" i="44"/>
  <c r="H22" i="44"/>
  <c r="D90" i="43"/>
  <c r="D89" i="43"/>
  <c r="D88" i="43"/>
  <c r="D87" i="43"/>
  <c r="F85" i="43"/>
  <c r="H85" i="43" s="1"/>
  <c r="H84" i="43"/>
  <c r="F82" i="43"/>
  <c r="F83" i="43" s="1"/>
  <c r="H83" i="43" s="1"/>
  <c r="H80" i="43"/>
  <c r="H76" i="43"/>
  <c r="H74" i="43"/>
  <c r="H72" i="43"/>
  <c r="H70" i="43"/>
  <c r="H68" i="43"/>
  <c r="H67" i="43"/>
  <c r="H65" i="43"/>
  <c r="H64" i="43"/>
  <c r="H63" i="43"/>
  <c r="H61" i="43"/>
  <c r="H60" i="43"/>
  <c r="H58" i="43"/>
  <c r="H57" i="43"/>
  <c r="H56" i="43"/>
  <c r="H55" i="43"/>
  <c r="H54" i="43"/>
  <c r="H52" i="43"/>
  <c r="H50" i="43"/>
  <c r="H45" i="43"/>
  <c r="H44" i="43"/>
  <c r="F43" i="43"/>
  <c r="H43" i="43" s="1"/>
  <c r="H42" i="43"/>
  <c r="H41" i="43"/>
  <c r="H39" i="43"/>
  <c r="H38" i="43"/>
  <c r="H37" i="43"/>
  <c r="H36" i="43"/>
  <c r="H35" i="43"/>
  <c r="H34" i="43"/>
  <c r="H33" i="43"/>
  <c r="H29" i="43"/>
  <c r="H24" i="43"/>
  <c r="H23" i="43"/>
  <c r="H22" i="43"/>
  <c r="D88" i="42"/>
  <c r="D87" i="42"/>
  <c r="D86" i="42"/>
  <c r="D85" i="42"/>
  <c r="F80" i="42"/>
  <c r="H80" i="42" s="1"/>
  <c r="H73" i="42" s="1"/>
  <c r="D98" i="41"/>
  <c r="D97" i="41"/>
  <c r="D96" i="41"/>
  <c r="D95" i="41"/>
  <c r="H91" i="41"/>
  <c r="E96" i="41"/>
  <c r="D117" i="40"/>
  <c r="D116" i="40"/>
  <c r="D115" i="40"/>
  <c r="D114" i="40"/>
  <c r="D113" i="40"/>
  <c r="H111" i="40"/>
  <c r="H110" i="40"/>
  <c r="E115" i="40"/>
  <c r="E114" i="40"/>
  <c r="E113" i="40"/>
  <c r="D114" i="39"/>
  <c r="D113" i="39"/>
  <c r="D112" i="39"/>
  <c r="D111" i="39"/>
  <c r="D110" i="39"/>
  <c r="H108" i="39"/>
  <c r="H107" i="39"/>
  <c r="H103" i="39"/>
  <c r="H102" i="39"/>
  <c r="H101" i="39"/>
  <c r="H99" i="39"/>
  <c r="H97" i="39"/>
  <c r="H93" i="39"/>
  <c r="H90" i="39"/>
  <c r="H89" i="39"/>
  <c r="H88" i="39"/>
  <c r="H84" i="39"/>
  <c r="H83" i="39"/>
  <c r="H81" i="39"/>
  <c r="H75" i="39"/>
  <c r="H73" i="39"/>
  <c r="H69" i="39"/>
  <c r="H64" i="39"/>
  <c r="H63" i="39"/>
  <c r="H62" i="39"/>
  <c r="H60" i="39"/>
  <c r="H56" i="39"/>
  <c r="H54" i="39"/>
  <c r="H52" i="39"/>
  <c r="H50" i="39"/>
  <c r="H47" i="39"/>
  <c r="H45" i="39"/>
  <c r="H42" i="39"/>
  <c r="H38" i="39"/>
  <c r="H36" i="39"/>
  <c r="H32" i="39"/>
  <c r="H30" i="39"/>
  <c r="H28" i="39"/>
  <c r="H22" i="39"/>
  <c r="H20" i="39"/>
  <c r="H19" i="39"/>
  <c r="H15" i="39"/>
  <c r="H14" i="39"/>
  <c r="H13" i="39"/>
  <c r="H12" i="39"/>
  <c r="D107" i="38"/>
  <c r="D106" i="38"/>
  <c r="D105" i="38"/>
  <c r="D104" i="38"/>
  <c r="D103" i="38"/>
  <c r="H101" i="38"/>
  <c r="H100" i="38"/>
  <c r="H96" i="38"/>
  <c r="H95" i="38"/>
  <c r="H94" i="38"/>
  <c r="H92" i="38"/>
  <c r="H90" i="38"/>
  <c r="H86" i="38"/>
  <c r="H83" i="38"/>
  <c r="H82" i="38"/>
  <c r="H81" i="38"/>
  <c r="H77" i="38"/>
  <c r="H76" i="38"/>
  <c r="H74" i="38"/>
  <c r="H68" i="38"/>
  <c r="H65" i="38" s="1"/>
  <c r="E105" i="38" s="1"/>
  <c r="H63" i="38"/>
  <c r="H62" i="38"/>
  <c r="H61" i="38"/>
  <c r="H59" i="38"/>
  <c r="H55" i="38"/>
  <c r="H53" i="38"/>
  <c r="H51" i="38"/>
  <c r="H49" i="38"/>
  <c r="H46" i="38"/>
  <c r="H45" i="38"/>
  <c r="H42" i="38"/>
  <c r="H38" i="38"/>
  <c r="H36" i="38"/>
  <c r="H32" i="38"/>
  <c r="H30" i="38"/>
  <c r="H28" i="38"/>
  <c r="H22" i="38"/>
  <c r="H20" i="38"/>
  <c r="H19" i="38"/>
  <c r="H15" i="38"/>
  <c r="H14" i="38"/>
  <c r="H13" i="38"/>
  <c r="H12" i="38"/>
  <c r="D81" i="37"/>
  <c r="D80" i="37"/>
  <c r="D79" i="37"/>
  <c r="D78" i="37"/>
  <c r="D77" i="37"/>
  <c r="H75" i="37"/>
  <c r="H74" i="37"/>
  <c r="H71" i="37"/>
  <c r="H69" i="37"/>
  <c r="H66" i="37" s="1"/>
  <c r="E80" i="37" s="1"/>
  <c r="H63" i="37"/>
  <c r="H60" i="37" s="1"/>
  <c r="E79" i="37" s="1"/>
  <c r="H58" i="37"/>
  <c r="H57" i="37"/>
  <c r="H56" i="37"/>
  <c r="H54" i="37"/>
  <c r="H50" i="37"/>
  <c r="H48" i="37"/>
  <c r="H45" i="37"/>
  <c r="H43" i="37"/>
  <c r="H40" i="37"/>
  <c r="H37" i="37"/>
  <c r="H36" i="37"/>
  <c r="H32" i="37"/>
  <c r="H30" i="37"/>
  <c r="H28" i="37"/>
  <c r="H22" i="37"/>
  <c r="H20" i="37"/>
  <c r="H19" i="37"/>
  <c r="H15" i="37"/>
  <c r="H14" i="37"/>
  <c r="H13" i="37"/>
  <c r="H12" i="37"/>
  <c r="D104" i="36"/>
  <c r="D103" i="36"/>
  <c r="D102" i="36"/>
  <c r="D101" i="36"/>
  <c r="D100" i="36"/>
  <c r="H98" i="36"/>
  <c r="H97" i="36"/>
  <c r="H93" i="36"/>
  <c r="H92" i="36"/>
  <c r="H91" i="36"/>
  <c r="H89" i="36"/>
  <c r="H87" i="36"/>
  <c r="H83" i="36"/>
  <c r="H80" i="36"/>
  <c r="H79" i="36"/>
  <c r="H78" i="36"/>
  <c r="H74" i="36"/>
  <c r="H72" i="36"/>
  <c r="H70" i="36"/>
  <c r="H64" i="36"/>
  <c r="H61" i="36" s="1"/>
  <c r="E102" i="36" s="1"/>
  <c r="H59" i="36"/>
  <c r="H58" i="36"/>
  <c r="H57" i="36"/>
  <c r="H55" i="36"/>
  <c r="H51" i="36"/>
  <c r="H49" i="36"/>
  <c r="H47" i="36"/>
  <c r="H44" i="36"/>
  <c r="H43" i="36"/>
  <c r="H40" i="36"/>
  <c r="H36" i="36"/>
  <c r="H34" i="36"/>
  <c r="H30" i="36"/>
  <c r="H28" i="36"/>
  <c r="H26" i="36"/>
  <c r="H20" i="36"/>
  <c r="H18" i="36"/>
  <c r="H17" i="36"/>
  <c r="H13" i="36"/>
  <c r="H12" i="36"/>
  <c r="D106" i="35"/>
  <c r="D105" i="35"/>
  <c r="D104" i="35"/>
  <c r="D103" i="35"/>
  <c r="D102" i="35"/>
  <c r="H100" i="35"/>
  <c r="H99" i="35"/>
  <c r="H95" i="35"/>
  <c r="H94" i="35"/>
  <c r="H93" i="35"/>
  <c r="H91" i="35"/>
  <c r="H89" i="35"/>
  <c r="H85" i="35"/>
  <c r="H82" i="35"/>
  <c r="H81" i="35"/>
  <c r="H80" i="35"/>
  <c r="H76" i="35"/>
  <c r="H75" i="35"/>
  <c r="H73" i="35"/>
  <c r="H67" i="35"/>
  <c r="H64" i="35" s="1"/>
  <c r="E104" i="35" s="1"/>
  <c r="H62" i="35"/>
  <c r="H61" i="35"/>
  <c r="H60" i="35"/>
  <c r="H58" i="35"/>
  <c r="H54" i="35"/>
  <c r="H52" i="35"/>
  <c r="H50" i="35"/>
  <c r="H48" i="35"/>
  <c r="H46" i="35"/>
  <c r="H43" i="35"/>
  <c r="H41" i="35"/>
  <c r="H38" i="35"/>
  <c r="H35" i="35"/>
  <c r="H33" i="35"/>
  <c r="H30" i="35"/>
  <c r="H28" i="35"/>
  <c r="H26" i="35"/>
  <c r="H20" i="35"/>
  <c r="H19" i="35"/>
  <c r="H15" i="35"/>
  <c r="H14" i="35"/>
  <c r="H13" i="35"/>
  <c r="H12" i="35"/>
  <c r="D108" i="34"/>
  <c r="D107" i="34"/>
  <c r="D106" i="34"/>
  <c r="D105" i="34"/>
  <c r="D104" i="34"/>
  <c r="H102" i="34"/>
  <c r="H101" i="34"/>
  <c r="H97" i="34"/>
  <c r="H96" i="34"/>
  <c r="H95" i="34"/>
  <c r="H93" i="34"/>
  <c r="H91" i="34"/>
  <c r="H88" i="34"/>
  <c r="H87" i="34"/>
  <c r="H86" i="34"/>
  <c r="H82" i="34"/>
  <c r="H80" i="34"/>
  <c r="H79" i="34"/>
  <c r="H77" i="34"/>
  <c r="H73" i="34"/>
  <c r="H67" i="34"/>
  <c r="H65" i="34"/>
  <c r="H60" i="34"/>
  <c r="H59" i="34"/>
  <c r="H58" i="34"/>
  <c r="H56" i="34"/>
  <c r="H52" i="34"/>
  <c r="H50" i="34"/>
  <c r="H48" i="34"/>
  <c r="H45" i="34"/>
  <c r="H43" i="34"/>
  <c r="H40" i="34"/>
  <c r="H37" i="34"/>
  <c r="H36" i="34"/>
  <c r="H32" i="34"/>
  <c r="H30" i="34"/>
  <c r="H28" i="34"/>
  <c r="H22" i="34"/>
  <c r="H20" i="34"/>
  <c r="H19" i="34"/>
  <c r="H15" i="34"/>
  <c r="H14" i="34"/>
  <c r="H13" i="34"/>
  <c r="H12" i="34"/>
  <c r="D83" i="33"/>
  <c r="D82" i="33"/>
  <c r="D81" i="33"/>
  <c r="D80" i="33"/>
  <c r="D79" i="33"/>
  <c r="H77" i="33"/>
  <c r="H76" i="33"/>
  <c r="H73" i="33"/>
  <c r="H71" i="33"/>
  <c r="H66" i="33"/>
  <c r="H64" i="33"/>
  <c r="H60" i="33"/>
  <c r="H55" i="33"/>
  <c r="H54" i="33"/>
  <c r="H53" i="33"/>
  <c r="H51" i="33"/>
  <c r="H47" i="33"/>
  <c r="H45" i="33"/>
  <c r="H42" i="33"/>
  <c r="H40" i="33"/>
  <c r="H37" i="33"/>
  <c r="H33" i="33"/>
  <c r="H31" i="33"/>
  <c r="H27" i="33"/>
  <c r="H25" i="33"/>
  <c r="H23" i="33"/>
  <c r="H17" i="33"/>
  <c r="H9" i="33" s="1"/>
  <c r="E79" i="33" s="1"/>
  <c r="H13" i="33"/>
  <c r="H12" i="33"/>
  <c r="D116" i="32"/>
  <c r="D115" i="32"/>
  <c r="D114" i="32"/>
  <c r="E113" i="32"/>
  <c r="D113" i="32"/>
  <c r="D112" i="32"/>
  <c r="H110" i="32"/>
  <c r="H109" i="32"/>
  <c r="H105" i="32"/>
  <c r="H103" i="32"/>
  <c r="H102" i="32"/>
  <c r="H100" i="32"/>
  <c r="H98" i="32"/>
  <c r="H94" i="32"/>
  <c r="H91" i="32"/>
  <c r="H90" i="32"/>
  <c r="H89" i="32"/>
  <c r="H85" i="32"/>
  <c r="H83" i="32"/>
  <c r="H81" i="32"/>
  <c r="E114" i="32"/>
  <c r="E112" i="32"/>
  <c r="D82" i="31"/>
  <c r="D81" i="31"/>
  <c r="D80" i="31"/>
  <c r="D79" i="31"/>
  <c r="D78" i="31"/>
  <c r="H76" i="31"/>
  <c r="H75" i="31"/>
  <c r="H72" i="31"/>
  <c r="H70" i="31"/>
  <c r="H65" i="31"/>
  <c r="H63" i="31"/>
  <c r="H59" i="31"/>
  <c r="H55" i="31"/>
  <c r="H54" i="31"/>
  <c r="H53" i="31"/>
  <c r="H51" i="31"/>
  <c r="H47" i="31"/>
  <c r="H44" i="31"/>
  <c r="H42" i="31"/>
  <c r="H39" i="31"/>
  <c r="H35" i="31"/>
  <c r="H33" i="31"/>
  <c r="H29" i="31"/>
  <c r="H27" i="31"/>
  <c r="H25" i="31"/>
  <c r="H19" i="31"/>
  <c r="H17" i="31"/>
  <c r="H13" i="31"/>
  <c r="H12" i="31"/>
  <c r="D113" i="30"/>
  <c r="D112" i="30"/>
  <c r="D111" i="30"/>
  <c r="D110" i="30"/>
  <c r="D109" i="30"/>
  <c r="H107" i="30"/>
  <c r="H106" i="30"/>
  <c r="H102" i="30"/>
  <c r="H100" i="30"/>
  <c r="H99" i="30"/>
  <c r="H97" i="30"/>
  <c r="H95" i="30"/>
  <c r="H91" i="30"/>
  <c r="H88" i="30"/>
  <c r="H87" i="30"/>
  <c r="H86" i="30"/>
  <c r="H82" i="30"/>
  <c r="H80" i="30"/>
  <c r="H78" i="30"/>
  <c r="H76" i="30"/>
  <c r="H72" i="30"/>
  <c r="H66" i="30"/>
  <c r="H63" i="30" s="1"/>
  <c r="E111" i="30" s="1"/>
  <c r="H61" i="30"/>
  <c r="H60" i="30"/>
  <c r="H59" i="30"/>
  <c r="H57" i="30"/>
  <c r="H53" i="30"/>
  <c r="H51" i="30"/>
  <c r="H49" i="30"/>
  <c r="H47" i="30"/>
  <c r="H43" i="30"/>
  <c r="H42" i="30"/>
  <c r="H39" i="30"/>
  <c r="H36" i="30"/>
  <c r="H34" i="30"/>
  <c r="H30" i="30"/>
  <c r="H28" i="30"/>
  <c r="H26" i="30"/>
  <c r="H20" i="30"/>
  <c r="H19" i="30"/>
  <c r="H15" i="30"/>
  <c r="H14" i="30"/>
  <c r="H13" i="30"/>
  <c r="H12" i="30"/>
  <c r="D40" i="29"/>
  <c r="H38" i="29"/>
  <c r="H34" i="29"/>
  <c r="H33" i="29"/>
  <c r="H31" i="29"/>
  <c r="H30" i="29"/>
  <c r="H28" i="29"/>
  <c r="H26" i="29"/>
  <c r="H24" i="29"/>
  <c r="H22" i="29"/>
  <c r="H21" i="29"/>
  <c r="H20" i="29"/>
  <c r="H19" i="29"/>
  <c r="H16" i="29"/>
  <c r="H15" i="29"/>
  <c r="H14" i="29"/>
  <c r="H13" i="29"/>
  <c r="H12" i="29"/>
  <c r="D36" i="27"/>
  <c r="D35" i="27"/>
  <c r="D34" i="27"/>
  <c r="H31" i="27"/>
  <c r="H28" i="27"/>
  <c r="H24" i="27" s="1"/>
  <c r="E36" i="27" s="1"/>
  <c r="H27" i="27"/>
  <c r="H21" i="27"/>
  <c r="H20" i="27"/>
  <c r="H18" i="27"/>
  <c r="H15" i="27" s="1"/>
  <c r="E35" i="27" s="1"/>
  <c r="H12" i="27"/>
  <c r="H9" i="27" s="1"/>
  <c r="E34" i="27" s="1"/>
  <c r="D60" i="26"/>
  <c r="D59" i="26"/>
  <c r="D58" i="26"/>
  <c r="H56" i="26"/>
  <c r="H55" i="26"/>
  <c r="H54" i="26"/>
  <c r="H51" i="26"/>
  <c r="H50" i="26"/>
  <c r="H46" i="26"/>
  <c r="H44" i="26"/>
  <c r="H42" i="26"/>
  <c r="H40" i="26"/>
  <c r="H38" i="26"/>
  <c r="H34" i="26"/>
  <c r="H32" i="26"/>
  <c r="H30" i="26"/>
  <c r="H29" i="26"/>
  <c r="H28" i="26"/>
  <c r="H27" i="26"/>
  <c r="H21" i="26"/>
  <c r="H20" i="26"/>
  <c r="H19" i="26"/>
  <c r="H18" i="26"/>
  <c r="H15" i="26" s="1"/>
  <c r="E59" i="26" s="1"/>
  <c r="H12" i="26"/>
  <c r="H9" i="26" s="1"/>
  <c r="E58" i="26" s="1"/>
  <c r="D48" i="25"/>
  <c r="D47" i="25"/>
  <c r="D46" i="25"/>
  <c r="E47" i="25"/>
  <c r="E46" i="25"/>
  <c r="D113" i="24"/>
  <c r="D112" i="24"/>
  <c r="D111" i="24"/>
  <c r="D110" i="24"/>
  <c r="D109" i="24"/>
  <c r="H106" i="24"/>
  <c r="H103" i="24" s="1"/>
  <c r="E113" i="24" s="1"/>
  <c r="H101" i="24"/>
  <c r="H100" i="24"/>
  <c r="H99" i="24"/>
  <c r="H98" i="24"/>
  <c r="H97" i="24"/>
  <c r="H96" i="24"/>
  <c r="H95" i="24"/>
  <c r="H94" i="24"/>
  <c r="H92" i="24"/>
  <c r="H91" i="24"/>
  <c r="H90" i="24"/>
  <c r="H89" i="24"/>
  <c r="H87" i="24"/>
  <c r="H84" i="24"/>
  <c r="H83" i="24"/>
  <c r="H79" i="24"/>
  <c r="H77" i="24"/>
  <c r="H76" i="24"/>
  <c r="H74" i="24"/>
  <c r="H72" i="24"/>
  <c r="H71" i="24"/>
  <c r="H69" i="24"/>
  <c r="H67" i="24"/>
  <c r="H64" i="24"/>
  <c r="H62" i="24"/>
  <c r="H60" i="24"/>
  <c r="H58" i="24"/>
  <c r="H56" i="24"/>
  <c r="H54" i="24"/>
  <c r="H52" i="24"/>
  <c r="H50" i="24"/>
  <c r="H48" i="24"/>
  <c r="H47" i="24"/>
  <c r="H46" i="24"/>
  <c r="H45" i="24"/>
  <c r="H44" i="24"/>
  <c r="H43" i="24"/>
  <c r="H42" i="24"/>
  <c r="H41" i="24"/>
  <c r="H40" i="24"/>
  <c r="H38" i="24"/>
  <c r="H37" i="24"/>
  <c r="H36" i="24"/>
  <c r="H35" i="24"/>
  <c r="H29" i="24"/>
  <c r="H28" i="24"/>
  <c r="H27" i="24"/>
  <c r="H25" i="24"/>
  <c r="H19" i="24"/>
  <c r="H16" i="24" s="1"/>
  <c r="E110" i="24" s="1"/>
  <c r="H14" i="24"/>
  <c r="H13" i="24"/>
  <c r="H12" i="24"/>
  <c r="D95" i="18"/>
  <c r="D94" i="18"/>
  <c r="D93" i="18"/>
  <c r="D92" i="18"/>
  <c r="D91" i="18"/>
  <c r="H88" i="18"/>
  <c r="H87" i="18"/>
  <c r="H86" i="18"/>
  <c r="H82" i="18"/>
  <c r="H80" i="18"/>
  <c r="H74" i="18"/>
  <c r="H68" i="18"/>
  <c r="H66" i="18"/>
  <c r="H63" i="18"/>
  <c r="H59" i="18"/>
  <c r="H57" i="18"/>
  <c r="H55" i="18"/>
  <c r="H52" i="18"/>
  <c r="H50" i="18"/>
  <c r="H48" i="18"/>
  <c r="H44" i="18"/>
  <c r="H42" i="18"/>
  <c r="H38" i="18"/>
  <c r="H32" i="18"/>
  <c r="H29" i="18" s="1"/>
  <c r="E92" i="18" s="1"/>
  <c r="H27" i="18"/>
  <c r="H23" i="18"/>
  <c r="H21" i="18"/>
  <c r="H17" i="18"/>
  <c r="H15" i="18"/>
  <c r="H12" i="18"/>
  <c r="D120" i="17"/>
  <c r="D119" i="17"/>
  <c r="D118" i="17"/>
  <c r="D117" i="17"/>
  <c r="D116" i="17"/>
  <c r="D115" i="17"/>
  <c r="H112" i="17"/>
  <c r="H111" i="17"/>
  <c r="H110" i="17"/>
  <c r="H106" i="17"/>
  <c r="H104" i="17"/>
  <c r="H100" i="17"/>
  <c r="H98" i="17"/>
  <c r="H92" i="17"/>
  <c r="H89" i="17"/>
  <c r="H86" i="17"/>
  <c r="H84" i="17"/>
  <c r="H82" i="17"/>
  <c r="H80" i="17"/>
  <c r="H77" i="17"/>
  <c r="H75" i="17"/>
  <c r="H71" i="17"/>
  <c r="H70" i="17"/>
  <c r="H64" i="17"/>
  <c r="H62" i="17"/>
  <c r="H61" i="17"/>
  <c r="H56" i="17"/>
  <c r="H55" i="17"/>
  <c r="H53" i="17"/>
  <c r="H49" i="17"/>
  <c r="H47" i="17"/>
  <c r="H46" i="17"/>
  <c r="H42" i="17"/>
  <c r="H38" i="17"/>
  <c r="H36" i="17"/>
  <c r="H33" i="17"/>
  <c r="H29" i="17"/>
  <c r="H28" i="17"/>
  <c r="H27" i="17"/>
  <c r="H22" i="17"/>
  <c r="H20" i="17"/>
  <c r="H16" i="17"/>
  <c r="H13" i="17"/>
  <c r="H12" i="17"/>
  <c r="D120" i="16"/>
  <c r="D119" i="16"/>
  <c r="D118" i="16"/>
  <c r="D117" i="16"/>
  <c r="D116" i="16"/>
  <c r="D115" i="16"/>
  <c r="H112" i="16"/>
  <c r="H111" i="16"/>
  <c r="H110" i="16"/>
  <c r="H105" i="16"/>
  <c r="H103" i="16"/>
  <c r="H101" i="16"/>
  <c r="H95" i="16"/>
  <c r="H92" i="16"/>
  <c r="H88" i="16"/>
  <c r="H86" i="16"/>
  <c r="H84" i="16"/>
  <c r="H80" i="16"/>
  <c r="H76" i="16"/>
  <c r="H75" i="16"/>
  <c r="H69" i="16"/>
  <c r="H67" i="16"/>
  <c r="H66" i="16"/>
  <c r="H61" i="16"/>
  <c r="H60" i="16"/>
  <c r="H59" i="16"/>
  <c r="H57" i="16"/>
  <c r="H53" i="16"/>
  <c r="H51" i="16"/>
  <c r="H50" i="16"/>
  <c r="H46" i="16"/>
  <c r="H44" i="16"/>
  <c r="H40" i="16"/>
  <c r="H38" i="16"/>
  <c r="H35" i="16"/>
  <c r="H34" i="16"/>
  <c r="H30" i="16"/>
  <c r="H29" i="16"/>
  <c r="H28" i="16"/>
  <c r="H27" i="16"/>
  <c r="H22" i="16"/>
  <c r="H20" i="16"/>
  <c r="H16" i="16"/>
  <c r="H13" i="16"/>
  <c r="H12" i="16"/>
  <c r="D157" i="15"/>
  <c r="D156" i="15"/>
  <c r="D155" i="15"/>
  <c r="D154" i="15"/>
  <c r="D153" i="15"/>
  <c r="D152" i="15"/>
  <c r="H149" i="15"/>
  <c r="H140" i="15" s="1"/>
  <c r="E154" i="15"/>
  <c r="E153" i="15"/>
  <c r="E152" i="15"/>
  <c r="D138" i="14"/>
  <c r="D137" i="14"/>
  <c r="D136" i="14"/>
  <c r="D135" i="14"/>
  <c r="D134" i="14"/>
  <c r="D133" i="14"/>
  <c r="H130" i="14"/>
  <c r="H128" i="14"/>
  <c r="H126" i="14"/>
  <c r="H124" i="14"/>
  <c r="H123" i="14"/>
  <c r="H122" i="14"/>
  <c r="H118" i="14"/>
  <c r="H116" i="14"/>
  <c r="H112" i="14"/>
  <c r="H110" i="14"/>
  <c r="H108" i="14"/>
  <c r="H106" i="14"/>
  <c r="H100" i="14"/>
  <c r="H98" i="14"/>
  <c r="H96" i="14"/>
  <c r="H93" i="14"/>
  <c r="H90" i="14"/>
  <c r="H88" i="14"/>
  <c r="H86" i="14"/>
  <c r="H84" i="14"/>
  <c r="H81" i="14"/>
  <c r="H79" i="14"/>
  <c r="H75" i="14"/>
  <c r="H74" i="14"/>
  <c r="H68" i="14"/>
  <c r="H66" i="14"/>
  <c r="H65" i="14"/>
  <c r="H60" i="14"/>
  <c r="H59" i="14"/>
  <c r="H58" i="14"/>
  <c r="H57" i="14"/>
  <c r="H53" i="14"/>
  <c r="H51" i="14"/>
  <c r="H50" i="14"/>
  <c r="H46" i="14"/>
  <c r="H42" i="14"/>
  <c r="H40" i="14"/>
  <c r="H37" i="14"/>
  <c r="H36" i="14"/>
  <c r="H32" i="14"/>
  <c r="H31" i="14"/>
  <c r="H30" i="14"/>
  <c r="H29" i="14"/>
  <c r="H24" i="14"/>
  <c r="H22" i="14"/>
  <c r="H18" i="14"/>
  <c r="H16" i="14"/>
  <c r="H13" i="14"/>
  <c r="H12" i="14"/>
  <c r="D150" i="13"/>
  <c r="E149" i="13"/>
  <c r="D149" i="13"/>
  <c r="D148" i="13"/>
  <c r="D147" i="13"/>
  <c r="D146" i="13"/>
  <c r="D145" i="13"/>
  <c r="H142" i="13"/>
  <c r="H133" i="13" s="1"/>
  <c r="E150" i="13" s="1"/>
  <c r="E148" i="13"/>
  <c r="E147" i="13"/>
  <c r="E145" i="13"/>
  <c r="D135" i="12"/>
  <c r="D134" i="12"/>
  <c r="D133" i="12"/>
  <c r="D132" i="12"/>
  <c r="D131" i="12"/>
  <c r="D130" i="12"/>
  <c r="H127" i="12"/>
  <c r="H118" i="12" s="1"/>
  <c r="E132" i="12"/>
  <c r="D151" i="11"/>
  <c r="D150" i="11"/>
  <c r="D149" i="11"/>
  <c r="D148" i="11"/>
  <c r="D147" i="11"/>
  <c r="D146" i="11"/>
  <c r="H143" i="11"/>
  <c r="H141" i="11"/>
  <c r="H139" i="11"/>
  <c r="H137" i="11"/>
  <c r="H136" i="11"/>
  <c r="H135" i="11"/>
  <c r="H131" i="11"/>
  <c r="H129" i="11"/>
  <c r="H125" i="11"/>
  <c r="H123" i="11"/>
  <c r="H121" i="11"/>
  <c r="H119" i="11"/>
  <c r="H113" i="11"/>
  <c r="H111" i="11"/>
  <c r="H110" i="11"/>
  <c r="H109" i="11"/>
  <c r="H107" i="11"/>
  <c r="H105" i="11"/>
  <c r="H103" i="11"/>
  <c r="H100" i="11"/>
  <c r="H97" i="11"/>
  <c r="H95" i="11"/>
  <c r="H93" i="11"/>
  <c r="H91" i="11"/>
  <c r="H89" i="11"/>
  <c r="H86" i="11"/>
  <c r="H84" i="11"/>
  <c r="H80" i="11"/>
  <c r="H78" i="11"/>
  <c r="H76" i="11"/>
  <c r="H74" i="11"/>
  <c r="F72" i="11"/>
  <c r="H72" i="11" s="1"/>
  <c r="H70" i="11"/>
  <c r="H69" i="11"/>
  <c r="H64" i="11"/>
  <c r="H61" i="11" s="1"/>
  <c r="E148" i="11" s="1"/>
  <c r="H59" i="11"/>
  <c r="H58" i="11"/>
  <c r="H56" i="11"/>
  <c r="H52" i="11"/>
  <c r="H51" i="11"/>
  <c r="H49" i="11"/>
  <c r="H45" i="11"/>
  <c r="H41" i="11"/>
  <c r="H38" i="11"/>
  <c r="H37" i="11"/>
  <c r="H33" i="11"/>
  <c r="H31" i="11"/>
  <c r="H30" i="11"/>
  <c r="H29" i="11"/>
  <c r="H24" i="11"/>
  <c r="H22" i="11"/>
  <c r="H18" i="11"/>
  <c r="H16" i="11"/>
  <c r="H13" i="11"/>
  <c r="H12" i="11"/>
  <c r="D130" i="10"/>
  <c r="D129" i="10"/>
  <c r="D128" i="10"/>
  <c r="D127" i="10"/>
  <c r="D126" i="10"/>
  <c r="D125" i="10"/>
  <c r="H122" i="10"/>
  <c r="H121" i="10"/>
  <c r="H120" i="10"/>
  <c r="H116" i="10"/>
  <c r="H111" i="10" s="1"/>
  <c r="E129" i="10" s="1"/>
  <c r="H114" i="10"/>
  <c r="H108" i="10"/>
  <c r="H106" i="10"/>
  <c r="H104" i="10"/>
  <c r="H101" i="10"/>
  <c r="H97" i="10"/>
  <c r="H95" i="10"/>
  <c r="H93" i="10"/>
  <c r="H89" i="10"/>
  <c r="H85" i="10"/>
  <c r="H84" i="10"/>
  <c r="H82" i="10"/>
  <c r="H81" i="10"/>
  <c r="H76" i="10"/>
  <c r="H75" i="10"/>
  <c r="H72" i="10"/>
  <c r="H70" i="10"/>
  <c r="H68" i="10"/>
  <c r="H66" i="10"/>
  <c r="H61" i="10"/>
  <c r="H60" i="10"/>
  <c r="H59" i="10"/>
  <c r="H58" i="10"/>
  <c r="H54" i="10"/>
  <c r="H53" i="10"/>
  <c r="H51" i="10"/>
  <c r="H47" i="10"/>
  <c r="H45" i="10"/>
  <c r="H41" i="10"/>
  <c r="H39" i="10"/>
  <c r="H36" i="10"/>
  <c r="H35" i="10"/>
  <c r="H31" i="10"/>
  <c r="H30" i="10"/>
  <c r="H28" i="10"/>
  <c r="H27" i="10"/>
  <c r="H22" i="10"/>
  <c r="H20" i="10"/>
  <c r="H16" i="10"/>
  <c r="H13" i="10"/>
  <c r="H12" i="10"/>
  <c r="D125" i="9"/>
  <c r="D124" i="9"/>
  <c r="D123" i="9"/>
  <c r="D122" i="9"/>
  <c r="H120" i="9"/>
  <c r="H115" i="9"/>
  <c r="H114" i="9"/>
  <c r="H113" i="9"/>
  <c r="H111" i="9"/>
  <c r="H109" i="9"/>
  <c r="H107" i="9"/>
  <c r="H106" i="9"/>
  <c r="H104" i="9"/>
  <c r="H102" i="9"/>
  <c r="H100" i="9"/>
  <c r="H98" i="9"/>
  <c r="H96" i="9"/>
  <c r="H94" i="9"/>
  <c r="H92" i="9"/>
  <c r="H90" i="9"/>
  <c r="H88" i="9"/>
  <c r="H85" i="9"/>
  <c r="H84" i="9"/>
  <c r="H83" i="9"/>
  <c r="H82" i="9"/>
  <c r="H81" i="9"/>
  <c r="H80" i="9"/>
  <c r="H79" i="9"/>
  <c r="H78" i="9"/>
  <c r="H77" i="9"/>
  <c r="H76" i="9"/>
  <c r="H75" i="9"/>
  <c r="H74" i="9"/>
  <c r="H73" i="9"/>
  <c r="H72" i="9"/>
  <c r="H71" i="9"/>
  <c r="H70" i="9"/>
  <c r="H69" i="9"/>
  <c r="H68" i="9"/>
  <c r="H67" i="9"/>
  <c r="H66" i="9"/>
  <c r="H64" i="9"/>
  <c r="H62" i="9"/>
  <c r="H60" i="9"/>
  <c r="H58" i="9"/>
  <c r="H56" i="9"/>
  <c r="H54" i="9"/>
  <c r="H50" i="9"/>
  <c r="H48" i="9"/>
  <c r="H46" i="9"/>
  <c r="H41" i="9"/>
  <c r="H40" i="9"/>
  <c r="H39" i="9"/>
  <c r="H35" i="9"/>
  <c r="H33" i="9"/>
  <c r="H30" i="9"/>
  <c r="H25" i="9"/>
  <c r="H23" i="9"/>
  <c r="H21" i="9"/>
  <c r="H20" i="9"/>
  <c r="H14" i="9"/>
  <c r="H12" i="9"/>
  <c r="C38" i="8"/>
  <c r="C37" i="8"/>
  <c r="C36" i="8"/>
  <c r="G34" i="8"/>
  <c r="G31" i="8" s="1"/>
  <c r="D38" i="8" s="1"/>
  <c r="G28" i="8"/>
  <c r="G24" i="8"/>
  <c r="G21" i="8"/>
  <c r="G16" i="8"/>
  <c r="G13" i="8"/>
  <c r="G10" i="8"/>
  <c r="G7" i="8" s="1"/>
  <c r="D36" i="8" s="1"/>
  <c r="C96" i="7"/>
  <c r="C95" i="7"/>
  <c r="C94" i="7"/>
  <c r="C93" i="7"/>
  <c r="C92" i="7"/>
  <c r="G90" i="7"/>
  <c r="G89" i="7"/>
  <c r="D94" i="7"/>
  <c r="D93" i="7"/>
  <c r="D92" i="7"/>
  <c r="C95" i="6"/>
  <c r="C94" i="6"/>
  <c r="C93" i="6"/>
  <c r="C92" i="6"/>
  <c r="C91" i="6"/>
  <c r="G89" i="6"/>
  <c r="G88" i="6"/>
  <c r="G83" i="6"/>
  <c r="G82" i="6"/>
  <c r="G81" i="6"/>
  <c r="G78" i="6"/>
  <c r="G77" i="6"/>
  <c r="G74" i="6"/>
  <c r="G72" i="6"/>
  <c r="G67" i="6"/>
  <c r="G64" i="6"/>
  <c r="G63" i="6"/>
  <c r="G59" i="6"/>
  <c r="G58" i="6"/>
  <c r="G55" i="6"/>
  <c r="G54" i="6"/>
  <c r="G49" i="6"/>
  <c r="G48" i="6"/>
  <c r="G47" i="6"/>
  <c r="G45" i="6"/>
  <c r="G42" i="6"/>
  <c r="G41" i="6"/>
  <c r="G38" i="6"/>
  <c r="G37" i="6"/>
  <c r="G34" i="6"/>
  <c r="G31" i="6"/>
  <c r="G28" i="6"/>
  <c r="G27" i="6"/>
  <c r="G26" i="6"/>
  <c r="G25" i="6"/>
  <c r="G20" i="6"/>
  <c r="G19" i="6"/>
  <c r="G18" i="6"/>
  <c r="G17" i="6"/>
  <c r="G16" i="6"/>
  <c r="G13" i="6"/>
  <c r="G12" i="6"/>
  <c r="G11" i="6"/>
  <c r="G10" i="6"/>
  <c r="C46" i="5"/>
  <c r="C45" i="5"/>
  <c r="C44" i="5"/>
  <c r="G42" i="5"/>
  <c r="G41" i="5"/>
  <c r="G36" i="5"/>
  <c r="G34" i="5"/>
  <c r="G31" i="5"/>
  <c r="G28" i="5"/>
  <c r="G24" i="5"/>
  <c r="G21" i="5"/>
  <c r="G18" i="5"/>
  <c r="G13" i="5"/>
  <c r="G10" i="5"/>
  <c r="C38" i="4"/>
  <c r="C37" i="4"/>
  <c r="C36" i="4"/>
  <c r="G34" i="4"/>
  <c r="G31" i="4" s="1"/>
  <c r="D38" i="4" s="1"/>
  <c r="G28" i="4"/>
  <c r="G24" i="4"/>
  <c r="G21" i="4"/>
  <c r="G16" i="4"/>
  <c r="G13" i="4"/>
  <c r="G10" i="4"/>
  <c r="C13" i="3"/>
  <c r="G10" i="3"/>
  <c r="G8" i="3"/>
  <c r="G7" i="3" s="1"/>
  <c r="D13" i="3" s="1"/>
  <c r="C144" i="2"/>
  <c r="C143" i="2"/>
  <c r="C142" i="2"/>
  <c r="C141" i="2"/>
  <c r="C140" i="2"/>
  <c r="C139" i="2"/>
  <c r="G133" i="2"/>
  <c r="G132" i="2"/>
  <c r="D143" i="2"/>
  <c r="D142" i="2"/>
  <c r="D141" i="2"/>
  <c r="D140" i="2"/>
  <c r="D139" i="2"/>
  <c r="H66" i="39" l="1"/>
  <c r="E112" i="39" s="1"/>
  <c r="H67" i="31"/>
  <c r="E81" i="31" s="1"/>
  <c r="H9" i="29"/>
  <c r="H35" i="18"/>
  <c r="H99" i="38"/>
  <c r="E107" i="38" s="1"/>
  <c r="H100" i="34"/>
  <c r="E108" i="34" s="1"/>
  <c r="G38" i="5"/>
  <c r="F113" i="49"/>
  <c r="F65" i="49"/>
  <c r="F66" i="49"/>
  <c r="F67" i="49"/>
  <c r="F112" i="49"/>
  <c r="F114" i="49"/>
  <c r="H13" i="48"/>
  <c r="E52" i="48" s="1"/>
  <c r="H23" i="48"/>
  <c r="E53" i="48" s="1"/>
  <c r="H39" i="48"/>
  <c r="E54" i="48" s="1"/>
  <c r="H13" i="47"/>
  <c r="E57" i="47" s="1"/>
  <c r="H26" i="47"/>
  <c r="E58" i="47" s="1"/>
  <c r="H46" i="46"/>
  <c r="E92" i="46" s="1"/>
  <c r="F85" i="46"/>
  <c r="H85" i="46" s="1"/>
  <c r="H80" i="46" s="1"/>
  <c r="E93" i="46" s="1"/>
  <c r="H84" i="45"/>
  <c r="H47" i="45"/>
  <c r="E93" i="45" s="1"/>
  <c r="H80" i="45"/>
  <c r="E94" i="45" s="1"/>
  <c r="H18" i="44"/>
  <c r="E100" i="44" s="1"/>
  <c r="H48" i="44"/>
  <c r="E102" i="44" s="1"/>
  <c r="H47" i="43"/>
  <c r="E89" i="43" s="1"/>
  <c r="H31" i="43"/>
  <c r="E88" i="43" s="1"/>
  <c r="H18" i="43"/>
  <c r="E87" i="43" s="1"/>
  <c r="E87" i="42"/>
  <c r="E86" i="42"/>
  <c r="E85" i="42"/>
  <c r="H90" i="41"/>
  <c r="E98" i="41" s="1"/>
  <c r="H109" i="40"/>
  <c r="E117" i="40" s="1"/>
  <c r="H25" i="39"/>
  <c r="E111" i="39" s="1"/>
  <c r="H106" i="39"/>
  <c r="E114" i="39" s="1"/>
  <c r="H78" i="39"/>
  <c r="E113" i="39" s="1"/>
  <c r="H25" i="38"/>
  <c r="E104" i="38" s="1"/>
  <c r="H9" i="38"/>
  <c r="E103" i="38" s="1"/>
  <c r="H71" i="38"/>
  <c r="E106" i="38" s="1"/>
  <c r="H96" i="36"/>
  <c r="E104" i="36" s="1"/>
  <c r="H67" i="36"/>
  <c r="E103" i="36" s="1"/>
  <c r="H9" i="36"/>
  <c r="E100" i="36" s="1"/>
  <c r="H23" i="35"/>
  <c r="E103" i="35" s="1"/>
  <c r="H98" i="35"/>
  <c r="E106" i="35" s="1"/>
  <c r="H9" i="35"/>
  <c r="E102" i="35" s="1"/>
  <c r="H70" i="35"/>
  <c r="E105" i="35" s="1"/>
  <c r="H9" i="34"/>
  <c r="E104" i="34" s="1"/>
  <c r="H70" i="34"/>
  <c r="E107" i="34" s="1"/>
  <c r="H20" i="33"/>
  <c r="E80" i="33" s="1"/>
  <c r="H68" i="33"/>
  <c r="E82" i="33" s="1"/>
  <c r="H108" i="32"/>
  <c r="E116" i="32" s="1"/>
  <c r="H74" i="31"/>
  <c r="E82" i="31" s="1"/>
  <c r="H9" i="31"/>
  <c r="E78" i="31" s="1"/>
  <c r="H22" i="31"/>
  <c r="E79" i="31" s="1"/>
  <c r="H105" i="30"/>
  <c r="E113" i="30" s="1"/>
  <c r="H23" i="30"/>
  <c r="E110" i="30" s="1"/>
  <c r="H9" i="30"/>
  <c r="E109" i="30" s="1"/>
  <c r="E40" i="29"/>
  <c r="E41" i="29" s="1"/>
  <c r="D44" i="1" s="1"/>
  <c r="E37" i="27"/>
  <c r="H22" i="24"/>
  <c r="E111" i="24" s="1"/>
  <c r="H9" i="24"/>
  <c r="E109" i="24" s="1"/>
  <c r="H9" i="18"/>
  <c r="E91" i="18" s="1"/>
  <c r="H71" i="18"/>
  <c r="H85" i="18"/>
  <c r="E95" i="18" s="1"/>
  <c r="E94" i="18"/>
  <c r="E93" i="18"/>
  <c r="H9" i="17"/>
  <c r="E115" i="17" s="1"/>
  <c r="H9" i="9"/>
  <c r="E122" i="9" s="1"/>
  <c r="H109" i="17"/>
  <c r="E120" i="17" s="1"/>
  <c r="H95" i="17"/>
  <c r="E119" i="17" s="1"/>
  <c r="H58" i="17"/>
  <c r="E117" i="17" s="1"/>
  <c r="H24" i="17"/>
  <c r="E116" i="17" s="1"/>
  <c r="H67" i="17"/>
  <c r="E118" i="17" s="1"/>
  <c r="H24" i="16"/>
  <c r="E116" i="16" s="1"/>
  <c r="H98" i="16"/>
  <c r="E119" i="16" s="1"/>
  <c r="H63" i="16"/>
  <c r="E117" i="16" s="1"/>
  <c r="H9" i="16"/>
  <c r="E115" i="16" s="1"/>
  <c r="H72" i="16"/>
  <c r="E118" i="16" s="1"/>
  <c r="H108" i="16"/>
  <c r="E120" i="16" s="1"/>
  <c r="H24" i="10"/>
  <c r="E126" i="10" s="1"/>
  <c r="H103" i="14"/>
  <c r="E137" i="14" s="1"/>
  <c r="H62" i="14"/>
  <c r="E135" i="14" s="1"/>
  <c r="H121" i="14"/>
  <c r="E138" i="14" s="1"/>
  <c r="H26" i="14"/>
  <c r="E134" i="14" s="1"/>
  <c r="H9" i="14"/>
  <c r="E133" i="14" s="1"/>
  <c r="E134" i="12"/>
  <c r="E130" i="12"/>
  <c r="E131" i="12"/>
  <c r="E133" i="12"/>
  <c r="H9" i="11"/>
  <c r="E146" i="11" s="1"/>
  <c r="H116" i="11"/>
  <c r="E150" i="11" s="1"/>
  <c r="H9" i="10"/>
  <c r="E125" i="10" s="1"/>
  <c r="H78" i="10"/>
  <c r="E128" i="10" s="1"/>
  <c r="H63" i="10"/>
  <c r="E127" i="10" s="1"/>
  <c r="H119" i="10"/>
  <c r="E130" i="10" s="1"/>
  <c r="H43" i="9"/>
  <c r="E124" i="9" s="1"/>
  <c r="H17" i="9"/>
  <c r="E123" i="9" s="1"/>
  <c r="G18" i="8"/>
  <c r="D37" i="8" s="1"/>
  <c r="D39" i="8" s="1"/>
  <c r="G86" i="7"/>
  <c r="D96" i="7" s="1"/>
  <c r="G85" i="6"/>
  <c r="D95" i="6" s="1"/>
  <c r="G22" i="6"/>
  <c r="D92" i="6" s="1"/>
  <c r="G69" i="6"/>
  <c r="D94" i="6" s="1"/>
  <c r="G7" i="6"/>
  <c r="D91" i="6" s="1"/>
  <c r="G7" i="5"/>
  <c r="D44" i="5" s="1"/>
  <c r="D46" i="5"/>
  <c r="G15" i="5"/>
  <c r="D45" i="5" s="1"/>
  <c r="G18" i="4"/>
  <c r="D37" i="4" s="1"/>
  <c r="G7" i="4"/>
  <c r="D36" i="4" s="1"/>
  <c r="D144" i="2"/>
  <c r="D145" i="2" s="1"/>
  <c r="D9" i="1"/>
  <c r="D14" i="3"/>
  <c r="H117" i="9"/>
  <c r="E125" i="9" s="1"/>
  <c r="H26" i="11"/>
  <c r="E147" i="11" s="1"/>
  <c r="H66" i="11"/>
  <c r="E149" i="11" s="1"/>
  <c r="E146" i="13"/>
  <c r="H32" i="24"/>
  <c r="E112" i="24" s="1"/>
  <c r="E116" i="40"/>
  <c r="E118" i="40" s="1"/>
  <c r="H78" i="32"/>
  <c r="E115" i="32" s="1"/>
  <c r="H57" i="33"/>
  <c r="E81" i="33" s="1"/>
  <c r="H31" i="45"/>
  <c r="E92" i="45" s="1"/>
  <c r="H18" i="46"/>
  <c r="E90" i="46" s="1"/>
  <c r="G51" i="6"/>
  <c r="D93" i="6" s="1"/>
  <c r="H9" i="39"/>
  <c r="E110" i="39" s="1"/>
  <c r="H133" i="11"/>
  <c r="E151" i="11" s="1"/>
  <c r="E135" i="12"/>
  <c r="H23" i="36"/>
  <c r="E101" i="36" s="1"/>
  <c r="H25" i="37"/>
  <c r="E78" i="37" s="1"/>
  <c r="H30" i="46"/>
  <c r="E91" i="46" s="1"/>
  <c r="H71" i="14"/>
  <c r="E136" i="14" s="1"/>
  <c r="E157" i="15"/>
  <c r="H56" i="31"/>
  <c r="E80" i="31" s="1"/>
  <c r="H9" i="37"/>
  <c r="E77" i="37" s="1"/>
  <c r="H18" i="45"/>
  <c r="E91" i="45" s="1"/>
  <c r="H45" i="47"/>
  <c r="E59" i="47" s="1"/>
  <c r="E60" i="47" s="1"/>
  <c r="E155" i="15"/>
  <c r="E156" i="15"/>
  <c r="E48" i="25"/>
  <c r="E49" i="25" s="1"/>
  <c r="H24" i="26"/>
  <c r="E60" i="26" s="1"/>
  <c r="E61" i="26" s="1"/>
  <c r="H69" i="30"/>
  <c r="E112" i="30" s="1"/>
  <c r="H75" i="33"/>
  <c r="E83" i="33" s="1"/>
  <c r="H62" i="34"/>
  <c r="E106" i="34" s="1"/>
  <c r="H73" i="37"/>
  <c r="E81" i="37" s="1"/>
  <c r="F94" i="44"/>
  <c r="H94" i="44" s="1"/>
  <c r="H93" i="44"/>
  <c r="D95" i="7"/>
  <c r="H25" i="34"/>
  <c r="E105" i="34" s="1"/>
  <c r="E95" i="41"/>
  <c r="E97" i="41"/>
  <c r="E88" i="42"/>
  <c r="H31" i="44"/>
  <c r="E101" i="44" s="1"/>
  <c r="H82" i="43"/>
  <c r="H78" i="43" s="1"/>
  <c r="E90" i="43" s="1"/>
  <c r="E55" i="48" l="1"/>
  <c r="D66" i="1" s="1"/>
  <c r="E115" i="39"/>
  <c r="D54" i="1" s="1"/>
  <c r="E108" i="38"/>
  <c r="E84" i="33"/>
  <c r="D48" i="1" s="1"/>
  <c r="E115" i="30"/>
  <c r="D45" i="1" s="1"/>
  <c r="D39" i="4"/>
  <c r="E96" i="18"/>
  <c r="F68" i="49"/>
  <c r="F121" i="49" s="1"/>
  <c r="F115" i="49"/>
  <c r="F122" i="49" s="1"/>
  <c r="H89" i="44"/>
  <c r="E103" i="44" s="1"/>
  <c r="E99" i="41"/>
  <c r="E82" i="37"/>
  <c r="E105" i="36"/>
  <c r="D51" i="1" s="1"/>
  <c r="E107" i="35"/>
  <c r="E109" i="34"/>
  <c r="D49" i="1" s="1"/>
  <c r="E117" i="32"/>
  <c r="E83" i="31"/>
  <c r="D46" i="1" s="1"/>
  <c r="D40" i="1"/>
  <c r="E114" i="24"/>
  <c r="E152" i="11"/>
  <c r="D21" i="1" s="1"/>
  <c r="E121" i="17"/>
  <c r="E121" i="16"/>
  <c r="E158" i="15"/>
  <c r="E131" i="10"/>
  <c r="D20" i="1" s="1"/>
  <c r="E139" i="14"/>
  <c r="D24" i="1" s="1"/>
  <c r="E136" i="12"/>
  <c r="E126" i="9"/>
  <c r="D15" i="1" s="1"/>
  <c r="D97" i="7"/>
  <c r="D13" i="1" s="1"/>
  <c r="D96" i="6"/>
  <c r="D12" i="1" s="1"/>
  <c r="D47" i="5"/>
  <c r="D28" i="1"/>
  <c r="D55" i="1"/>
  <c r="D25" i="1"/>
  <c r="D65" i="1"/>
  <c r="E92" i="43"/>
  <c r="D39" i="1"/>
  <c r="D38" i="1"/>
  <c r="D59" i="1"/>
  <c r="D52" i="1"/>
  <c r="D8" i="1"/>
  <c r="D47" i="1"/>
  <c r="D14" i="1"/>
  <c r="D10" i="1"/>
  <c r="D37" i="1"/>
  <c r="E95" i="46"/>
  <c r="E96" i="45"/>
  <c r="E105" i="44"/>
  <c r="E151" i="13"/>
  <c r="E90" i="42"/>
  <c r="D53" i="1"/>
  <c r="D50" i="1" l="1"/>
  <c r="D56" i="1" s="1"/>
  <c r="D41" i="1"/>
  <c r="D27" i="1"/>
  <c r="D26" i="1"/>
  <c r="D22" i="1"/>
  <c r="D11" i="1"/>
  <c r="D16" i="1" s="1"/>
  <c r="D62" i="1"/>
  <c r="D64" i="1"/>
  <c r="D63" i="1"/>
  <c r="D23" i="1"/>
  <c r="D61" i="1"/>
  <c r="F123" i="49"/>
  <c r="D60" i="1"/>
  <c r="D34" i="1" l="1"/>
  <c r="D67" i="1"/>
  <c r="D68" i="1" s="1"/>
  <c r="D72" i="1" l="1"/>
  <c r="D73" i="1" s="1"/>
  <c r="D74" i="1" l="1"/>
  <c r="D75" i="1" s="1"/>
  <c r="D76" i="1" s="1"/>
</calcChain>
</file>

<file path=xl/sharedStrings.xml><?xml version="1.0" encoding="utf-8"?>
<sst xmlns="http://schemas.openxmlformats.org/spreadsheetml/2006/main" count="9301" uniqueCount="2005">
  <si>
    <t>STROŠKOVNA OCENA INVESTICIJE</t>
  </si>
  <si>
    <t xml:space="preserve">Glavna cesta G2-112 Holmec - Poljana - Ravne - Dravograd, 
1256 Ravne - Dravograd od km 0+500 do km 3+500 in 
ureditev kolesarske poti od km 0+500 do km 2+040 </t>
  </si>
  <si>
    <t>Opis dela:</t>
  </si>
  <si>
    <t>št. načrta</t>
  </si>
  <si>
    <t>Vrednost brez DDV</t>
  </si>
  <si>
    <t>I.</t>
  </si>
  <si>
    <t>GRADBENE KONSTRUKCIJE - CESTNA DELA:</t>
  </si>
  <si>
    <t>Rekonstrukcija glavne ceste G1-2/1256 od km 0+500 do km 3+500</t>
  </si>
  <si>
    <t>1415-CES
Lineal d.o.o.</t>
  </si>
  <si>
    <t>1a</t>
  </si>
  <si>
    <t>Rušitev objekta (profil P35)</t>
  </si>
  <si>
    <t>1520-CES
Lineal d.o.o.</t>
  </si>
  <si>
    <t>Ureditev kolesarske poti od km 0+500 do km 2+040</t>
  </si>
  <si>
    <t>Rolirana brežina ob G1-2/1256</t>
  </si>
  <si>
    <t>Ureditev dostopne ceste Ravne Kino</t>
  </si>
  <si>
    <t>Ureditev javne poti JP - 350121</t>
  </si>
  <si>
    <t>Ureditev pločnika ob javni poti JP - 350121</t>
  </si>
  <si>
    <t>Meteorna odvodnja ceste</t>
  </si>
  <si>
    <t>1415-MET
Lineal d.o.o.</t>
  </si>
  <si>
    <t>Skupaj</t>
  </si>
  <si>
    <t>II.</t>
  </si>
  <si>
    <t>GRADBENE KONSTRUKCIJE - OBJEKTI:</t>
  </si>
  <si>
    <t>Podporna konstrukcija PK-1</t>
  </si>
  <si>
    <t>1415-PK1
Lineal d.o.o.</t>
  </si>
  <si>
    <t>Podporna konstrukcija PK-2</t>
  </si>
  <si>
    <t>1415-PK2
Lineal d.o.o.</t>
  </si>
  <si>
    <t>Podporna konstrukcija PK-3</t>
  </si>
  <si>
    <t>1415-PK3
Lineal d.o.o.</t>
  </si>
  <si>
    <t>Podporna konstrukcija PK-4</t>
  </si>
  <si>
    <t>1415-PK4
Lineal d.o.o.</t>
  </si>
  <si>
    <t>Podporna konstrukcija PK-5</t>
  </si>
  <si>
    <t>1415-PK5
Lineal d.o.o.</t>
  </si>
  <si>
    <t>Podporna konstrukcija PK-6</t>
  </si>
  <si>
    <t>1415-PK6
Lineal d.o.o.</t>
  </si>
  <si>
    <t>Podporna konstrukcija PK-7</t>
  </si>
  <si>
    <t>1415-PK7
Lineal d.o.o.</t>
  </si>
  <si>
    <t>Podporna konstrukcija PK-8</t>
  </si>
  <si>
    <t>1415-PK8
Lineal d.o.o.</t>
  </si>
  <si>
    <t>Podporna konstrukcija PK-9</t>
  </si>
  <si>
    <t>1415-PK9
Lineal d.o.o.</t>
  </si>
  <si>
    <t>Oporna konstrukcija OK-1</t>
  </si>
  <si>
    <t>1415-OK1
Lineal d.o.o.</t>
  </si>
  <si>
    <t>Oporna konstrukcija OK-2</t>
  </si>
  <si>
    <t>1415-OK2
Lineal d.o.o.</t>
  </si>
  <si>
    <t>Oporna konstrukcija OK-3</t>
  </si>
  <si>
    <t>1415-OK3
Lineal d.o.o.</t>
  </si>
  <si>
    <t>Oporna konstrukcija OK-4</t>
  </si>
  <si>
    <t>1415-OK4
Lineal d.o.o.</t>
  </si>
  <si>
    <t>Oporna konstrukcija OK-5</t>
  </si>
  <si>
    <t>1415-OK5
Lineal d.o.o.</t>
  </si>
  <si>
    <t>III.</t>
  </si>
  <si>
    <t>PROMETNA OPREMA:</t>
  </si>
  <si>
    <t>Prometna oprema - glavna cesta G2-112/1256</t>
  </si>
  <si>
    <t>1415-PRO
Lineal d.o.o.</t>
  </si>
  <si>
    <t>Prometna oprema - mešana površina za pešce in kolesarje</t>
  </si>
  <si>
    <t>Prometna oprema - JP - 350121</t>
  </si>
  <si>
    <t>Prometna oprema - BUS</t>
  </si>
  <si>
    <t>IV.</t>
  </si>
  <si>
    <t>VODNOGOSPODARSKE UREDITVE</t>
  </si>
  <si>
    <t>Vodnogospodarska ureditev - načrt regulacij</t>
  </si>
  <si>
    <t>1415-VGU
Lineal d.o.o.</t>
  </si>
  <si>
    <t>Vodnogospodarska ureditev - prepust P3</t>
  </si>
  <si>
    <t>Vodnogospodarska ureditev - prepust P7</t>
  </si>
  <si>
    <t>Vodnogospodarska ureditev - prepust P9</t>
  </si>
  <si>
    <t>Vodnogospodarska ureditev - prepust P13</t>
  </si>
  <si>
    <t>Vodnogospodarska ureditev - prepust P15</t>
  </si>
  <si>
    <t>32a</t>
  </si>
  <si>
    <t>Vodnogospodarska ureditev - prepust P15a</t>
  </si>
  <si>
    <t>32b</t>
  </si>
  <si>
    <t>Vodnogospodarska ureditev - prepust P17</t>
  </si>
  <si>
    <t>Vodnogospodarska ureditev - prepust P22</t>
  </si>
  <si>
    <t>Vodnogospodarska ureditev - prepust P23</t>
  </si>
  <si>
    <t>Vodnogospodarska ureditev - prepust P25</t>
  </si>
  <si>
    <t>Vodnogospodarska ureditev - prepust P29</t>
  </si>
  <si>
    <t>V.</t>
  </si>
  <si>
    <t>KOMUNALNI VODI:</t>
  </si>
  <si>
    <t>Zaščita in prestavitev fekalne kanalizacije</t>
  </si>
  <si>
    <t>1415-FEK
Lineal d.o.o.</t>
  </si>
  <si>
    <t>Zaščita in prestavitev vodovoda - vod 1</t>
  </si>
  <si>
    <t>1415-VOD
Lineal d.o.o.</t>
  </si>
  <si>
    <t>Zaščita in prestavitev vodovoda - vod 2</t>
  </si>
  <si>
    <t>Zaščita in prestavitev vodovoda - vod 3</t>
  </si>
  <si>
    <t>Zaščita in prestavitev vodovoda - vod 4</t>
  </si>
  <si>
    <t>Zaščita in prestavitev vodovoda - vod 5</t>
  </si>
  <si>
    <t>Ureditev cestne razsvetljave</t>
  </si>
  <si>
    <t>1415-CRA
Lineal d.o.o.</t>
  </si>
  <si>
    <t>Ureditev NN priključka za cestno razsvetljavo</t>
  </si>
  <si>
    <t>Zaščita in prestavitev TK in CATV vodov</t>
  </si>
  <si>
    <t>1415-TKO/CTV
Lineal d.o.o.</t>
  </si>
  <si>
    <t>ocena</t>
  </si>
  <si>
    <t>SKUPAJ</t>
  </si>
  <si>
    <t xml:space="preserve"> </t>
  </si>
  <si>
    <t xml:space="preserve">   </t>
  </si>
  <si>
    <t>Rekonstrukcija glavne ceste G2-112/1256 Ravne - Dravograd od km 0+500 do km 3+500</t>
  </si>
  <si>
    <t>Načrt:</t>
  </si>
  <si>
    <t>Načrt ceste</t>
  </si>
  <si>
    <t>Faza:</t>
  </si>
  <si>
    <t>PZI</t>
  </si>
  <si>
    <t>PREDRAČUN</t>
  </si>
  <si>
    <t>Postavka</t>
  </si>
  <si>
    <t>Normativ</t>
  </si>
  <si>
    <t>Opis postavke</t>
  </si>
  <si>
    <t xml:space="preserve">Enota </t>
  </si>
  <si>
    <t>Količina</t>
  </si>
  <si>
    <t>Cena za enoto</t>
  </si>
  <si>
    <t>Cena skupaj</t>
  </si>
  <si>
    <t>1 PREDDELA</t>
  </si>
  <si>
    <t>PREDDELA SKUPAJ:</t>
  </si>
  <si>
    <t>1.1 Geodetska dela</t>
  </si>
  <si>
    <t>0001</t>
  </si>
  <si>
    <t>S 1 1 121</t>
  </si>
  <si>
    <t>Obnova in zavarovanje zakoličbe osi trase ostale javne ceste v ravninskem terenu</t>
  </si>
  <si>
    <t>KM</t>
  </si>
  <si>
    <t>0002</t>
  </si>
  <si>
    <t>S 1 1 131</t>
  </si>
  <si>
    <t>Obnova in zavarovanje zakoličbe trase komunalnih vodov v ravninskem terenu</t>
  </si>
  <si>
    <t>0003</t>
  </si>
  <si>
    <t>S 1 1 221</t>
  </si>
  <si>
    <t>Postavitev in zavarovanje prečnega profila ostale javne ceste v ravninskem terenu</t>
  </si>
  <si>
    <t>KOS</t>
  </si>
  <si>
    <t>0004</t>
  </si>
  <si>
    <t>S 1 1 412</t>
  </si>
  <si>
    <t>Ponovno zakoličenje in zavarovanje zakoličbe trase ostale javne ceste med delom</t>
  </si>
  <si>
    <t>1.2 Čiščenje terena</t>
  </si>
  <si>
    <t>S 1 2 122</t>
  </si>
  <si>
    <t>Odstranitev grmovja na gosto porasli površini (nad 50 % pokritega tlorisa) - strojno</t>
  </si>
  <si>
    <t>M2</t>
  </si>
  <si>
    <t>S 1 2 142</t>
  </si>
  <si>
    <t>Odstranitev grmovja in dreves z debli premera do 10 cm ter vej na gosto porasli površini - strojno</t>
  </si>
  <si>
    <t>S 1 2 151</t>
  </si>
  <si>
    <t>Posek in odstranitev drevesa z deblom premera 11 do 30 cm ter odstranitev vej</t>
  </si>
  <si>
    <t>S 1 2 162</t>
  </si>
  <si>
    <t>Odstranitev panja s premerom 11 do 30 cm z odvozom na deponijo na razdaljo nad 100 do 1000 m</t>
  </si>
  <si>
    <t>0005</t>
  </si>
  <si>
    <t>S 1 2 323</t>
  </si>
  <si>
    <t>Porušitev in odstranitev asfaltne plasti v debelini nad 10 cm</t>
  </si>
  <si>
    <t>Opomba:
d=26cm.</t>
  </si>
  <si>
    <t>0006</t>
  </si>
  <si>
    <t>S 1 2 343</t>
  </si>
  <si>
    <t>Porušitev in odstranitev tlakovanega vozišča iz kock s stranico 13 do 18 cm</t>
  </si>
  <si>
    <t>0007</t>
  </si>
  <si>
    <t>S 1 2 372</t>
  </si>
  <si>
    <t xml:space="preserve">Rezkanje in odvoz asfaltne krovne plasti v debelini 4 do 7 cm </t>
  </si>
  <si>
    <t>0008</t>
  </si>
  <si>
    <t>S 1 2 382</t>
  </si>
  <si>
    <t>Rezanje asfaltne plasti s talno diamantno žago, debele 6 do 10 cm</t>
  </si>
  <si>
    <t>M1</t>
  </si>
  <si>
    <t>0009</t>
  </si>
  <si>
    <t>S 1 2 385</t>
  </si>
  <si>
    <t>Rezanje asfaltne plasti s talno diamantno žago, debele nad 20 cm</t>
  </si>
  <si>
    <t>0010</t>
  </si>
  <si>
    <t>S 1 2 391</t>
  </si>
  <si>
    <t>Porušitev in odstranitev robnika iz cementnega betona</t>
  </si>
  <si>
    <t>0011</t>
  </si>
  <si>
    <t>S 1 2 431</t>
  </si>
  <si>
    <t>Porušitev in odstranitev jaška z notranjo stranico/premerom do 60 cm</t>
  </si>
  <si>
    <t>0012</t>
  </si>
  <si>
    <t>S 1 2 477</t>
  </si>
  <si>
    <t xml:space="preserve">Porušitev in odstranitev zidu iz ojačenega cementnega betona </t>
  </si>
  <si>
    <t>M3</t>
  </si>
  <si>
    <t>0013</t>
  </si>
  <si>
    <t>N 1 1 103</t>
  </si>
  <si>
    <t>Odstranitev in ponovna postavitev električnega pastirja.</t>
  </si>
  <si>
    <t>0014</t>
  </si>
  <si>
    <t>N 1 1 104</t>
  </si>
  <si>
    <t>Porušitev in odstranitev zgradbe - avtobusna hišica</t>
  </si>
  <si>
    <t>2 ZEMELJSKA DELA</t>
  </si>
  <si>
    <t>ZEMELJSKA DELA SKUPAJ:</t>
  </si>
  <si>
    <t>2.1 Izkopi</t>
  </si>
  <si>
    <t>S 2 1 112</t>
  </si>
  <si>
    <t>Površinski izkop plodne zemljine - 1. kategorije - strojno z odrivom do 50 m</t>
  </si>
  <si>
    <t>S 2 1 114</t>
  </si>
  <si>
    <t xml:space="preserve">Površinski izkop plodne zemljine - 1. kategorije - strojno z nakladanjem </t>
  </si>
  <si>
    <t>S 2 1 224</t>
  </si>
  <si>
    <t>Široki izkop vezljive zemljine - 3. kategorije - strojno z nakladanjem</t>
  </si>
  <si>
    <t>S 2 1 313</t>
  </si>
  <si>
    <t>Izkop vezljive zemljine/zrnate kamnine - 3. kategorije za temelje, kanalske rove, prepuste, jaške in drenaže, širine do 1,0 m in globine do 1,0 m - ročno, planiranje dna ročno</t>
  </si>
  <si>
    <t>S 2 1 253</t>
  </si>
  <si>
    <t>Široki izkop trde kamnine - 5. kategorije z nakladanjem</t>
  </si>
  <si>
    <t>Opomba:
Porušitev, odstranitev oz. odbijanje obst. skalnih samic, ki segajo v prosti profil ceste....pikiranje._x000D_
Postavka vsebuje ves potreben material, delo, odvoz na deponijo._x000D_
3 skalne samica.</t>
  </si>
  <si>
    <t>2.2 Planum temeljnih tal</t>
  </si>
  <si>
    <t>S 2 2 112</t>
  </si>
  <si>
    <t>Ureditev planuma temeljnih tal vezljive zemljine - 3. kategorije</t>
  </si>
  <si>
    <t>2.3 Ločilne, drenažne in filtrske plasti ter delovni plato</t>
  </si>
  <si>
    <t>S 2 3 313</t>
  </si>
  <si>
    <t>Dobava in vgraditev geotekstilije za ločilno plast (po načrtu), natezna trdnost do nad 14 do 16 kN/m2</t>
  </si>
  <si>
    <t>2.4 Nasipi, zasipi, klini, posteljica in glinasti naboj</t>
  </si>
  <si>
    <t>S 2 4 118</t>
  </si>
  <si>
    <t xml:space="preserve">Izdelava nasipa iz zrnate kamnine - 3. kategorije z dobavo iz gramoznice </t>
  </si>
  <si>
    <t>S 2 4 214</t>
  </si>
  <si>
    <t>Zasip z zrnato kamnino - 3. kategorije - strojno</t>
  </si>
  <si>
    <t>S 2 4 441</t>
  </si>
  <si>
    <t>Vgraditev posteljice v debelini plasti do 40 cm iz zrnate kamnine - 3. kategorije</t>
  </si>
  <si>
    <t>2.5 Brežine in zelenice</t>
  </si>
  <si>
    <t>S 2 5 112</t>
  </si>
  <si>
    <t>Humuziranje brežine brez valjanja, v debelini do 15 cm - strojno</t>
  </si>
  <si>
    <t>S 2 5 132</t>
  </si>
  <si>
    <t>Humuziranje zelenice brez valjanja, v debelini do 15 cm - strojno</t>
  </si>
  <si>
    <t>S 2 5 151</t>
  </si>
  <si>
    <t>Doplačilo za zatravitev s semenom</t>
  </si>
  <si>
    <t>2.9 Prevozi, razprostiranje in ureditev deponij materiala</t>
  </si>
  <si>
    <t>S 2 9 118</t>
  </si>
  <si>
    <t>Prevoz materiala na razdaljo nad 7000 do 10000 m</t>
  </si>
  <si>
    <t>T</t>
  </si>
  <si>
    <t>Opomba:
humus 5.747 T_x000D_
vezljiva zemljina 25.283 T_x000D_
zrnata zemljina 4.060 T_x000D_
asfalt 4.848 T_x000D_
beton 343 T</t>
  </si>
  <si>
    <t>S 2 9 131</t>
  </si>
  <si>
    <t>Razprostiranje odvečne plodne zemljine - 1. kategorije</t>
  </si>
  <si>
    <t>S 2 9 133</t>
  </si>
  <si>
    <t>Razprostiranje odvečne vezljive zemljine - 3. kategorije</t>
  </si>
  <si>
    <t>S 2 9 134</t>
  </si>
  <si>
    <t>Razprostiranje odvečne zrnate kamnine - 3. kategorije</t>
  </si>
  <si>
    <t>S 2 9 153</t>
  </si>
  <si>
    <t>Odlaganje odpadnega asfalta na komunalno deponijo</t>
  </si>
  <si>
    <t>S 2 9 154</t>
  </si>
  <si>
    <t>Odlaganje odpadnega cementnega betona na komunalno deponijo</t>
  </si>
  <si>
    <t xml:space="preserve">Opomba:
robniki 29 m3_x000D_
jaški 2 m3_x000D_
zid 106 m3_x000D_
</t>
  </si>
  <si>
    <t>3 VOZIŠČNE KONSTRUKCIJE</t>
  </si>
  <si>
    <t>VOZIŠČNE KONSTRUKCIJE SKUPAJ:</t>
  </si>
  <si>
    <t>3.1 Nosilne plasti</t>
  </si>
  <si>
    <t>S 3 1 132</t>
  </si>
  <si>
    <t>Izdelava nevezane nosilne plasti enakomerno zrnatega drobljenca iz kamnine v debelini 21 do 30 cm</t>
  </si>
  <si>
    <t>Opomba:
Zajet tampon tudi debeline min. 20cm.</t>
  </si>
  <si>
    <t>S 3 1 632</t>
  </si>
  <si>
    <t>Izdelava nosilne plasti bituminizirane zmesi AC 32 base B 50/70 A1/A2 v debelini 8 cm</t>
  </si>
  <si>
    <t>S 3 1 752</t>
  </si>
  <si>
    <t>Izdelava vezne plasti bituminizirane zmesi AC 22 bin PmB 45/80-65 A1/A2 v debelini 7 cm</t>
  </si>
  <si>
    <t>3.2 Obrabne plasti</t>
  </si>
  <si>
    <t>S 3 2 663</t>
  </si>
  <si>
    <t>Izdelava obrabne in zaporne plasti bituminizirane zmesi SMA 11 PmB 45/80-65 A1/A2 Z1 v debelini 4 cm</t>
  </si>
  <si>
    <t>S 3 2 497</t>
  </si>
  <si>
    <t>Pobrizg s polimerno bitumensko emulzijo 0,31 do 0,50 kg/m2</t>
  </si>
  <si>
    <t>Opomba:
Vključno s čiščenjem površine podlage pred pobrizgom in pobrizg stikov</t>
  </si>
  <si>
    <t>3.5 Robni elementi vozišč</t>
  </si>
  <si>
    <t>S 3 5 214</t>
  </si>
  <si>
    <t>Dobava in vgraditev predfabriciranega dvignjenega robnika iz cementnega betona  s prerezom 15/25 cm</t>
  </si>
  <si>
    <t>S 3 5 275</t>
  </si>
  <si>
    <t>Dobava in vgraditev dvignjenega vtočnega robnika s prerezom 15/25 cm iz cementnega betona</t>
  </si>
  <si>
    <t>S 3 5 235</t>
  </si>
  <si>
    <t>Dobava in vgraditev predfabriciranega pogreznjenega robnika iz cementnega betona  s prerezom 15/25 cm</t>
  </si>
  <si>
    <t>3.6 Bankine</t>
  </si>
  <si>
    <t>S 3 6 133</t>
  </si>
  <si>
    <t>Izdelava bankine iz drobljenca, široke 0,76 do 1,00 m</t>
  </si>
  <si>
    <t>S 3 6 134</t>
  </si>
  <si>
    <t>Izdelava bankine iz drobljenca, široke nad 1,00 m</t>
  </si>
  <si>
    <t>4 ODVODNJAVANJE</t>
  </si>
  <si>
    <t>ODVODNJAVANJE SKUPAJ:</t>
  </si>
  <si>
    <t>4.1 Površinsko odvodnjavanje</t>
  </si>
  <si>
    <t>N 4 1 101</t>
  </si>
  <si>
    <t>Utrditev jarka s segmenti iz cementnega betona, širine 50cm, na podložni plasti iz zmesi zrn drobljenca, debeli 10 cm.</t>
  </si>
  <si>
    <t>N 4 1 102</t>
  </si>
  <si>
    <t>Ureditev jarka s kanaletami na stik iz cementnega betona, dolžine 100cm in širine dna kanalete 30cm, ter višine 38,5cm, na podolžni plasti iz zmesi zrn drobljenca debeli 20cm. Po detajlu.</t>
  </si>
  <si>
    <t>S 4 1 143</t>
  </si>
  <si>
    <t>Tlakovanje jarka z lomljencem, debelina 20 cm, stiki zapolnjeni s cementno malto, na podložni plasti cementnega betona, debeli 20 cm</t>
  </si>
  <si>
    <t>S 4 1 233</t>
  </si>
  <si>
    <t>Utrditev jarka s kanaletami na stik iz cementnega betona, dolžine 100 cm in notranje širine dna kanalete 30 cm, na podložni plasti iz zmesi zrn drobljenca, debeli 20 cm</t>
  </si>
  <si>
    <t>S 4 1 321</t>
  </si>
  <si>
    <t>Izdelava koritnice iz bitumenskega betona, debeline 5 cm, na obstoječo podlago, ob že zgrajenem robniku iz cementnega betona, široke 50 cm</t>
  </si>
  <si>
    <t>Opomba:
izvesti v enaki debilini asfaltov kot so na vozišču!</t>
  </si>
  <si>
    <t>S 4 1 421</t>
  </si>
  <si>
    <t>Zavarovanje dna kadunjastega jarka s plastjo bitumenskega betona, debelo 5 cm, široko 50 cm</t>
  </si>
  <si>
    <t>4.2 Globinsko odvodnjavanje - drenaže</t>
  </si>
  <si>
    <t>S 4 2 114</t>
  </si>
  <si>
    <t>Izdelava vzdolžne in prečne drenaže, globoke do 1,0 m, na planumu izkopa, z gibljivimi plastičnimi cevmi premera 15 cm</t>
  </si>
  <si>
    <t>S 4 2 321</t>
  </si>
  <si>
    <t>Doplačilo za izkop in zasip vzdolžne in prečne drenaže, globoke 1 do 2 m</t>
  </si>
  <si>
    <t>S 4 2 165</t>
  </si>
  <si>
    <t>Izdelava vzdolžne in prečne drenaže, globoke do 1,0 m, na podložni plasti iz cementnega betona, s trdimi plastičnimi cevmi premera 25 cm</t>
  </si>
  <si>
    <t>4.4 Jaški</t>
  </si>
  <si>
    <t>S 4 4 174</t>
  </si>
  <si>
    <t>Izdelava jaška iz cementnega betona, krožnega prereza s premerom 100 cm, globokega 2,0 do 2,5 m</t>
  </si>
  <si>
    <t>S 4 4 917</t>
  </si>
  <si>
    <t>Dobava in vgraditev pokrova iz ojačenega cementnega betona, krožnega prereza s premerom 100 cm</t>
  </si>
  <si>
    <t>4.5 Prepusti</t>
  </si>
  <si>
    <t>S 4 5 112</t>
  </si>
  <si>
    <t>Izdelava prepusta krožnega prereza iz cevi iz cementnega betona s premerom 40 cm</t>
  </si>
  <si>
    <t>S 4 5 113</t>
  </si>
  <si>
    <t>Izdelava prepusta krožnega prereza iz cevi iz cementnega betona s premerom 50 cm</t>
  </si>
  <si>
    <t>S 4 5 114</t>
  </si>
  <si>
    <t>Izdelava prepusta krožnega prereza iz cevi iz cementnega betona s premerom 60 cm</t>
  </si>
  <si>
    <t>S 4 5 115</t>
  </si>
  <si>
    <t>Izdelava prepusta krožnega prereza iz cevi iz cementnega betona s premerom 80 cm</t>
  </si>
  <si>
    <t>S 4 5 131</t>
  </si>
  <si>
    <t>Izdelava obloge (obbetoniranje) prepusta krožnega prereza iz cevi s premerom 50 cm s cementnim betonom C 12/15, po načrtu</t>
  </si>
  <si>
    <t>S 4 5 132</t>
  </si>
  <si>
    <t>Izdelava obloge (obbetoniranje) prepusta krožnega prereza iz cevi s premerom 60 cm s cementnim betonom C 12/15, po načrtu</t>
  </si>
  <si>
    <t>S 4 5 133</t>
  </si>
  <si>
    <t>Izdelava obloge (obbetoniranje) prepusta krožnega prereza iz cevi s premerom 80 cm s cementnim betonom C 12/15, po načrtu</t>
  </si>
  <si>
    <t>S 4 5 211</t>
  </si>
  <si>
    <t>Izdelava poševne vtočne ali iztočne glave prepusta krožnega prereza iz cementnega betona s premerom 30 do 40 cm</t>
  </si>
  <si>
    <t>S 4 5 212</t>
  </si>
  <si>
    <t>Izdelava poševne vtočne ali iztočne glave prepusta krožnega prereza iz cementnega betona s premerom 50 cm</t>
  </si>
  <si>
    <t>S 4 5 213</t>
  </si>
  <si>
    <t>Izdelava poševne vtočne ali iztočne glave prepusta krožnega prereza iz cementnega betona s premerom 60 cm</t>
  </si>
  <si>
    <t>S 4 5 214</t>
  </si>
  <si>
    <t>Izdelava poševne vtočne ali iztočne glave prepusta krožnega prereza iz cementnega betona s premerom 80 cm</t>
  </si>
  <si>
    <t>5 GRADBENA IN OBRTNIŠKA DELA</t>
  </si>
  <si>
    <t>GRADBENA IN OBRTNIŠKA DELA SKUPAJ:</t>
  </si>
  <si>
    <t>5.8 Ključavničarska dela in dela v jeklu</t>
  </si>
  <si>
    <t>N 1 1 105</t>
  </si>
  <si>
    <t>Dobava in vgraditev tipske BUS postajne hišice dimenzij cca 2,2m/5,0m s hrbtno vetrobransko steno ter eno stransko_x000D_
vetrobransko steno in oglasno vitrino namesto druge stranske stene._x000D_
Konstrukcija iz vroče cinkane jeklene konstrukcije z navpičnimi stebri in zaokroženo streho. Temeljenje se izvede v_x000D_
skladu z navodili proizvajalca._x000D_
Stranska in hrbtna stran iz kompozicijskega prosojnega varovalnega stekla._x000D_
Prosojna streha iz polikarbonata, akrilnega ali varnostnega stekla_x000D_
Potrebna oprema: klop, koš, nosilec za vozni red.</t>
  </si>
  <si>
    <t>7 TUJE STORITVE</t>
  </si>
  <si>
    <t>TUJE STORITVE SKUPAJ:</t>
  </si>
  <si>
    <t>7.8 Preskusi, nadzor in tehnična dokumentacija</t>
  </si>
  <si>
    <t>S 7 9 311</t>
  </si>
  <si>
    <t>URA</t>
  </si>
  <si>
    <t>S 7 9 351</t>
  </si>
  <si>
    <t xml:space="preserve">  CENA SKUPAJ (brez DDV)</t>
  </si>
  <si>
    <t>Rušenje objekta</t>
  </si>
  <si>
    <t>4 RUŠITEV OBJEKTA</t>
  </si>
  <si>
    <t>RUŠITEV OBJEKTA SKUPAJ:</t>
  </si>
  <si>
    <t>N 7 9 104</t>
  </si>
  <si>
    <t>Izdelava projektne dokumentacije za rušitev objekta (PZI)</t>
  </si>
  <si>
    <t>Opomba:
stanovanjski objekt na parceli št. 731 k.o. Tolsti vrh s pripadajočim gospodarskim poslopjem in lopo</t>
  </si>
  <si>
    <t>S 1 2 482</t>
  </si>
  <si>
    <t>Porušitev in odstranitev zgradbe - zidane iz opeke, visoke do 10 m</t>
  </si>
  <si>
    <t>1 ZEMELJSKA DELA</t>
  </si>
  <si>
    <t>1.1 Planum temeljnih tal</t>
  </si>
  <si>
    <t>1.2 Ločilne, drenažne in filtrske plasti ter delovni plato</t>
  </si>
  <si>
    <t>1.3 Nasipi, zasipi, klini, posteljica in glinasti naboj</t>
  </si>
  <si>
    <t>S 2 4 421</t>
  </si>
  <si>
    <t>Vgraditev posteljice v debelini plasti do 30 cm iz zrnate kamnine - 3. kategorije</t>
  </si>
  <si>
    <t>2 VOZIŠČNE KONSTRUKCIJE</t>
  </si>
  <si>
    <t>2.1 Nosilne plasti</t>
  </si>
  <si>
    <t>S 3 1 131</t>
  </si>
  <si>
    <t>Izdelava nevezane nosilne plasti enakomerno zrnatega drobljenca iz kamnine v debelini do 20 cm</t>
  </si>
  <si>
    <t>2.2 Obrabne plasti</t>
  </si>
  <si>
    <t>S 3 2 254</t>
  </si>
  <si>
    <t>Izdelava obrabne in zaporne plasti bituminizirane zmesi AC 8 surf B 70/100 A5 v debelini 4 cm</t>
  </si>
  <si>
    <t>Opomba:
d=5cm.</t>
  </si>
  <si>
    <t>2.3 Robni elementi vozišč</t>
  </si>
  <si>
    <t>S 3 5 231</t>
  </si>
  <si>
    <t>Dobava in vgraditev predfabriciranega pogreznjenega robnika iz cementnega betona  s prerezom 5/25 cm</t>
  </si>
  <si>
    <t>Opomba:
možna je tudi uporaba robnika dimenzij 8/20 cm</t>
  </si>
  <si>
    <t>3 TUJE STORITVE</t>
  </si>
  <si>
    <t>3.1 Preskusi, nadzor in tehnična dokumentacija</t>
  </si>
  <si>
    <t>S 1 1 513</t>
  </si>
  <si>
    <t>Zakoličenje ter dajanje in preverjanje višin in smeri pri sanaciji in rehabilitaciji objekta s površino nad 500 m2</t>
  </si>
  <si>
    <t>S 2 1 444</t>
  </si>
  <si>
    <t>Izkop vezljive zemljine/zrnate kamnine - 3. kategorije za gradbene jame za objekte, globine nad 4,0 m - strojno, planiranje dna ročno</t>
  </si>
  <si>
    <t>S 2 2 113</t>
  </si>
  <si>
    <t>Ureditev planuma temeljnih tal zrnate kamnine - 3. kategorije</t>
  </si>
  <si>
    <t>S 2 3 314</t>
  </si>
  <si>
    <t>Dobava in vgraditev geotekstilije za ločilno plast (po načrtu), natezna trdnost do nad 16 do 18 kN/m2</t>
  </si>
  <si>
    <t>Opomba:
zajeto v poisu za cesto!</t>
  </si>
  <si>
    <t>S 2 4 112</t>
  </si>
  <si>
    <t>Vgraditev nasipa iz zrnate kamnine - 3. kategorije</t>
  </si>
  <si>
    <t>N 2 5 230</t>
  </si>
  <si>
    <t>Zaščita brežine z roliranjem v debelini do 30 cm._x000D_
Postavka zajema:_x000D_
podbeton V = 245m3,_x000D_
peta brežine - lomljenec premera 40 do 70 cm vezan z betonom C25/30 v razmerju 70:30 V = 1.631 m3,_x000D_
kamnita obloga A = 2.806m2</t>
  </si>
  <si>
    <t>Opomba:
Zrnata zemljina - 9.739 T</t>
  </si>
  <si>
    <t>N 1 1 102</t>
  </si>
  <si>
    <t>Odstranitev in postavitev forma vive na novo lokacijo.</t>
  </si>
  <si>
    <t>KOM</t>
  </si>
  <si>
    <t>S 2 4 477</t>
  </si>
  <si>
    <t>Izdelava posteljice iz drobljenih kamnitih zrn v debelini nad 50 cm</t>
  </si>
  <si>
    <t>Opomba:
Humus - 135 T_x000D_
Vezljiva zemljina - 1.803 T_x000D_
Zrnata zemljina - 306 T</t>
  </si>
  <si>
    <t>S 3 1 573</t>
  </si>
  <si>
    <t>Izdelava nosilne plasti bituminizirane zmesi AC 22 base B 50/70 A4 v debelini 7 cm</t>
  </si>
  <si>
    <t>S 3 2 283</t>
  </si>
  <si>
    <t>Izdelava obrabne in zaporne plasti bituminizirane zmesi AC 11 surf B 70/100 A4 v debelini 4 cm</t>
  </si>
  <si>
    <t>S 3 6 132</t>
  </si>
  <si>
    <t>Izdelava bankine iz drobljenca, široke 0,51 do 0,75 m</t>
  </si>
  <si>
    <t>S 4 1 451</t>
  </si>
  <si>
    <t>Zavarovanje dna kadunjastega jarka s plastjo bitumenskega betona, debelo 3 cm, in plastjo bituminiziranega drobljenca, debelo 7 cm, širokega 50 cm</t>
  </si>
  <si>
    <t>Opomba:
Izvesti v enaki debelini kot je na vozišču</t>
  </si>
  <si>
    <t>Opomba:
d=15cm.</t>
  </si>
  <si>
    <t>Opomba:
Humus = 710 T_x000D_
Zemljina = 1.227 T_x000D_
Asfalt = 106 T</t>
  </si>
  <si>
    <t>S 2 4 474</t>
  </si>
  <si>
    <t>Izdelava posteljice iz drobljenih kamnitih zrn v debelini 30 cm</t>
  </si>
  <si>
    <t>S 3 5 236</t>
  </si>
  <si>
    <t>Dobava in vgraditev predfabriciranega pogreznjenega robnika iz cementnega betona  s prerezom ../.. cm</t>
  </si>
  <si>
    <t>Opomba:
Robnik 8/20cm.</t>
  </si>
  <si>
    <t>Projekt:1415MET Načrt meteorne kanalizacije</t>
  </si>
  <si>
    <t>Projekt:</t>
  </si>
  <si>
    <t>Glavna cesta G2-112 Holmec - Poljana - Ravne - Dravograd, 1256 Ravne - Dravograd od km 0+500</t>
  </si>
  <si>
    <t>Odsek:</t>
  </si>
  <si>
    <t>do km 3+500 in ureditev kolesarske poti od km 0+500 do km 2+040</t>
  </si>
  <si>
    <t>3/3 Načrt odvodnjavanja ceste z objekti odvodnje</t>
  </si>
  <si>
    <t>S 1 1 132</t>
  </si>
  <si>
    <t>Obnova in zavarovanje zakoličbe trase komunalnih vodov v gričevnatem terenu</t>
  </si>
  <si>
    <t>Opomba:
Zakoličba glavnega kanala v dolžini L=213 m, zveznih cevi v dolžini L=775 m in drenažno-kanalskih cevi L=325 m.</t>
  </si>
  <si>
    <t>S 1 1 232</t>
  </si>
  <si>
    <t>Postavitev in zavarovanje prečnega profila za komunalne vode v gričevnatem terenu</t>
  </si>
  <si>
    <t>Opomba:
Zakoličba požiralnikov, revizijskih jaškov, iztokov in navezav na obstoječ jarek._x000D_
Požiralniki: 105 kom_x000D_
Rev. jaški: 13 kom_x000D_
Iztoki: 72 kom</t>
  </si>
  <si>
    <t>S 2 1 314</t>
  </si>
  <si>
    <t>Izkop vezljive zemljine/zrnate kamnine - 3. kategorije za temelje, kanalske rove, prepuste, jaške in drenaže, širine do 1,0 m in globine do 1,0 m - strojno, planiranje dna ročno</t>
  </si>
  <si>
    <t>S 2 1 364</t>
  </si>
  <si>
    <t>Izkop vezljive zemljine/zrnate kamnine - 3. kategorije za temelje, kanalske rove, prepuste, jaške in drenaže, širine 1,1 do 2,0 m in globine 1,1 do 2,0 m - strojno, planiranje dna ročno</t>
  </si>
  <si>
    <t>Opomba:
Vključno z opažem.</t>
  </si>
  <si>
    <t>S 2 1 374</t>
  </si>
  <si>
    <t>Izkop vezljive zemljine/zrnate kamnine - 3. kategorije za temelje, kanalske rove, prepuste, jaške in drenaže, širine 1,1 do 2,0 m in globine 2,1 do 4,0 m - strojno, planiranje dna ročno</t>
  </si>
  <si>
    <t>S 2 8 111</t>
  </si>
  <si>
    <t>Dobava, vgraditev in vzdrževanje jeklene zagatne stene</t>
  </si>
  <si>
    <t>Opomba:
Varovanje gradbene jame z zagatnicami, vključno z montažo in demontažo. Uporablja se kampadno.</t>
  </si>
  <si>
    <t>2.3 Nasipi, zasipi, klini, posteljica in glinasti naboj</t>
  </si>
  <si>
    <t>S 2 4 211</t>
  </si>
  <si>
    <t>Zasip z vezljivo zemljino - 3. kategorije - ročno</t>
  </si>
  <si>
    <t>Opomba:
Peščen material granulacije 0-32 mm s komprimacijo, v coni cevovoda v debelini 30 cm nad temenom, s komprimacijo v plasteh po 20 cm, zbitost 95% po Proctorju, vključno z nabavo in transportom material</t>
  </si>
  <si>
    <t>S 2 4 212</t>
  </si>
  <si>
    <t>Zasip z vezljivo zemljino - 3. kategorije - strojno</t>
  </si>
  <si>
    <t>Opomba:
Zasip kanala izven cone cevovoda v plasteh po 20 cm in komprimiranje do stopnje 95% SPP po Proctorju, vključno z nabavo in transportom materiala.</t>
  </si>
  <si>
    <t>2.4 Prevozi, razprostiranje in ureditev deponij materiala</t>
  </si>
  <si>
    <t>S 2 9 163</t>
  </si>
  <si>
    <t>Nakladanje vezljive zemljine - 3. kategorije</t>
  </si>
  <si>
    <t>S 2 9 116</t>
  </si>
  <si>
    <t>Prevoz materiala na razdaljo nad 3000 do 5000 m</t>
  </si>
  <si>
    <t>3 ODVODNJAVANJE</t>
  </si>
  <si>
    <t>3.1 Površinsko odvodnjavanje</t>
  </si>
  <si>
    <t>S 4 1 142</t>
  </si>
  <si>
    <t>Tlakovanje jarka z lomljencem, debelina 20 cm, stiki zapolnjeni s cementno malto, na podložni plasti cementnega betona, debeli 15 cm</t>
  </si>
  <si>
    <t xml:space="preserve">Opomba:
Ureditev vtokov v vtočni jašek ter ureditev iztokov v odvodnik (jarek, vodotok Meža...)_x000D_
</t>
  </si>
  <si>
    <t>Opomba:
AB glava DN 200 mm - 28 kom_x000D_
AB glava DN 250 mm - 6 kom _x000D_
AB glava DN 400 mm - 4 kom</t>
  </si>
  <si>
    <t>N 1 1 108</t>
  </si>
  <si>
    <t>Izdelava protipovratne lopute iz umetne mase okroglega prereza do 40 cm z dobavo in montažo.</t>
  </si>
  <si>
    <t>Opomba:
DN400 = 2 kom_x000D_
DN250 = 3 kom_x000D_
DN200 = 8 kom</t>
  </si>
  <si>
    <t>3.2 Globinsko odvodnjavanje - kanalizacija</t>
  </si>
  <si>
    <t>Opomba:
Drenažno kanalske cevi DK DN 250 mm.</t>
  </si>
  <si>
    <t>S 4 2 164</t>
  </si>
  <si>
    <t>Izdelava vzdolžne in prečne drenaže, globoke do 1,0 m, na podložni plasti iz cementnega betona, s trdimi plastičnimi cevmi premera 20 cm</t>
  </si>
  <si>
    <t>Opomba:
Drenažno kanalske cevi DK DN 200 mm.</t>
  </si>
  <si>
    <t>S 4 3 122</t>
  </si>
  <si>
    <t>Izdelava kanalizacije iz cevi iz polipropilena, vključno s podložno plastjo iz zmesi kamnitih zrn, premera 20 cm, v globini do 1,0 m</t>
  </si>
  <si>
    <t>Opomba:
Požiralniške zveze. Posteljica=10cm+D/10, s komprimacijo do stopnje 97% SPP. Obodna togost SN 8.</t>
  </si>
  <si>
    <t>S 4 3 123</t>
  </si>
  <si>
    <t>Izdelava kanalizacije iz cevi iz polipropilena, vključno s podložno plastjo iz zmesi kamnitih zrn, premera 25 cm, v globini do 1,0 m</t>
  </si>
  <si>
    <t>Opomba:
Posteljica=10cm+D/10, s komprimacijo do stopnje 97% SPP. Obodna togost SN 8.</t>
  </si>
  <si>
    <t>S 4 3 125</t>
  </si>
  <si>
    <t>Izdelava kanalizacije iz cevi iz polipropilena, vključno s podložno plastjo iz zmesi kamnitih zrn, premera 40 cm, v globini do 1,0 m</t>
  </si>
  <si>
    <t>S 4 3 325</t>
  </si>
  <si>
    <t>Izdelava kanalizacije iz cevi iz cementnega betona, vključno s podložno plastjo iz zmesi kamnitih zrn, premera 40 cm, v globini do 1,0 m</t>
  </si>
  <si>
    <t>Opomba:
Posteljica=10cm+D/10, s komprimacijo do stopnje 97% SPP.</t>
  </si>
  <si>
    <t>N 1 2 103</t>
  </si>
  <si>
    <t xml:space="preserve">Izvedba vseh potrebnih del pri izvedbi križanja komunalnega kanala s predvidenim komunalnim vodom (TK vod) vključno z potrebnim zavarovanjem. </t>
  </si>
  <si>
    <t>N 1 2 106</t>
  </si>
  <si>
    <t xml:space="preserve">Izvedba vseh potrebnih del pri izvedbi križanja komunalnega kanala s predvidenim komunalnim vodom (vodovod) vključno z potrebnim zavarovanjem. </t>
  </si>
  <si>
    <t>N 1 2 107</t>
  </si>
  <si>
    <t xml:space="preserve">Izvedba vseh potrebnih del pri izvedbi križanja komunalnega kanala s predvidenim komunalnim vodom (komunalna kanalizacija) vključno z potrebnim zavarovanjem. </t>
  </si>
  <si>
    <t>N 1 2 112</t>
  </si>
  <si>
    <t xml:space="preserve">Izvedba vseh potrebnih del pri izvedbi križanja komunalnega kanala s predvidenim komunalnim vodom (javna razsvetljava JR) vključno z potrebnim zavarovanjem. </t>
  </si>
  <si>
    <t>N 1 2 113</t>
  </si>
  <si>
    <t xml:space="preserve">Izvedba vseh potrebnih del pri izvedbi križanja komunalnega kanala s predvidenim komunalnim vodom (KRS vod) vključno z potrebnim zavarovanjem. </t>
  </si>
  <si>
    <t>N 1 2 108</t>
  </si>
  <si>
    <t xml:space="preserve">Izvedba vseh potrebnih del pri izvedbi križanja komunalnega kanala z obstoječim komunalnim vodom (TK vod) vključno z potrebnim zavarovanjem. </t>
  </si>
  <si>
    <t>N 1 2 110</t>
  </si>
  <si>
    <t xml:space="preserve">Izvedba vseh potrebnih del pri izvedbi križanja komunalnega kanala z obstoječim komunalnim vodom (vodovod) vključno z potrebnim zavarovanjem. </t>
  </si>
  <si>
    <t>N 1 2 111</t>
  </si>
  <si>
    <t xml:space="preserve">Izvedba vseh potrebnih del pri izvedbi križanja komunalnega kanala z obstoječim komunalnim vodom (komunalna kanalizacija) vključno z potrebnim zavarovanjem. </t>
  </si>
  <si>
    <t>0015</t>
  </si>
  <si>
    <t>S 4 3 551</t>
  </si>
  <si>
    <t xml:space="preserve">Doplačilo za delo med gostim opažem, cevi za kanalizacijo premera do 30 cm </t>
  </si>
  <si>
    <t>0016</t>
  </si>
  <si>
    <t>S 4 3 552</t>
  </si>
  <si>
    <t xml:space="preserve">Doplačilo za delo med gostim opažem, cevi za kanalizacijo premera 31 do 60 cm </t>
  </si>
  <si>
    <t>0017</t>
  </si>
  <si>
    <t>S 4 3 511</t>
  </si>
  <si>
    <t xml:space="preserve">Doplačilo za izdelavo kanalizacije v globini 1,1 do 2 m s cevmi premera do 30 cm </t>
  </si>
  <si>
    <t>0018</t>
  </si>
  <si>
    <t>S 4 3 512</t>
  </si>
  <si>
    <t xml:space="preserve">Doplačilo za izdelavo kanalizacije v globini 1,1 do 2 m s cevmi premera 31 do 60 cm </t>
  </si>
  <si>
    <t>0019</t>
  </si>
  <si>
    <t>S 4 3 521</t>
  </si>
  <si>
    <t xml:space="preserve">Doplačilo za izdelavo kanalizacije v globini 2,1 do 4 m s cevmi premera do 30 cm </t>
  </si>
  <si>
    <t>0020</t>
  </si>
  <si>
    <t>S 4 3 522</t>
  </si>
  <si>
    <t xml:space="preserve">Doplačilo za izdelavo kanalizacije v globini 2,1 do 4 m s cevmi premera 31 do 60 cm </t>
  </si>
  <si>
    <t>0021</t>
  </si>
  <si>
    <t>S 4 3 292</t>
  </si>
  <si>
    <t>Obbetoniranje cevi za kanalizacijo s cementnim betonom C 16/20, po detajlu iz načrta, premera 20 cm</t>
  </si>
  <si>
    <t>0022</t>
  </si>
  <si>
    <t>S 4 3 293</t>
  </si>
  <si>
    <t>Obbetoniranje cevi za kanalizacijo s cementnim betonom C 16/20, po detajlu iz načrta, premera 25 cm</t>
  </si>
  <si>
    <t>0023</t>
  </si>
  <si>
    <t>S 4 3 295</t>
  </si>
  <si>
    <t>Obbetoniranje cevi za kanalizacijo s cementnim betonom C 16/20, po detajlu iz načrta, premera 40 cm</t>
  </si>
  <si>
    <t>0024</t>
  </si>
  <si>
    <t>S 4 3 831</t>
  </si>
  <si>
    <t>Preskus tesnosti cevi premera do 20 cm</t>
  </si>
  <si>
    <t>0025</t>
  </si>
  <si>
    <t>S 4 3 832</t>
  </si>
  <si>
    <t>Preskus tesnosti cevi premera 21 do 50 cm</t>
  </si>
  <si>
    <t>0026</t>
  </si>
  <si>
    <t>S 4 3 841</t>
  </si>
  <si>
    <t>Pregled vgrajenih cevi s TV kamero</t>
  </si>
  <si>
    <t>3.3 Jaški</t>
  </si>
  <si>
    <t>S 4 4 432</t>
  </si>
  <si>
    <t>Izdelava jaška iz polipropilena, krožnega prereza s premerom 50 cm, globokega 1,0 do 1,5 m</t>
  </si>
  <si>
    <t>Opomba:
Požiralnik, 50 cm peskolova, vključno s kronsko navrtavo, gumi tesnilom in vsemi deli.</t>
  </si>
  <si>
    <t>S 4 4 433</t>
  </si>
  <si>
    <t>Izdelava jaška iz polipropilena, krožnega prereza s premerom 50 cm, globokega 1,5 do 2,0 m</t>
  </si>
  <si>
    <t>S 4 4 434</t>
  </si>
  <si>
    <t>Izdelava jaška iz polipropilena, krožnega prereza s premerom 50 cm, globokega 2,0 do 2,5 m</t>
  </si>
  <si>
    <t>S 4 4 162</t>
  </si>
  <si>
    <t>Izdelava jaška iz cementnega betona, krožnega prereza s premerom 80 cm, globokega 1,0 do 1,5 m</t>
  </si>
  <si>
    <t>Opomba:
vključno s kronsko navrtavo, gumi tesnilom in vsemi deli</t>
  </si>
  <si>
    <t>S 4 4 163</t>
  </si>
  <si>
    <t>Izdelava jaška iz cementnega betona, krožnega prereza s premerom 80 cm, globokega 1,5 do 2,0 m</t>
  </si>
  <si>
    <t>S 4 4 172</t>
  </si>
  <si>
    <t>Izdelava jaška iz cementnega betona, krožnega prereza s premerom 100 cm, globokega 1,0 do 1,5 m</t>
  </si>
  <si>
    <t>Opomba:
vključno s kronsko navrtavo, gumi tesnilom in vsemi deli_x000D_
vtočni jašek: 1 kom</t>
  </si>
  <si>
    <t>S 4 4 173</t>
  </si>
  <si>
    <t>Izdelava jaška iz cementnega betona, krožnega prereza s premerom 100 cm, globokega 1,5 do 2,0 m</t>
  </si>
  <si>
    <t>Opomba:
vključno s kronsko navrtavo, gumi tesnilom in vsemi deli_x000D_
kaskadni jašek: 1 kom_x000D_
vtočni jašek: 2 kom</t>
  </si>
  <si>
    <t>Opomba:
vključno s kronsko navrtavo, gumi tesnilom in vsemi deli._x000D_
kaskadni jašek: 2 kom_x000D_
vtočni jašek: 2 kom</t>
  </si>
  <si>
    <t>S 4 4 175</t>
  </si>
  <si>
    <t>Izdelava jaška iz cementnega betona, krožnega prereza s premerom 100 cm, globokega nad 2,5 m</t>
  </si>
  <si>
    <t>Opomba:
2x kaskadni jašek globine 2,5 - 3,0 m</t>
  </si>
  <si>
    <t>S 4 4 854</t>
  </si>
  <si>
    <t>Dobava in vgraditev rešetke iz duktilne litine z nosilnostjo 400 kN, s prerezom 400/400 mm</t>
  </si>
  <si>
    <t>S 4 4 961</t>
  </si>
  <si>
    <t>Dobava in vgraditev pokrova iz duktilne litine z nosilnostjo 250 kN, krožnega prereza s premerom 500 mm</t>
  </si>
  <si>
    <t>Opomba:
S protihrupno tesnilno gumo in zaklepom.</t>
  </si>
  <si>
    <t>S 4 4 962</t>
  </si>
  <si>
    <t>Dobava in vgraditev pokrova iz duktilne litine z nosilnostjo 250 kN, krožnega prereza s premerom 600 mm</t>
  </si>
  <si>
    <t>S 4 4 914</t>
  </si>
  <si>
    <t>Dobava in vgraditev pokrova iz ojačenega cementnega betona, krožnega prereza s premerom 60 cm</t>
  </si>
  <si>
    <t>Opomba:
pokrov na vtočnem jašku</t>
  </si>
  <si>
    <t>S 4 4 797</t>
  </si>
  <si>
    <t>Preskus tesnosti jaška premera do 50 cm</t>
  </si>
  <si>
    <t>S 4 4 798</t>
  </si>
  <si>
    <t>Preskus tesnosti jaška premera 60 do 80 cm</t>
  </si>
  <si>
    <t>S 4 4 799</t>
  </si>
  <si>
    <t>Preskus tesnosti jaška premera nad 80 cm</t>
  </si>
  <si>
    <t>4 TUJE STORITVE</t>
  </si>
  <si>
    <t>4.1 Preizkus, nadzor in projektna dokumentacija</t>
  </si>
  <si>
    <t>N 2 1 101</t>
  </si>
  <si>
    <t>N 2 2 101</t>
  </si>
  <si>
    <t>Projekt:1415PK1 1415 Ravne-Dravograd  Podporna konstrukcija PK-1</t>
  </si>
  <si>
    <t>1415 RAVNE DRAVOGRAD</t>
  </si>
  <si>
    <t>PODPORNA KONSTRUKCIJA PK1</t>
  </si>
  <si>
    <t>S 1 1 313</t>
  </si>
  <si>
    <t>Postavitev in zavarovanje profilov za zakoličbo objekta s površino nad  100 m2</t>
  </si>
  <si>
    <t>S 1 1 323</t>
  </si>
  <si>
    <t>Določitev in preverjanje položajev, višin in smeri pri gradnji objekta s površino nad 500 m2</t>
  </si>
  <si>
    <t>S 1 2 121</t>
  </si>
  <si>
    <t>Odstranitev grmovja na gosto porasli površini (nad 50 % pokritega tlorisa) - ročno</t>
  </si>
  <si>
    <t>Opomba:
posek ter odstranitev grmovja in dreves različnih velikosti</t>
  </si>
  <si>
    <t>1.3 Ostala preddela</t>
  </si>
  <si>
    <t>S 1 3 311</t>
  </si>
  <si>
    <t>Organizacija gradbišča - postavitev začasnih objektov</t>
  </si>
  <si>
    <t>V postavki zajeto tudi morebitno črpanje vode iz gradbene jame</t>
  </si>
  <si>
    <t>S 1 3 312</t>
  </si>
  <si>
    <t>Organizacija gradbišča - odstranitev začasnih objektov</t>
  </si>
  <si>
    <t>2 ZEMELJSKA DELA IN TEMELJENJE</t>
  </si>
  <si>
    <t>ZEMELJSKA DELA IN TEMELJENJE SKUPAJ:</t>
  </si>
  <si>
    <t>S 2 1 434</t>
  </si>
  <si>
    <t>Izkop vezljive zemljine/zrnate kamnine - 3. kategorije za gradbene jame za objekte, globine 2,1do 4,0 m - strojno, planiranje dna ročno</t>
  </si>
  <si>
    <t>Opomba:
10% ostane na gradbišču; za nasip za zidom</t>
  </si>
  <si>
    <t>S 2 1 436</t>
  </si>
  <si>
    <t>Izkop trde kamnine - 5. kategorije za gradbene jame za objekte, globine 2,1 do 4,0 m</t>
  </si>
  <si>
    <t>S 2 5 236</t>
  </si>
  <si>
    <t>Zaščita brežine z brizganim cementnim betonom in mrežo</t>
  </si>
  <si>
    <t>Opomba:
beton C25/30 d= 10cm + mreža Q283 + izcednice fi 100mm + IBO sidra ; zaščita izkopa po potrebi.
ocenjena količina</t>
  </si>
  <si>
    <t>S 2 2 115</t>
  </si>
  <si>
    <t>Ureditev planuma temeljnih tal trde kamnine - 5. kategorije</t>
  </si>
  <si>
    <t>S 2 3 323</t>
  </si>
  <si>
    <t>Dobava in vgraditev geotekstilije za filtrsko plast (po načrtu), karakteristična velikost por 0,11 do 0,15 mm</t>
  </si>
  <si>
    <t>Opomba:
ločilni geosintetik; min 300g</t>
  </si>
  <si>
    <t>N 6 1 101</t>
  </si>
  <si>
    <t>Izdelava drenažne plasti iz kamnitega materiala</t>
  </si>
  <si>
    <t>Opomba:
Drenažno nasutje 16/32 za zidom, d=30cm!</t>
  </si>
  <si>
    <t>2.4 Zasipi, nasipi, klini, posteljica</t>
  </si>
  <si>
    <t>S 2 4 213</t>
  </si>
  <si>
    <t>Zasip z zrnato kamnino - 3. kategorije - ročno</t>
  </si>
  <si>
    <t>Opomba:
zasip z izkopanim kamnitim materialom na vrhu zidu</t>
  </si>
  <si>
    <t>S 2 4 115</t>
  </si>
  <si>
    <t>Vgraditev nasipa iz sekundarne surovine</t>
  </si>
  <si>
    <t>Opomba:
Začasni nasip v strugi reke Meže za zaščito gradbene jame v času gradnje. Gradnja in odstranitev.
ocenjena količina.</t>
  </si>
  <si>
    <t>S 2 5 281</t>
  </si>
  <si>
    <t>Zaščita brežine s kamnito zložbo, izvedeno s cementnim betonom</t>
  </si>
  <si>
    <t xml:space="preserve">Opomba:
Zlaganje lomljenca premera min. 50 cm, vezanim s 40-60% betona C25/30 (zemeljsko vlažen)_x000D_
</t>
  </si>
  <si>
    <t xml:space="preserve">Obloga dna struge z naravnim kamnom/skalo debeline 100 do 120 cm v beton C25/30 debeline min. 25 cm_x000D_
</t>
  </si>
  <si>
    <t>S 2 5 286</t>
  </si>
  <si>
    <t>Zapolnitev stikov v kamniti zložbi s humusom in zatravitev s semenom</t>
  </si>
  <si>
    <t>Opomba:
obdelava stikov v kamniti zložbi s cementno malto</t>
  </si>
  <si>
    <t>2.6 Prevozi, razprostiranje in ureditev deponij materiala</t>
  </si>
  <si>
    <t>S 2 9 121</t>
  </si>
  <si>
    <t>Prevoz materiala na razdaljo nad 10 do 15 km</t>
  </si>
  <si>
    <t>S 2 9 136</t>
  </si>
  <si>
    <t>Razprostiranje odvečne trde kamnine - 5. kategorije</t>
  </si>
  <si>
    <t>3.1 Globinsko odvodnjavanje - drenaže</t>
  </si>
  <si>
    <t>S 4 2 135</t>
  </si>
  <si>
    <t>Izdelava vzdolžne in prečne drenaže, globoke do 1,0 m, na podložni plasti iz cementnega betona, debeline 10 cm, z gibljivimi plastičnimi cevmi premera 20 cm</t>
  </si>
  <si>
    <t>Opomba:
drenaža v zaledju zidu</t>
  </si>
  <si>
    <t>N 7 1 1</t>
  </si>
  <si>
    <t>Izdelava litoželezne protipovratne lopute okroglega prereza (dobava in montaža)</t>
  </si>
  <si>
    <t>Opomba:
Pri iztoku drenaže v strugo reke Meže.</t>
  </si>
  <si>
    <t>S 4 3 134</t>
  </si>
  <si>
    <t>Izdelava kanalizacije iz cevi iz polipropilena, vključno s podložno plastjo iz cementnega betona, premera 30 cm, v globini do 1,0 m</t>
  </si>
  <si>
    <t>Opomba:
iztok iz jaška v strugo reke Meže</t>
  </si>
  <si>
    <t>S 4 2 463</t>
  </si>
  <si>
    <t>Izdelava izcednice (barbakane) iz trde plastične cevi, premera 10 cm, dolžine nad 100 cm</t>
  </si>
  <si>
    <t>4 GRADBENA IN OBRTNIŠKA DELA</t>
  </si>
  <si>
    <t>4.1 Tesarska dela</t>
  </si>
  <si>
    <t>S 5 1 112</t>
  </si>
  <si>
    <t>Izdelava premičnega odra, visokega nad 4 m</t>
  </si>
  <si>
    <t>S 5 1 711</t>
  </si>
  <si>
    <t>Izdelava podprtega opaža robnega venca na premostitvenem, opornem in podpornem objektu</t>
  </si>
  <si>
    <t>Opomba:
robni venec in krona (posneti robovi 3/3)</t>
  </si>
  <si>
    <t>S 5 1 211</t>
  </si>
  <si>
    <t>Izdelava podprtega opaža za ravne temelje</t>
  </si>
  <si>
    <t>S 5 1 315</t>
  </si>
  <si>
    <t>Izdelava podprtega opaža za raven zid, visok nad 8 m</t>
  </si>
  <si>
    <t>Opomba:
V postavki je tudi zajeta količina za slepi opaž na zaledni steni betonskega zidu=720m2</t>
  </si>
  <si>
    <t>4.2 Dela z jeklom za ojačevanje</t>
  </si>
  <si>
    <t>S 5 2 222</t>
  </si>
  <si>
    <t>Dobava in postavitev rebrastih žic iz visokovrednega naravno trdega jekla B St 500 S s premerom do 12 mm, za srednje zahtevno ojačitev</t>
  </si>
  <si>
    <t>KG</t>
  </si>
  <si>
    <t>Opomba:
Armatura robnega venca in krone, jeklo B500B!</t>
  </si>
  <si>
    <t>4.3 Dela s cementnim betonom</t>
  </si>
  <si>
    <t>S 5 3 134</t>
  </si>
  <si>
    <t>Dobava in vgraditev cementnega betona C25/30 v prerez nad 0,50 m3/m2-m1</t>
  </si>
  <si>
    <t>Opomba:
Beton temelja kamnitega zidu C25/30 (zemeljsko vlažen)=170 m3
Beton bet zidu C25/30=1530 m3</t>
  </si>
  <si>
    <t>S 5 3 111</t>
  </si>
  <si>
    <t>Dobava in vgraditev cementnega betona C8/10 v prerez do 0,15 m3/m2-m1</t>
  </si>
  <si>
    <t>Opomba:
Podbeton pod drenažo in v zaledju zidu ter pod temeljem!</t>
  </si>
  <si>
    <t>S 5 3 372</t>
  </si>
  <si>
    <t>Dobava in vgraditev ojačenega cementnega betona C30/37 v hodnike in robne vence na premostitvenih objektih in podpornih ali opornih konstrukcijah</t>
  </si>
  <si>
    <t>Opomba:
Beton robnega venca in krone C30/37 XF4 XD3 PV-II D32 S4 VB3</t>
  </si>
  <si>
    <t>4.4 Ključavničarska dela in dela v jeklu</t>
  </si>
  <si>
    <t>S 5 8 821</t>
  </si>
  <si>
    <t>Dobava in vgraditev merilnih čepov, vključno navezavo na veljavno nivelmansko mrežo</t>
  </si>
  <si>
    <t>4.5 Zaščitna dela</t>
  </si>
  <si>
    <t>S 5 9 842</t>
  </si>
  <si>
    <t>Zatesnitev dilatacijske rege s trajno elastičnim zapolnitvenim materialom</t>
  </si>
  <si>
    <t>Opomba:
izdelava dilatacijske rege AB zidu in robnega venca.
Uporaba trapezne letve ter trajno elastična masa za stike.
Postavka zajema ves potreben material za izvedbo dilatacije po detajlu!</t>
  </si>
  <si>
    <t>S 5 9 762</t>
  </si>
  <si>
    <t>Izdelava ločilne plasti iz trdih penastih plošč, debelih 2 cm</t>
  </si>
  <si>
    <t>Opomba:
zapolnitveni material dilatacijskega stika</t>
  </si>
  <si>
    <t>S 5 9 986</t>
  </si>
  <si>
    <t>Izdelava navidezne rege ............ po načrtu</t>
  </si>
  <si>
    <t>Opomba:
izdelava navidezne rege._x000D_
Uporaba trapezne letve ter trajno elastična masa za stike._x000D_
Postavka zajema ves potreben material za izvedbo rege po detajlu!</t>
  </si>
  <si>
    <t>5 OPREMA CEST</t>
  </si>
  <si>
    <t>OPREMA CEST SKUPAJ:</t>
  </si>
  <si>
    <t>5.1 Oprema za zavarovanje prometa</t>
  </si>
  <si>
    <t>S 5 8 232</t>
  </si>
  <si>
    <t>Dobava in vgraditev ograje za pešce po detajlu iz načrta iz jeklenih cevnih ali pravokotnih profilov z vertikalnimi in/ali horizontalnimi polnili, visoke ... cm</t>
  </si>
  <si>
    <t>Opomba:
nosilni del ograje iz vročecinkanih jeklenih elementov obdanih z lesenimi stebrički in lesenimi horizontalami. višina ograje 120 cm</t>
  </si>
  <si>
    <t>S 6 4 831</t>
  </si>
  <si>
    <t>Dobava in vgraditev mreže za zaščitno ograjo (po načrtu) iz vroče cinkane jeklene žice</t>
  </si>
  <si>
    <t>Opomba:
mrežna ograja pritrjena na nosilni del ograje za pešce, ki preprečuje dostop med horizontalnim polnilom ograje</t>
  </si>
  <si>
    <t>6 TUJE STORITVE</t>
  </si>
  <si>
    <t>S 7 3 881</t>
  </si>
  <si>
    <t>Dobava in vgraditev traku FeZn 25x4 mm za ozemljitev</t>
  </si>
  <si>
    <t>Opomba:
valjanec v robnem vencu</t>
  </si>
  <si>
    <t>Projekt:1415PK2 1415 Ravne-Dravograd  Podporna konstrukcija PK-2</t>
  </si>
  <si>
    <t>PODPORNA KONSTRUKCIJA PK2</t>
  </si>
  <si>
    <t>S 1 2 476</t>
  </si>
  <si>
    <t>Porušitev in odstranitev zidu iz cementnega betona</t>
  </si>
  <si>
    <t>Opomba:
odstranitev dela zidu za izvedbo temeljev. Kampadni izkopi.
Oziroma morebitna kompletna porušitev zidu. V postavki tudi odvoz materiala.
Količina ocenjena</t>
  </si>
  <si>
    <t>Opomba:
beton C25/30 d= 15cm + mreža Q283 + izcednice fi 100mm + IBO sidra L=8,0m ; zaščita izkopa po potrebi.
ocenjena količina</t>
  </si>
  <si>
    <t>S 2 7 934</t>
  </si>
  <si>
    <t>Dobava in vgraditev mikrokola iz jeklene cevi premera …… mm</t>
  </si>
  <si>
    <t>Opomba:
V primeru odstranitve obstoječega zidu - varovanje izkopa gradbene jame z mikopiloti fi219mm e=1,5m z vstavitvijo jeklene cevi fi114.3/5mm ter zapolnitvijo z injekcijsko maso 
ocenjena količina</t>
  </si>
  <si>
    <t>N 7 1 101</t>
  </si>
  <si>
    <t>Dobava in vgraditev tanke penaste PE folije debeline 5mm.</t>
  </si>
  <si>
    <t>Opomba:
Folija se vgradi na stik med dodatno z betonom obdelano površino obst. zidu ter novo konstrukcijo! Min 2 sloja</t>
  </si>
  <si>
    <t>Opomba:
Nasip v strugi reke Meže za zaščito gradbene jame v času gradnje!_x000D_
ocenjena količina!</t>
  </si>
  <si>
    <t xml:space="preserve">Opomba:
Zlaganje lomljenca premera 40 - 70 cm, vezanim s 40% betona C25/30 (zemeljsko vlažen)_x000D_
</t>
  </si>
  <si>
    <t>Opomba:
3.kat.=1065m3, 5.kat.=155m3</t>
  </si>
  <si>
    <t xml:space="preserve">Opomba:
(posneti robovi 3/3)
</t>
  </si>
  <si>
    <t>Opomba:
opaž temeljev A=144 m2
opaž morebitne grede nad mikropiloti A=90m2</t>
  </si>
  <si>
    <t>Opomba:
enostranski - podprt opaž v naklonu 5:1. Upoštevanje bočnih stranic. Predvideno sidranje opaža na obstoječi betonski zid</t>
  </si>
  <si>
    <t>S 5 1 351</t>
  </si>
  <si>
    <t>Doplačilo za izdelavo opaža za poševen zid</t>
  </si>
  <si>
    <t xml:space="preserve">Opomba:
enostranski - podprt opaž v naklonu 5:1. </t>
  </si>
  <si>
    <t>Izdelava podprtega opaža za konzolo na premostitvenem, opornem in podpornem objektu, razpetina ………… m, podpiranje v prekladno ali podporno konstrukcijo</t>
  </si>
  <si>
    <t>Opomba:
(posneti robovi 3/3)
opaž konzole</t>
  </si>
  <si>
    <t>S 5 1 872</t>
  </si>
  <si>
    <t>Izdelava opaža za obbetoniranje zidu</t>
  </si>
  <si>
    <t>Opomba:
izravnava obstoječega zidu - za "slepi opaž" novega AB zidu na zaledju.</t>
  </si>
  <si>
    <t>Opomba:
Armatura, jeklo B500B!</t>
  </si>
  <si>
    <t>S 5 2 216</t>
  </si>
  <si>
    <t>Dobava in postavitev rebrastih palic iz visokovrednega naravno trdega jekla B St 420 S s premerom 14 mm in večjim, za srednje zahtevno ojačitev</t>
  </si>
  <si>
    <t xml:space="preserve">Opomba:
Beton temelja zidu C25/30, PV-II, XC2, D32, S4, VBO_x000D_
</t>
  </si>
  <si>
    <t>S 5 3 139</t>
  </si>
  <si>
    <t>Dobava in vgraditev cementnega betona C30/37 v prerez nad 0,50 m3/m2-m1</t>
  </si>
  <si>
    <t>Opomba:
Beton v zidu podporne konstrukcije._x000D_
C30/37  PVII, XF2, XD1, XM3, D32, S4, VB1</t>
  </si>
  <si>
    <t>Dobava in vgraditev cementnega betona C12/15 v prerez do 0,15 m3/m2-m1</t>
  </si>
  <si>
    <t>Opomba:
Podbeton pod temeljem in konzolo nad obst. zidom!
Postavka vključuje tudi beton za zapolnitev med obst. zidom in novim zidom!
podbeton pod temeljem=65m3
za zapolnitev med obst. in novim zidom=180m3</t>
  </si>
  <si>
    <t>Opomba:
Beton robnega venca in konzola C30/37 PV-II, XF4, XD3, D32, S4, VB1_x000D_
robni venec=70m3_x000D_
konzola=170m3</t>
  </si>
  <si>
    <t>S 5 4 542</t>
  </si>
  <si>
    <t>Metlanje površine cementnega betona</t>
  </si>
  <si>
    <t>S 5 9 843</t>
  </si>
  <si>
    <t>Zatesnitev dilatacijske rege s trajno elastično zmesjo za stike</t>
  </si>
  <si>
    <t>Opomba:
Trajno elastična tesnilna masa za dilatacijske rege. Vidne površine zidu. Postavka vljučuje tudi vgradnjo juvidur cevi fi 25mm v dilatacijsko rego</t>
  </si>
  <si>
    <t>S 5 9 993</t>
  </si>
  <si>
    <t>Izdelava delovnega stika z nabrekajočim trakom ali profilom, brez izolacijskih trakov</t>
  </si>
  <si>
    <t>Opomba:
nabrekajoči trak (npr. sikaswell) na vseh delovnih stikih</t>
  </si>
  <si>
    <t>S 5 9 725</t>
  </si>
  <si>
    <t>Izdelava zaščitne plasti iz trdih penastih plošč v debelini nad 5,0 cm</t>
  </si>
  <si>
    <t xml:space="preserve">Opomba:
XPS plošče debelini min 5cm. Zaščita HI dilatacijskih stikov </t>
  </si>
  <si>
    <t>S 5 9 411</t>
  </si>
  <si>
    <t>Priprava podlage – površine cementnega betona z vodnim curkom</t>
  </si>
  <si>
    <t>S 5 9 912</t>
  </si>
  <si>
    <t>Izdelava dilatacijske rege pri izolacijskih trakovih - konstruktivni elementi, s tesnilnim trakom na zunanji (zaledni) strani</t>
  </si>
  <si>
    <t>S 5 9 654</t>
  </si>
  <si>
    <t>Izdelava hidroizolacije z bitumenskimi trakovi, debelimi 4,5 ali 5 mm, sprijemna plast iz bitumenske lepilne zmesi</t>
  </si>
  <si>
    <t>Opomba:
HI nad konzolo, pod AB hodnikom. Po sistemu Servidek - servipak (6mm)</t>
  </si>
  <si>
    <t>S 6 4 644</t>
  </si>
  <si>
    <t>Dobava in vgraditev jeklene varnostne ograje na objekt, vključno vse elemente, za nivo zadrževanja H2 in za delovno širino W4</t>
  </si>
  <si>
    <t>Opomba:
nosilni del ograje iz vročecinkanih jeklenih elementov obdanih z lesenimi stebrički in lesenimi horizontalami - odbojniki. Upoštevana tudi zaščita za motoriste</t>
  </si>
  <si>
    <t>S 6 4 922</t>
  </si>
  <si>
    <t>Dobava in vgraditev pridržne ograje za pešce (po načrtu)</t>
  </si>
  <si>
    <t xml:space="preserve">Opomba: lesna izvedba na jeklene nosilnem ogrodju </t>
  </si>
  <si>
    <t>5.2 Robni elementi vozišča</t>
  </si>
  <si>
    <t>S 3 5 281</t>
  </si>
  <si>
    <t>Dobava in vgraditev robnika na objektu iz naravnega kamna s prerezom 20/13 cm</t>
  </si>
  <si>
    <t>Opomba:
robnik ob hodniku na cementni malti</t>
  </si>
  <si>
    <t>S 5 9 976</t>
  </si>
  <si>
    <t>Izdelava stične rege........... po načrtu</t>
  </si>
  <si>
    <t>Opomba:
Izvedba stika med granitnim robnikom in betonom hodnikov ter granitnim robnikom in asfaltnim voziščem</t>
  </si>
  <si>
    <t>S 7 3 415</t>
  </si>
  <si>
    <t>Izdelava jaška za kabelsko kanalizacijo iz cementnega betona (po načrtu), notranje izmere ..../...../..... cm</t>
  </si>
  <si>
    <t>Opomba:
-prehodni jašek pred in za objektom  
-dimenzije 137/90/75 cm</t>
  </si>
  <si>
    <t>S 7 5 423</t>
  </si>
  <si>
    <t>Dobava in vgraditev litoželeznega pokrova kabelskega jaška za točkovno obremenitev 400 kN</t>
  </si>
  <si>
    <t xml:space="preserve">Opomba:
2 kom pokrov dimenzij 60x60cm
</t>
  </si>
  <si>
    <t>S 7 3 341</t>
  </si>
  <si>
    <t>Izdelava kabelske kanalizacije iz spojene dvojne cevi iz polietilena, premera 2 x 50 mm (2 x PE HD 50)</t>
  </si>
  <si>
    <t xml:space="preserve">Opomba:
cevi za TK v AB hodniku 
</t>
  </si>
  <si>
    <t>Projekt:1415PK3 1415 Ravne-Dravograd  Podporna konstrukcija PK-3</t>
  </si>
  <si>
    <t>PODPORNA KONSTRUKCIJA PK3</t>
  </si>
  <si>
    <t>S 1 1 322</t>
  </si>
  <si>
    <t>Določitev in preverjanje položajev, višin in smeri pri gradnji objekta s površino nad 200 do 500 m2</t>
  </si>
  <si>
    <t>N 5 1 101</t>
  </si>
  <si>
    <t>Opomba:
Zlaganje lomljenca premera min. 50 cm, vezanim s 40-60% betona C25/30 (zemeljsko vlažen)</t>
  </si>
  <si>
    <t>Opomba:
1. kat.=2m3, 3.kat.=850m3, 5.kat.=110m3</t>
  </si>
  <si>
    <t>Opomba:
Drenaža za zidom!</t>
  </si>
  <si>
    <t>N 4 1 1</t>
  </si>
  <si>
    <t>Opomba:
(posneti robovi 3/3)
Postavka vključuje tudi opaž konzole!
opaž robnega venca=70m2
opaž krone s konzolo=210m2</t>
  </si>
  <si>
    <t>Opomba:
Beton temelja zidu C25/30</t>
  </si>
  <si>
    <t xml:space="preserve">Opomba:
Podbeton pod drenažo!_x000D_
</t>
  </si>
  <si>
    <t>Opomba:
Beton robnega venca in konzola C30/37 PV-II, XF4, XD3, D32, S4, VB1
robni venec=38m3
konzola=89m3</t>
  </si>
  <si>
    <t>Opomba:
izdelava dilatacijske rege AB elementov zidu.
Uporaba trapezne letve ter trajno elastična masa za stike.
Postavka zajema ves potreben material za izvedbo dilatacije po detajlu!</t>
  </si>
  <si>
    <t>Projekt:1415PK4 1415 Ravne-Dravograd  Podporna konstrukcija PK-4</t>
  </si>
  <si>
    <t>PODPORNA KONSTRUKCIJA PK4</t>
  </si>
  <si>
    <t>S 1 1 321</t>
  </si>
  <si>
    <t>Določitev in preverjanje položajev, višin in smeri pri gradnji objekta s površino do 200 m2</t>
  </si>
  <si>
    <t>N 1 1 101</t>
  </si>
  <si>
    <t>Opomba:
3.kat.=260m3, 5.kat.=320m3</t>
  </si>
  <si>
    <t>Opomba:
opaž temeljev A=55 m2
opaž morebitne grede nad mikropiloti A=33m2</t>
  </si>
  <si>
    <t xml:space="preserve">Opomba:
enostranski - podprt opaž v naklonu 5:1. Upoštevanje bočnih stranic. Predvideno sidranje opaža na obstoječi betonski zid. </t>
  </si>
  <si>
    <t>S 5 1 345</t>
  </si>
  <si>
    <t>Izdelava dvostranskega vezanega opaža za ukrivljen zid, visok nad 8 m</t>
  </si>
  <si>
    <t xml:space="preserve">Opomba:
opaž zidu v primeru porušitve obstoječega </t>
  </si>
  <si>
    <t>Opomba:
Armatura  B500B</t>
  </si>
  <si>
    <t>Opomba:
Podbeton pod temeljem in konzolo nad obst. zidom!
Postavka vključuje tudi beton za zapolnitev med obst. zidom in novim zidom!
podbeton pod temeljem in konzolo=16m3
za zapolnitev med obst. in novim zidom=32m3</t>
  </si>
  <si>
    <t>Opomba:
Beton robnega venca in konzola C30/37 PV-II, XF4, XD3, D32, S4, VB1
robni venec=18m3
konzola=33m3</t>
  </si>
  <si>
    <t>Projekt:1415PK5 1415 Ravne-Dravograd  Podporna konstrukcija PK-5</t>
  </si>
  <si>
    <t>PODPORNA KONSTRUKCIJA PK5</t>
  </si>
  <si>
    <t>S 1 2 475</t>
  </si>
  <si>
    <t>Porušitev in odstranitev zidu iz kamna v cementni malti</t>
  </si>
  <si>
    <t>Opomba:
Porušitev obst. kamnite zložbe! Z odvozom materiala na deponijo
Količina ocenjena</t>
  </si>
  <si>
    <t>N 3 1 101</t>
  </si>
  <si>
    <t>Opomba:
(posneti robovi 3/3)
Postavka vključuje tudi opaž konzole!
opaž robnega venca=180m2
opaž konzole=262m2</t>
  </si>
  <si>
    <t xml:space="preserve">Opomba:
Podbeton pod drenažo in krono zidu!
</t>
  </si>
  <si>
    <t>Opomba:
Beton robnega venca in konzola C30/37 PV-II, XF4, XD3, D32, S4, VB1_x000D_
robni venec=85m3_x000D_
konzola=190m3</t>
  </si>
  <si>
    <t>Projekt:1415PK6 1415 Ravne-Dravograd  Podporna konstrukcija PK-6</t>
  </si>
  <si>
    <t>PODPORNA KONSTRUKCIJA PK6</t>
  </si>
  <si>
    <t>Opomba:
Nasutje za zidom ter med obst. in novim zidom!</t>
  </si>
  <si>
    <t>S 2 4 326</t>
  </si>
  <si>
    <t>Izdelava klina iz zrnate kamnine - 3. kategorije z dobavo iz gramoznice</t>
  </si>
  <si>
    <t>Opomba:
Vgrajevanje s komprimiranjem po slojih 30 cm in zgostitev 92-98% po Proctorju.</t>
  </si>
  <si>
    <t>Opomba:
1.kat.=80m3, 3.kat.=5020m3, 5.kat.=230m3</t>
  </si>
  <si>
    <t>Opomba:
opaž temeljev A=815 m2
opaž morebitne grede nad mikropiloti A=540m2</t>
  </si>
  <si>
    <t>Opomba:
enostranski - podprt opaž v naklonu 5:1. Upoštevanje bočnih stranic. Predvideno sidranje opaža na obstoječi betonski zid. Upoštevana količina samo na območju obst. zidu</t>
  </si>
  <si>
    <t>Opomba:
opaž zidu nad obstoječim zidom. Upoštevanje bočnih stranic. Upoštevana količina samo na območju obst. zidu ter na območjih, kjer ni obstoj. zidu</t>
  </si>
  <si>
    <t>N 5 2 218</t>
  </si>
  <si>
    <t>Dobava in montaža vijačnih spojk za preklop armaturnih palic fi 20mm</t>
  </si>
  <si>
    <t>Opomba:
v postavki zajeto število spojk ter izdelava navojev na spojnih armaturnih palicah. Armaturne palice (kg) so zajete v predhodni postavki</t>
  </si>
  <si>
    <t xml:space="preserve">Opomba:
Beton temelja zidu C25/30, PV-II, XC2, D32, S4, VB0
</t>
  </si>
  <si>
    <t>Opomba:
Podbeton pod temeljem in konzolo nad obst. zidom!
Postavka vključuje tudi beton za zapolnitev med obst. zidom in novim zidom!
podbeton pod temeljem in konzolo=280m3
za zapolnitev med obst. in novim zidom=522m3</t>
  </si>
  <si>
    <t>Opomba:
Beton robnega venca in konzola C30/37 PV-II, XF4, XD3, D32, S4, VB1_x000D_
robni venec=200m3_x000D_
konzola=240m3</t>
  </si>
  <si>
    <t>Projekt:1415PK7 1415 Ravne-Dravograd  Podporna konstrukcija PK-7</t>
  </si>
  <si>
    <t>PODPORNA KONSTRUKCIJA PK7</t>
  </si>
  <si>
    <t>Opomba:
Nasutje za zidom!</t>
  </si>
  <si>
    <t>Opomba:
1. kat.=2m3, 3.kat.=820m3, 5.kat.=40m3</t>
  </si>
  <si>
    <t>N 3 1 1</t>
  </si>
  <si>
    <t xml:space="preserve">Opomba:
(posneti robovi 3/3)
opaž robnega venca in krone
</t>
  </si>
  <si>
    <t xml:space="preserve">Opomba:
Podbeton pod drenažo in krono!
</t>
  </si>
  <si>
    <t xml:space="preserve">Opomba:
Beton robnega venca in krone C30/37 PV-II, XF4, XD3, D32, S4, VB1
</t>
  </si>
  <si>
    <t xml:space="preserve">Opomba:
Izvedba stika med robnim vencem in asfaltnim hodnikom </t>
  </si>
  <si>
    <t>Projekt:1415PK8 1415 Ravne-Dravograd  Podporna konstrukcija PK-8</t>
  </si>
  <si>
    <t>PODPORNA KONSTRUKCIJA PK8</t>
  </si>
  <si>
    <t>Opomba:
1. kat.=8m3, 3.kat.=805m3</t>
  </si>
  <si>
    <t xml:space="preserve">Opomba:
(posneti robovi 3/3)_x000D_
opaž robnega venca in krone!_x000D_
</t>
  </si>
  <si>
    <t>Opomba:
Armatura , jeklo B500B!</t>
  </si>
  <si>
    <t xml:space="preserve">Opomba:
Beton robnega venca in konzola C30/37 PV-II, XF4, XD3, D32, S4, VB1_x000D_
robni venec=14m3_x000D_
krona=20m3_x000D_
</t>
  </si>
  <si>
    <t>S 6 4 645</t>
  </si>
  <si>
    <t>Dobava in vgraditev jeklene varnostne ograje na objekt, vključno vse elemente, za nivo zadrževanja H2 in za delovno širino W5</t>
  </si>
  <si>
    <t>Projekt:1415PK9 1415 Ravne-Dravograd Podporna konstrukcija PK-9-SANACIJA OBST. ZIDU</t>
  </si>
  <si>
    <t>PODPORNA KONSTRUKCIJA PK9</t>
  </si>
  <si>
    <t>S 1 1 511</t>
  </si>
  <si>
    <t>Zakoličenje ter dajanje in preverjanje višin in smeri pri sanaciji in rehabilitaciji objekta s površino do 200 m2</t>
  </si>
  <si>
    <t>Opomba:
Čiščenje na območju obst. betonskega zidu oz. ob obst. zidu. Postavka zajema tudi odvoz na deponijo.</t>
  </si>
  <si>
    <t>Opomba:
Odstranitev dreves, ki rastejo ob obst. betonskem zidu, vključno z odstranitvijo panja. Postavka zajema odvoz na deponijo._x000D_
Količina je ocenjena!</t>
  </si>
  <si>
    <t>1.3 Porušitev in odstranitev objektov</t>
  </si>
  <si>
    <t>S 1 2 297</t>
  </si>
  <si>
    <t>Porušitev in odstranitev ograje iz ..........................</t>
  </si>
  <si>
    <t>Opomba:
Porušitev obst. jeklene varnostne ograje na obst. betonskem zidu!</t>
  </si>
  <si>
    <t>Opomba:
Porušitev zgornjega dela obst. betonskega zidu v višini cca. 15-20cm!</t>
  </si>
  <si>
    <t>1.5 Predhodna dela pri popravilu objektov</t>
  </si>
  <si>
    <t>Visokotlačno pranje betonskih zidov, z vodnim curkom pod pritiskom 150-200 barov, površina vertikalna ali nagnjena nad 70 stopinj.</t>
  </si>
  <si>
    <t>S 2 1 234</t>
  </si>
  <si>
    <t>Široki izkop zrnate kamnine - 3. kategorije - strojno z nakladanjem</t>
  </si>
  <si>
    <t>Opomba:
Izkop obst. cestnega nasipa za potrebe nadgradnje obst. zidu, ostali izkop cestnega nasipa pa je zajet pri načrtu cestne ureditve. Postavkla zajema tudi odvoz na deponijo.</t>
  </si>
  <si>
    <t>3 GRADBENA IN OBRTNIŠKA DELA</t>
  </si>
  <si>
    <t>3.1 Tesarska dela</t>
  </si>
  <si>
    <t>Opomba:
Opaž robnega venca in krone, ki se bo dogradil na obst. betonski zid!</t>
  </si>
  <si>
    <t>3.2 Dela z jeklom za ojačitev</t>
  </si>
  <si>
    <t>S 5 2 212</t>
  </si>
  <si>
    <t>Dobava in postavitev rebrastih žic iz visokovrednega naravno trdega jekla B St 420 S s premerom do 12 mm, za srednje zahtevno ojačitev</t>
  </si>
  <si>
    <t>Opomba:
Armatura B500B!</t>
  </si>
  <si>
    <t>S 5 2 217</t>
  </si>
  <si>
    <t>Dobava in postavitev rebrastih palic iz visokovrednega naravno trdega jekla B St 420 S s premerom 14 mm in večjim, za zahtevno ojačitev</t>
  </si>
  <si>
    <t>3.3 Dela s cementnim betonom</t>
  </si>
  <si>
    <t xml:space="preserve">Opomba:
Beton robnega venca in konzola C30/37 PV-II, XF4, XD3, D32, S4, VB1
</t>
  </si>
  <si>
    <t>S 5 3 116</t>
  </si>
  <si>
    <t>Opomba:
Podložni beton C8/10 X0 D16 S2 pod temeljem robnega venca - krone.</t>
  </si>
  <si>
    <t>3.4 Dela pri popravilu objektov</t>
  </si>
  <si>
    <t>S 5 5 913</t>
  </si>
  <si>
    <t>Utrditev - sanacija kamnitih ali opečnih sten z injektiranjem s sulfatno odpornim hidravličnim vezivom z nizkim modulom elastičnosti, površina vertikalna ali nagnjena do 45 st. glede na vertikalo, debelina stene nad 60 cm</t>
  </si>
  <si>
    <t>Opomba:
Sistematično poinjektiranje vseh razpok in reg v zidu, ki se sanira._x000D_
cca 10% celotne površine obst. betonskega zidu!</t>
  </si>
  <si>
    <t>N 2 1 107</t>
  </si>
  <si>
    <t>Zapolnitev reg z injekcijsko sulfatno odpornim hidravličnim vezivom z nizkim modulom elastičnosti</t>
  </si>
  <si>
    <t>Opomba:
Obračun po dejansko izvedenih količinah!</t>
  </si>
  <si>
    <t>S 5 5 971</t>
  </si>
  <si>
    <t>Zaščita površine cementnega betona z impregnacijskim premazom</t>
  </si>
  <si>
    <t>Opomba:
Premaz celotne površine obst. betonskega zidu z HIDROFOBNIM PREMAZOM!</t>
  </si>
  <si>
    <t>3.5 Ključavničarska dela in dela v jeklu</t>
  </si>
  <si>
    <t>3.6 Zaščitna dela (Zaščita kovin proti koroziji)</t>
  </si>
  <si>
    <t>4 OPREMA CEST</t>
  </si>
  <si>
    <t>4.1 Oprema za zavarovanje prometa</t>
  </si>
  <si>
    <t>4.2 Robni elementi vozišča</t>
  </si>
  <si>
    <t>5 TUJE STORITVE</t>
  </si>
  <si>
    <t>NAČRT OPORNE KONSTRUKCIJE OK-1</t>
  </si>
  <si>
    <t xml:space="preserve">Za vse vgrajene materiale je potrebno v ceni upoštevati dobavo materiala na gradbišče, za vse odstranjene  </t>
  </si>
  <si>
    <t xml:space="preserve">materiale pa je v ceni potrebno upoštevati nakladanje, odvoz in plačilo taks na trajno deponijo, četudi v </t>
  </si>
  <si>
    <t xml:space="preserve">postavkah to ni posebej navedeno. </t>
  </si>
  <si>
    <t xml:space="preserve">Ponudnik si naj pred izdelavo ponudbe ogleda teren, pregleda in preuči gradbene načrte in elaborate, </t>
  </si>
  <si>
    <t>kjer so podane vse zahteve varovanja vkopnih brežin.</t>
  </si>
  <si>
    <t>Enota</t>
  </si>
  <si>
    <t xml:space="preserve">Cena/enoto </t>
  </si>
  <si>
    <t xml:space="preserve">Skupaj </t>
  </si>
  <si>
    <t>1.00</t>
  </si>
  <si>
    <t>PREDDELA</t>
  </si>
  <si>
    <t>11 313</t>
  </si>
  <si>
    <t>1.01</t>
  </si>
  <si>
    <t xml:space="preserve">Postavitev in zavarovanje profilov za zakoličbo </t>
  </si>
  <si>
    <t>objekta s površino nad 100 m2</t>
  </si>
  <si>
    <t>kos</t>
  </si>
  <si>
    <t>12 131</t>
  </si>
  <si>
    <t>1.02</t>
  </si>
  <si>
    <t>Odstranitev grmovja in dreves z debli premera</t>
  </si>
  <si>
    <t>do 10 cm ter vej na redko porasli povšini - ročno</t>
  </si>
  <si>
    <t>m2</t>
  </si>
  <si>
    <t>12 151</t>
  </si>
  <si>
    <t>1.03</t>
  </si>
  <si>
    <t>Posek in odstranitev drevesa z deblom</t>
  </si>
  <si>
    <t>premera 11 do 30 cm ter odstranitev vej</t>
  </si>
  <si>
    <t>12 153</t>
  </si>
  <si>
    <t>1.04</t>
  </si>
  <si>
    <t>premera nad 50 cm ter odstranitev vej</t>
  </si>
  <si>
    <t>12 163</t>
  </si>
  <si>
    <t>1.05</t>
  </si>
  <si>
    <t xml:space="preserve">Odstranitev panja s premerom 11 do 30 cm z </t>
  </si>
  <si>
    <t>odvozom na deponija na razdaljo do 10 km</t>
  </si>
  <si>
    <t>12 169</t>
  </si>
  <si>
    <t>1.06</t>
  </si>
  <si>
    <t xml:space="preserve">Odstranitev panja s premerom nad 50 cm z </t>
  </si>
  <si>
    <t>00 000</t>
  </si>
  <si>
    <t>1.07</t>
  </si>
  <si>
    <t>m1</t>
  </si>
  <si>
    <t>SKUPAJ PREDDELA</t>
  </si>
  <si>
    <t xml:space="preserve"> 2.00</t>
  </si>
  <si>
    <t>ZEMELJSKA DELA IN TEMELJENJE</t>
  </si>
  <si>
    <t>21 234</t>
  </si>
  <si>
    <t>2.01</t>
  </si>
  <si>
    <t xml:space="preserve">Široki izkop zrnate kamnine - 3. kategorije </t>
  </si>
  <si>
    <t>m3</t>
  </si>
  <si>
    <t>21 243</t>
  </si>
  <si>
    <t>2.02</t>
  </si>
  <si>
    <t xml:space="preserve">Široki izkop mehke kamnine - 4. kategorije </t>
  </si>
  <si>
    <t>21 253</t>
  </si>
  <si>
    <t>2.03</t>
  </si>
  <si>
    <t xml:space="preserve">Široki izkop trdne kamnine - 5. kategorije </t>
  </si>
  <si>
    <t>2.04</t>
  </si>
  <si>
    <t>Škarpiranje in oblikovanje zgornjega roba vkopnih</t>
  </si>
  <si>
    <t>brežin in čiščenje brežin, z odstranitvijo okruškov in</t>
  </si>
  <si>
    <t>labilnih blokov, na območju zaščitnih mrež</t>
  </si>
  <si>
    <t>25 161</t>
  </si>
  <si>
    <t>2.05</t>
  </si>
  <si>
    <t>Izdelava biotorkreta z nastiljem na brežinah</t>
  </si>
  <si>
    <t xml:space="preserve">m2 </t>
  </si>
  <si>
    <t>25 212</t>
  </si>
  <si>
    <t>2.06</t>
  </si>
  <si>
    <t>25 219</t>
  </si>
  <si>
    <t>2.07</t>
  </si>
  <si>
    <t>Zaščita brežine s težko sidrano mrežo, 1 sidro/6m2</t>
  </si>
  <si>
    <t>debelina žice 3mm, odprtina maksimalno 65 mm;</t>
  </si>
  <si>
    <t>jeklene vrvi, natezna trdnost ≥1770N/mm2;</t>
  </si>
  <si>
    <t>SKUPAJ ZEMELJSKA DELA IN TEMELJENJE</t>
  </si>
  <si>
    <t xml:space="preserve"> 5.00</t>
  </si>
  <si>
    <t>GRADBENA IN OBRTNIŠKA DELA</t>
  </si>
  <si>
    <t>56 133</t>
  </si>
  <si>
    <t>5.01</t>
  </si>
  <si>
    <t>Izdelava vrtine v lahki kamnini premera 75 mm</t>
  </si>
  <si>
    <t>Opmba: predvidena dolžina 3,00 m</t>
  </si>
  <si>
    <t xml:space="preserve">kom </t>
  </si>
  <si>
    <t>56 531</t>
  </si>
  <si>
    <t>5.02</t>
  </si>
  <si>
    <t>kom</t>
  </si>
  <si>
    <t>SKUPAJ GRADBENA IN OBRTNIŠKA DELA</t>
  </si>
  <si>
    <t>7.00</t>
  </si>
  <si>
    <t>TUJE STORITVE</t>
  </si>
  <si>
    <t>7.01</t>
  </si>
  <si>
    <t>Izvedba dodatnih geotehnični preskusov po programu:</t>
  </si>
  <si>
    <t>79 141</t>
  </si>
  <si>
    <t>7.02</t>
  </si>
  <si>
    <t>7.03</t>
  </si>
  <si>
    <t>Meritve deformacij železniških tirov za celotni čas gradnje</t>
  </si>
  <si>
    <t>7.04</t>
  </si>
  <si>
    <t>Varnostni čuvaj za dela v vplivnem pasu železnice</t>
  </si>
  <si>
    <t>ur</t>
  </si>
  <si>
    <t>79 311</t>
  </si>
  <si>
    <t>7.05</t>
  </si>
  <si>
    <t>79 316</t>
  </si>
  <si>
    <t>7.06</t>
  </si>
  <si>
    <t>REKAPITULACIJA</t>
  </si>
  <si>
    <t>2.00</t>
  </si>
  <si>
    <t>5.00</t>
  </si>
  <si>
    <t>NAČRT OPORNE KONSTRUKCIJE OK-2</t>
  </si>
  <si>
    <t>12 141</t>
  </si>
  <si>
    <t>do 10 cm ter vej na gosto porasli povšini - ročno</t>
  </si>
  <si>
    <t>Ureditev dostopnih poti in delovnih platojev na dveh višinskih nivojih za izvedbo AB slopov</t>
  </si>
  <si>
    <t>21 261</t>
  </si>
  <si>
    <t>Doplačilo za oviran izkop vezljive zemljine - 3. kategorije. Opomba: tudi 4. kategorija</t>
  </si>
  <si>
    <t>21 262</t>
  </si>
  <si>
    <t>Doplačilo za pazljivo miniranje kamnine</t>
  </si>
  <si>
    <t>21 344</t>
  </si>
  <si>
    <t>21 346</t>
  </si>
  <si>
    <t>21 366</t>
  </si>
  <si>
    <t>2.08</t>
  </si>
  <si>
    <t xml:space="preserve">Izkop trde kamnine - 5. kategorije </t>
  </si>
  <si>
    <t xml:space="preserve">za temelje, kanalske rove, prepuste, jaške in drenaže </t>
  </si>
  <si>
    <t xml:space="preserve"> - strojno, planiranje dna ročno</t>
  </si>
  <si>
    <t>2.09</t>
  </si>
  <si>
    <t>labilnih blokov, na območju slopov</t>
  </si>
  <si>
    <t>24 312</t>
  </si>
  <si>
    <t>2.10</t>
  </si>
  <si>
    <t>Vgraditev klina iz zrnate zemljine - 3. kategorije</t>
  </si>
  <si>
    <t>2.11</t>
  </si>
  <si>
    <t xml:space="preserve"> 4.00</t>
  </si>
  <si>
    <t>ODVODNJAVANJE</t>
  </si>
  <si>
    <t>41 233</t>
  </si>
  <si>
    <t>4.01</t>
  </si>
  <si>
    <t>Utrditev jarka s kanaletami na stik iz cem. betona, dolžine 100 cm in notranje širine dna kanalete 30 cm, na zmes drobljenca debeline 20 cm</t>
  </si>
  <si>
    <t>Opomba: kanalete položene na podbeton - obračunan v samostojni postavki</t>
  </si>
  <si>
    <t>41 243</t>
  </si>
  <si>
    <t>4.02</t>
  </si>
  <si>
    <t>Utrditev jarka s kanaletami na preklop iz cem. betona, dožine 110 cm in notranje širine dna kanalete 40 cm na podložni plasti iz zmesi drobljenca debeline 20 cm</t>
  </si>
  <si>
    <t>Opomba: kanalete položene na podbeton - obračun v samostojni postavki</t>
  </si>
  <si>
    <t>41 253</t>
  </si>
  <si>
    <t>4.03</t>
  </si>
  <si>
    <t>Utrditev jarka po postopku "Colcrete" z drobljenim kamnom vezanim s cementno malto v plasti debeline 20 cm</t>
  </si>
  <si>
    <t>42 431</t>
  </si>
  <si>
    <t>4.04</t>
  </si>
  <si>
    <t>Izdelava kanalizacije iz cevi iz polivinilklorida, vključno s podložno plastjo iz cementnega betona, premera 15 cm, v globini do 1,0 m</t>
  </si>
  <si>
    <t>4.05</t>
  </si>
  <si>
    <t>43 291</t>
  </si>
  <si>
    <t>4.06</t>
  </si>
  <si>
    <t xml:space="preserve">Obbetoniranje cevi za kanalizacijo s cementnim </t>
  </si>
  <si>
    <t>C 16/20, po detajlu iz načrta, premera 15 cm</t>
  </si>
  <si>
    <t>44 123</t>
  </si>
  <si>
    <t>4.07</t>
  </si>
  <si>
    <t xml:space="preserve">Izdelava jaška iz cementnega betona, krožnega </t>
  </si>
  <si>
    <t>prereza s premerom 40 cm, globokega do 1,5-2,0 m</t>
  </si>
  <si>
    <t>44 812</t>
  </si>
  <si>
    <t>4.08</t>
  </si>
  <si>
    <t>Dobava in vgraditev rešetke iz litega železa, z nosilnostjo 15kN, krožnega prereza 45 mm</t>
  </si>
  <si>
    <t xml:space="preserve">kos </t>
  </si>
  <si>
    <t>SKUPAJ ODVODNJAVANJE</t>
  </si>
  <si>
    <t>51 331</t>
  </si>
  <si>
    <t>Izdelava dvostranskega veznega opaža za raven</t>
  </si>
  <si>
    <t>zid visok do 2 m</t>
  </si>
  <si>
    <t>51 463</t>
  </si>
  <si>
    <t>Izdelava opaža za steber škatlastega prereza, visok 6,1 do 8 m</t>
  </si>
  <si>
    <t>52 222</t>
  </si>
  <si>
    <t>5.03</t>
  </si>
  <si>
    <t xml:space="preserve">Dobava in postavtev rebrastih žic iz visokovrednega </t>
  </si>
  <si>
    <t>naravno trdnega jekla B st 500 S s premerom do 12</t>
  </si>
  <si>
    <t>kg</t>
  </si>
  <si>
    <t>5.04</t>
  </si>
  <si>
    <t>naravno trdnega jekla B st 500 S s premerom nad 12</t>
  </si>
  <si>
    <t>53 113</t>
  </si>
  <si>
    <t>5.05</t>
  </si>
  <si>
    <t>Dobava in vgraditev cementnega C8/10 v prerez 0,31 do 0,5 m3/m1 (drenažni beton)</t>
  </si>
  <si>
    <t>53 116</t>
  </si>
  <si>
    <t>5.06</t>
  </si>
  <si>
    <t>53 134</t>
  </si>
  <si>
    <t>5.07</t>
  </si>
  <si>
    <t>Dobava in vgraditev cementnega beton C25/30 v prerez nad 0,5 m3/m2/m1, transport s kaminoni, zemeljsko vlažen (vezni in polnilni beton)</t>
  </si>
  <si>
    <t>53 138</t>
  </si>
  <si>
    <t>5.08</t>
  </si>
  <si>
    <t>Dobava in vgraditev cementnega betona</t>
  </si>
  <si>
    <t>C 30/37 v prerez 0,31 do 0,5 m3/m2/m1 (vezna greda)</t>
  </si>
  <si>
    <t>53 139</t>
  </si>
  <si>
    <t>5.09</t>
  </si>
  <si>
    <t>C 30/37 v prerez nad 0,5 m3/m2/m1 (slopi)</t>
  </si>
  <si>
    <t>53 621</t>
  </si>
  <si>
    <t>5.10</t>
  </si>
  <si>
    <t xml:space="preserve">Doplačilo za zagotovitev kvalitete cementnega betona </t>
  </si>
  <si>
    <t>C 30/37 za stopnjo izpostavljenosti XD1</t>
  </si>
  <si>
    <t>53 632</t>
  </si>
  <si>
    <t>5.11</t>
  </si>
  <si>
    <t>Doplačilo za zagotovitev cementnega betona C25/30 za stopnjo izpostavljneosti XF2</t>
  </si>
  <si>
    <t>53 634</t>
  </si>
  <si>
    <t>5.12</t>
  </si>
  <si>
    <t>C 30/37 za stopnjo izpostavljenosti XF3</t>
  </si>
  <si>
    <t>53 661</t>
  </si>
  <si>
    <t>5.13</t>
  </si>
  <si>
    <t>C 25/30 za stopnjo izpostavljenosti PV-I</t>
  </si>
  <si>
    <t>53 672</t>
  </si>
  <si>
    <t>5.14</t>
  </si>
  <si>
    <t>C 30/37 za stopnjo izpostavljenosti PV-II</t>
  </si>
  <si>
    <t>54 235</t>
  </si>
  <si>
    <t>5.15</t>
  </si>
  <si>
    <t xml:space="preserve">Zidanje z lomljencem iz karbonatnih kamnin v </t>
  </si>
  <si>
    <t xml:space="preserve">cementni malti (vezni beton) na eno lice prerez </t>
  </si>
  <si>
    <t>5.16</t>
  </si>
  <si>
    <t>5.17</t>
  </si>
  <si>
    <t>Vrtanje vrtine, dobava, vgraditev, prednapenjanje</t>
  </si>
  <si>
    <t>in injektiranje trajnega geotehničnega sidra</t>
  </si>
  <si>
    <t>5.18</t>
  </si>
  <si>
    <t>56 878</t>
  </si>
  <si>
    <t>5.19</t>
  </si>
  <si>
    <t>59 843</t>
  </si>
  <si>
    <t>5.20</t>
  </si>
  <si>
    <t>Zatesnitev dilatacijske rege s trajno elastični zmesjo</t>
  </si>
  <si>
    <t>m</t>
  </si>
  <si>
    <t>5.21</t>
  </si>
  <si>
    <t>5.22</t>
  </si>
  <si>
    <t>Dobava in montaža žične panelne ograje, višine 1,23 m, s pritrdilnim in veznim materialom</t>
  </si>
  <si>
    <t>4.00</t>
  </si>
  <si>
    <t>NAČRT OPORNE KONSTRUKCIJE OK-3</t>
  </si>
  <si>
    <t>labilnih blokov, na območju rolirane brežine</t>
  </si>
  <si>
    <t>Dobava in vgraditev cementnega betona C8/10 v prerez 0,31 do 0,50 m3/m1 (rolirana brežina, drenažni beton)</t>
  </si>
  <si>
    <t>Zidanje z lomljnencm iz karbonatnih kamnin v cementni malti na eno lice prerez nad 0,50 m3/m1</t>
  </si>
  <si>
    <t>NAČRT OPORNE KONSTRUKCIJE OK-4</t>
  </si>
  <si>
    <t>11 312</t>
  </si>
  <si>
    <t>objekta s površino nad 51 do 100 m2</t>
  </si>
  <si>
    <t>Izkop trde kanine - 5. kategorije za temelje, šir. 1,1 do 2,0 m in globine 1,1 do 2,0 m</t>
  </si>
  <si>
    <t>labilnih blokov, na območju zidu</t>
  </si>
  <si>
    <t>41 231</t>
  </si>
  <si>
    <t>Utrditev jarka s kanaletami na stik iz cem. Betona,dolžine 100 cm in notranje širine dna kanalete 30 cm, na zmes drobljenca debeline 10cm</t>
  </si>
  <si>
    <t>42 133</t>
  </si>
  <si>
    <t>Izdelava vzdolžne in prečne drenaže, globoke do</t>
  </si>
  <si>
    <t>1,0 m, na podložni plasti iz cementnega betona</t>
  </si>
  <si>
    <t xml:space="preserve">debeline 10 cm, z gibljivimi plastičnimi cevmi </t>
  </si>
  <si>
    <t xml:space="preserve">premera 10 cm </t>
  </si>
  <si>
    <t>Izdelava kanalizacije iz icevi iz polivinilklorida , vključno s podložno plastjo iz cementnega betona, premera 15 cm, v globini do 1,0 m</t>
  </si>
  <si>
    <t xml:space="preserve">Dobava in vgraditev trikotnih letvic 3/3 cm </t>
  </si>
  <si>
    <t>52 211</t>
  </si>
  <si>
    <t xml:space="preserve">mm, za enostavno ojačitev </t>
  </si>
  <si>
    <t>Dobava in vgraditev cementnega betona C8/10</t>
  </si>
  <si>
    <t>v prerez 0,31 do 0,50 m3/m1 (drenažni beton)</t>
  </si>
  <si>
    <t>Dobava in vgraditev cementnega betona C12/15</t>
  </si>
  <si>
    <t>v prerez do 0,15 m3/m1 (izravnalni beton)</t>
  </si>
  <si>
    <t xml:space="preserve">Dobava in vgraditev cementnega betona C25/30 </t>
  </si>
  <si>
    <t xml:space="preserve">v prerez nad 0,5 m3/m2/m1, transport s kamioni, </t>
  </si>
  <si>
    <t xml:space="preserve">zemeljsko vlažen (vezni in polnilni beton) </t>
  </si>
  <si>
    <t>53 242</t>
  </si>
  <si>
    <t>Dobava in vgraditev ojačanega cementnega betona</t>
  </si>
  <si>
    <t>C 25/30 za stopnjo izpostavljenosti XF2</t>
  </si>
  <si>
    <t>NAČRT OPORNE KONSTRUKCIJE OK-5</t>
  </si>
  <si>
    <t>Uvrtane tirnice dolžine 6 m, na razmaku 0,5 m</t>
  </si>
  <si>
    <t xml:space="preserve">Široki izkop zrnate kamnine - 4. kategorije </t>
  </si>
  <si>
    <t>55 234</t>
  </si>
  <si>
    <t>Peskanje cementnobetonskih površin ali jeklenih površin z zbiranjme abraziva in odvozom na deponijo, površina nagnjena 71 st. do 90 st, posamezne površine nad 10 m2</t>
  </si>
  <si>
    <t>7.0</t>
  </si>
  <si>
    <t>Spremljava stanja objekta v zaledju za celotni čas gradnje</t>
  </si>
  <si>
    <t>1415 Ravne - Dravograd</t>
  </si>
  <si>
    <t>Cesta G2-112 Holmec - Dravograd, odsek 1256 Ravne - Dravograd od km 0+500 do km 3+500 in ureditev kolesarske poti od km 0+500 do km 2+040. Doponitev: dograditev levo zavijalnih pasov v km 1+040 in km 2+010</t>
  </si>
  <si>
    <t>9/2 Načrt prometne opreme in signalizacije (1415-PRO)</t>
  </si>
  <si>
    <t>S 1 2 211</t>
  </si>
  <si>
    <t>Demontaža prometnega znaka na enem podstavku</t>
  </si>
  <si>
    <t>S 1 2 231</t>
  </si>
  <si>
    <t>Demontaža jeklene varnostne ograje</t>
  </si>
  <si>
    <t>S 1 2 261</t>
  </si>
  <si>
    <t>Demontaža plastičnega smernika</t>
  </si>
  <si>
    <t>Planum temeljnih tal</t>
  </si>
  <si>
    <t>Opomba:
Velja za taktilne oznake!</t>
  </si>
  <si>
    <t>3.4 Tlakovane obrabne plasti</t>
  </si>
  <si>
    <t>S 3 4 911</t>
  </si>
  <si>
    <t>Izdelava podložne plasti za tlakovano obrabno plast iz nevezane zmesi zrn (peska)</t>
  </si>
  <si>
    <t>Opomba:
Velja za taktilne označbe!</t>
  </si>
  <si>
    <t>N 3 4 104</t>
  </si>
  <si>
    <t>Dobava in vgradnja betonske opozorilne (čepaste) taktilne plošče dim 30/30/8, bele, z nanosom protiprašne emulzije; stiki zaliti s trajnoelastično zmesjo. (OPOMBA: plošče morajo biti skladne s standardom SIST ISO 21542:2016;)</t>
  </si>
  <si>
    <t>N 3 4 105</t>
  </si>
  <si>
    <t>Dobava in vgradnja betonske vodilne (rebraste) taktilne plošče dim 30/30/8, bele, z nanosom protiprašne emulzije; stiki zaliti s trajnoelastično zmesjo. (OPOMBA: plošče morajo biti skladne s standardom SIST ISO 21542:2016;)</t>
  </si>
  <si>
    <t>N 3 4 103</t>
  </si>
  <si>
    <t>Vgradnja bitumenskega traku na stiku med tlakovci in okoliškim asfaltom</t>
  </si>
  <si>
    <t>6 OPREMA CEST</t>
  </si>
  <si>
    <t>6.1 Pokončna oprema cest</t>
  </si>
  <si>
    <t>S 6 1 132</t>
  </si>
  <si>
    <t>Izdelava temelja iz cementnega betona C 12/15, globine 100 cm, premera 30 cm</t>
  </si>
  <si>
    <t>N 6 1 145</t>
  </si>
  <si>
    <t>Dobava in vgraditev korenskega količka za postavitev prometnega znaka</t>
  </si>
  <si>
    <t>N 6 1 138</t>
  </si>
  <si>
    <t>Dobava in vgraditev konzolnega stebrička za prometni znak iz vroče cinkane jeklene cevi s premerom 80x80x4mm, max. dolžina ročice 1720mm, vključno s temljem</t>
  </si>
  <si>
    <t>S 6 1 331</t>
  </si>
  <si>
    <t>Dobava in postavitev nosilnega ogrodja za prometni znak iz vroče cinkane jeklene cevi, po načrtu ................</t>
  </si>
  <si>
    <t>Opomba:
Pritrjevanje na robni venec s sidrno ploščo._x000D_
V postavki sta zajeta 2 konzolna nosilca dolžine 4,2m (profil 80/80/4mm)._x000D_
Postavka vključuje tudi ceno  za vezni material in sidrno ploščo.</t>
  </si>
  <si>
    <t>N 6 1 142</t>
  </si>
  <si>
    <t>Dobava in pritrditev sidrne plošče z vijaki za pritrditev prometnega znaka na objekt</t>
  </si>
  <si>
    <t>S 6 1 215</t>
  </si>
  <si>
    <t>Dobava in vgraditev stebrička za prometni znak iz vroče cinkane jeklene cevi s premerom 64 mm, dolge 2500 mm</t>
  </si>
  <si>
    <t>S 6 1 216</t>
  </si>
  <si>
    <t>Dobava in vgraditev stebrička za prometni znak iz vroče cinkane jeklene cevi s premerom 64 mm, dolge 3000 mm</t>
  </si>
  <si>
    <t>S 6 1 217</t>
  </si>
  <si>
    <t>Dobava in vgraditev stebrička za prometni znak iz vroče cinkane jeklene cevi s premerom 64 mm, dolge 3500 mm</t>
  </si>
  <si>
    <t>S 6 1 218</t>
  </si>
  <si>
    <t>Dobava in vgraditev stebrička za prometni znak iz vroče cinkane jeklene cevi s premerom 64 mm, dolge 4000 mm</t>
  </si>
  <si>
    <t>S 6 1 219</t>
  </si>
  <si>
    <t>Dobava in vgraditev stebrička za prometni znak iz vroče cinkane jeklene cevi s premerom 64 mm, dolge 4500 mm</t>
  </si>
  <si>
    <t>N 6 1 117</t>
  </si>
  <si>
    <t>Dobava in vgraditev stebrička za prometni znak iz vroče cinkane jeklene cevi s premerom 64 mm, dolge 5000mm</t>
  </si>
  <si>
    <t>N 6 1 143</t>
  </si>
  <si>
    <t>Dobava in pritrditev stebrička za prometni znak 3313-4, premera 10 mm, oblepljenega s folijo rdeče - bele barve v višini 400 mm, razred svetlobne odbojnosti površine glede na značilnosti okolice RA3. Postavka ne vsebuje temelja.</t>
  </si>
  <si>
    <t>N 6 1 109</t>
  </si>
  <si>
    <t>Dobava in pritrditev trikotnega prometnega znaka, podlaga iz aluminijaste pločevine, razred svetlobne odbojnosti površine glede na značilnosti okolice RA2, dolžina stranice a=900 mm</t>
  </si>
  <si>
    <t>Opomba:
Velja za prometni znak 1106-3, 1103-1, 1103-2, 1119!</t>
  </si>
  <si>
    <t>N 6 1 144</t>
  </si>
  <si>
    <t>Dobava in pritrditev okroglega prometnega znaka, podlaga iz aluminijaste pločevine, razred svetlobne odbojnosti površine glede na značilnosti okolice RA3, premera 600 mm</t>
  </si>
  <si>
    <t>Opomba:
Velja za: 2303!</t>
  </si>
  <si>
    <t>N 6 1 103</t>
  </si>
  <si>
    <t>Dobava in pritrditev okroglega prometnega znaka, podlaga iz aluminijaste pločevine, razred svetlobne odbojnosti površine glede na značilnosti okolice RA2, premera 600 mm</t>
  </si>
  <si>
    <t>Opomba:
Velja za prometni znak 2102, 2232-5!</t>
  </si>
  <si>
    <t>N 6 1 107</t>
  </si>
  <si>
    <t>Dobava in pritrditev  prometnega znaka, podlaga iz aluminijaste pločevine, razred svetlobne odbojnosti površine glede na značilnosti okolice RA2, velikosti od 0,11 do 0,2 m2</t>
  </si>
  <si>
    <t>Opomba:
Velja za prometni znak 4104-3!</t>
  </si>
  <si>
    <t>N 6 1 146</t>
  </si>
  <si>
    <t>Dobava in pritrditev prometnega znaka, podlaga iz aluminijaste pločevine, razred svetlobne odbojnosti površine glede na značilnosti okolice RA2, velikosti od 0,41 do 0,70 m2</t>
  </si>
  <si>
    <t>Opomba:
Velja za: 2412!</t>
  </si>
  <si>
    <t>N 6 1 131</t>
  </si>
  <si>
    <t>Dobava in pritrditev  prometnega znaka, podlaga iz aluminijaste pločevine, razred svetlobne odbojnosti površine glede na značilnosti okolice RA2, velikosti od 2,01 do 4,00 m2</t>
  </si>
  <si>
    <t>Opomba:
Velja z aprometniznak 4101, 4103-1, 3105!</t>
  </si>
  <si>
    <t>N 6 1 113</t>
  </si>
  <si>
    <t>Dobava in pritrditev  prometnega znaka, podlaga iz aluminijaste pločevine, razred svetlobne odbojnosti površine glede na značilnosti okolice RA2, velikosti  nad 4,00 m2</t>
  </si>
  <si>
    <t>Opomba:
Velja za prometni znak 3410!</t>
  </si>
  <si>
    <t>N 6 1 115</t>
  </si>
  <si>
    <t>Dobava in pritrditev  prometnega znaka, podlaga iz aluminijaste pločevine, razred svetlobne odbojnosti površine glede na značilnosti okolice RA3, velikosti od 0,21 do 0,4 m2</t>
  </si>
  <si>
    <t>Opomba:
Velja za prometni znak 3312, 3312-2!</t>
  </si>
  <si>
    <t>N 6 1 127</t>
  </si>
  <si>
    <t>Dobava in pritrditev kilometerske tablice dimenzij 350x300mm!</t>
  </si>
  <si>
    <t>6.2 Označbe na voziščih</t>
  </si>
  <si>
    <t>N 6 2 102</t>
  </si>
  <si>
    <t>Dobava in izvedba nanosa dvokomponentne hladne plastike, zelo obstojne z dolgo dobo ekploatacije, certificirano v soglasju z EN standardi (kot npr. Helios - Signodur Structure), za nanos 3 x 3 cm vodilnih linij</t>
  </si>
  <si>
    <t>Opomba:
Velja za taktilne oznake!_x000D_
Karakteristike talnih označb morajo biti skladne s Pravilnikom o prometni signalizaciji in prometni opremi na cestah Ur.l. 99/2015!</t>
  </si>
  <si>
    <t>S 6 2 123</t>
  </si>
  <si>
    <t>Izdelava tankoslojne vzdolžne označbe na vozišču z enokomponentno belo barvo, vključno 250 g/m2 posipa z drobci / kroglicami stekla, strojno, debelina plasti suhe snovi 250 mikrometra, širina črte 15 cm</t>
  </si>
  <si>
    <t>Opomba:
Karakteristike talnih označb morajo biti skladne s Pravilnikom o prometni signalizaciji in prometni opremi na cestah Ur.l. 99/2015!</t>
  </si>
  <si>
    <t>S 6 2 253</t>
  </si>
  <si>
    <t>Doplačilo za izdelavo prekinjenih vzdolžnih označb na vozišču, širina črte 15 cm</t>
  </si>
  <si>
    <t>S 6 2 122</t>
  </si>
  <si>
    <t>Izdelava tankoslojne vzdolžne označbe na vozišču z enokomponentno belo barvo, vključno 250 g/m2 posipa z drobci / kroglicami stekla, strojno, debelina plasti suhe snovi 250 mikrometra, širina črte 12 cm</t>
  </si>
  <si>
    <t>S 6 2 121</t>
  </si>
  <si>
    <t>Izdelava tankoslojne vzdolžne označbe na vozišču z enokomponentno belo barvo, vključno 250 g/m2 posipa z drobci / kroglicami stekla, strojno, debelina plasti suhe snovi 250 mikrometra, širina črte 10 cm</t>
  </si>
  <si>
    <t>S 6 2 251</t>
  </si>
  <si>
    <t>Doplačilo za izdelavo prekinjenih vzdolžnih označb na vozišču, širina črte 10 cm</t>
  </si>
  <si>
    <t>S 6 2 168</t>
  </si>
  <si>
    <t>Izdelava tankoslojne prečne in ostalih označb na vozišču z enokomponentno belo barvo, vključno 250 g/m2 posipa z drobci / kroglicami stekla, strojno, debelina plasti suhe snovi 250 mikrometra, površina označbe nad 1,5 m2</t>
  </si>
  <si>
    <t>N 6 2 105</t>
  </si>
  <si>
    <t xml:space="preserve">Nanos materiala rdeče barve s koeficientom hrapavosti STR&gt;50, prevleka debeline 3-5mm v območju križišča na vozišču!deb.3 -5 mm v območju kolesarskih prehodov čez vozišče  </t>
  </si>
  <si>
    <t>6.3 Oprema za vodenje prometa</t>
  </si>
  <si>
    <t>S 6 3 122</t>
  </si>
  <si>
    <t>Dobava in postavitev plastičnega smernika s polnim prerezom, dolžina 1200 mm, z odsevnikom iz umetne snovi</t>
  </si>
  <si>
    <t>S 6 3 522</t>
  </si>
  <si>
    <t>Dobava in vgraditev odsevnika z nosilcem iz aluminijaste pločevine in odsevno folijo 2. vrste</t>
  </si>
  <si>
    <t>6.4 Oprema za zavarovanje prometa</t>
  </si>
  <si>
    <t>N 6 4 106</t>
  </si>
  <si>
    <t>Dobava in vgraditev naletne zaključnice P2!</t>
  </si>
  <si>
    <t>Opomba:
skladno z EN-1317-4</t>
  </si>
  <si>
    <t>S 6 4 281</t>
  </si>
  <si>
    <t>Dobava in vgraditev vkopane zaključnice, dolžine 4 m</t>
  </si>
  <si>
    <t>S 6 4 283</t>
  </si>
  <si>
    <t>Dobava in vgraditev vkopane zaključnice, dolžine 12 m</t>
  </si>
  <si>
    <t>S 6 4 454</t>
  </si>
  <si>
    <t>Dobava in vgraditev jeklene varnostne ograje, vključno vse elemente, za nivo zadrževanja H1 in za delovno širino W4</t>
  </si>
  <si>
    <t>S 6 4 634</t>
  </si>
  <si>
    <t>Dobava in vgraditev jeklene varnostne ograje na objekt, vključno vse elemente, za nivo zadrževanja H1 in za delovno širino W4</t>
  </si>
  <si>
    <t>Opomba:
Velja za JVO sidrano na pasovni temelj!</t>
  </si>
  <si>
    <t>S 6 4 464</t>
  </si>
  <si>
    <t>Dobava in vgraditev jeklene varnostne ograje, vključno vse elemente, za nivo zadrževanja H2 in za delovno širino W4</t>
  </si>
  <si>
    <t>N 6 4 108</t>
  </si>
  <si>
    <t>Dobava in vgraditev lesene varnostne ograje, vključno vse elemente, za nivo zadrževanja H2 in delovno širino W4</t>
  </si>
  <si>
    <t>N 6 4 110</t>
  </si>
  <si>
    <t>Dobava in vgraditev lesene vkopane zaključnice, dolžine 12m, za tip LVO H2/W4</t>
  </si>
  <si>
    <t>N 6 4 109</t>
  </si>
  <si>
    <t>Dobava in vgraditev lesene vkopane zaključnice, dolžine 4m, za tip LVO H2/W4</t>
  </si>
  <si>
    <t>N 6 4 111</t>
  </si>
  <si>
    <t>Dobava in vgraditev lesene pridržne ograje za pešce (po načrtu)</t>
  </si>
  <si>
    <t>N 6 4 112</t>
  </si>
  <si>
    <t>Dobava in vgraditev lesene zaključnice pridržne ograje za pešce (po načrtu)</t>
  </si>
  <si>
    <t>N 6 4 114</t>
  </si>
  <si>
    <t>Dobava in vgraditev nosilca za lesene pridržne ograje za pešce (po načrtu)</t>
  </si>
  <si>
    <t>N 6 4 113</t>
  </si>
  <si>
    <t>Dobava in pritrditev zaščitne letve za kolesarje na LVO</t>
  </si>
  <si>
    <t>7.6 Preskusi, nadzor in tehnična dokumentacija</t>
  </si>
  <si>
    <t>Opomba:
V postavki upoštevan tudi pločnik, JP, in AP!</t>
  </si>
  <si>
    <t>N 6 1 140</t>
  </si>
  <si>
    <t>Dobava in pritrditev okroglega prometnega znaka, podlaga iz aluminijaste pločevine, razred svetlobne odbojnosti površine glede na značilnosti okolice RA1, premera 600 mm</t>
  </si>
  <si>
    <t>Opomba:
Velja za prometni znak 2310, 2312, 2315!</t>
  </si>
  <si>
    <t>S 6 2 165</t>
  </si>
  <si>
    <t>Izdelava tankoslojne prečne in ostalih označb na vozišču z enokomponentno belo barvo, vključno 250 g/m2 posipa z drobci / kroglicami stekla, strojno, debelina plasti suhe snovi 250 mikrometra, površina označbe do 0,5 m2</t>
  </si>
  <si>
    <t>Opomba:
Nosilni del ograje iz vročecinkanih jeklenih elementov obdanih z lesenimi stebrički in lesenimi horizontalami. Višina ograje 120 cm.</t>
  </si>
  <si>
    <t>Opomba:
Mrežna ograja pritrjena na nosilni del ograje za pešce, ki preprečuje dostop med horizontalnim polnilom ograje.</t>
  </si>
  <si>
    <t>2.1 Planum temeljnih tal</t>
  </si>
  <si>
    <t>3.1 Tlakovane obrabne plasti</t>
  </si>
  <si>
    <t>Opomba:
Velja za prometni znak 1109!</t>
  </si>
  <si>
    <t>N 6 1 110</t>
  </si>
  <si>
    <t>Dobava in pritrditev  prometnega znaka, podlaga iz aluminijaste pločevine, razred svetlobne odbojnosti površine glede na značilnosti okolice RA2, velikosti od 0,21 do 0,4 m2</t>
  </si>
  <si>
    <t>Opomba:
Velja za prometni znak 4101!</t>
  </si>
  <si>
    <t>S 6 1 931</t>
  </si>
  <si>
    <t>Prestavitev ...........</t>
  </si>
  <si>
    <t>Opomba:
Velja za prestavitev obstoječe obvestilne table !</t>
  </si>
  <si>
    <t>S 6 2 252</t>
  </si>
  <si>
    <t>Doplačilo za izdelavo prekinjenih vzdolžnih označb na vozišču, širina črte 12 cm</t>
  </si>
  <si>
    <t>N 6 4 105</t>
  </si>
  <si>
    <t>Dobava in vgraditev polkrožnega zaključnega elementa.</t>
  </si>
  <si>
    <t>S 6 2 224</t>
  </si>
  <si>
    <t>Izdelava tankoslojne prečne in ostalih označb na vozišču z enokomponentno rumeno barvo, vključno 250 g/m2 posipa z drobci / kroglicami stekla, strojno, debelina plasti suhe snovi 200 mikrometra, površina označbe nad 1,5 m2</t>
  </si>
  <si>
    <t>Projekt:1415VGU Načrt regulacij</t>
  </si>
  <si>
    <t>1415-VGU regulacije</t>
  </si>
  <si>
    <t>1 Reka Meža</t>
  </si>
  <si>
    <t>Reka Meža SKUPAJ:</t>
  </si>
  <si>
    <t>1.1 PREDDELA</t>
  </si>
  <si>
    <t>S 1 1 141</t>
  </si>
  <si>
    <t>Obnova in zavarovanje zakoličbe osi vodotoka</t>
  </si>
  <si>
    <t>S 1 1 241</t>
  </si>
  <si>
    <t>Postavitev in zavarovanje prečnega profila vodotoka</t>
  </si>
  <si>
    <t>S 1 2 152</t>
  </si>
  <si>
    <t>Posek in odstranitev drevesa z deblom premera 31 do 50 cm ter odstranitev vej</t>
  </si>
  <si>
    <t>1.2 ZEMELJSKA DELA</t>
  </si>
  <si>
    <t>S 2 1 232</t>
  </si>
  <si>
    <t>Široki izkop zrnate kamnine - 3. kategorije - strojno z odrivom do 50 m</t>
  </si>
  <si>
    <t>S 2 4 113</t>
  </si>
  <si>
    <t>Vgraditev nasipa iz mehke kamnine - 4. kategorije</t>
  </si>
  <si>
    <t>Opomba:
Izdelava nasipa za preusmeritev toka reke Meže.</t>
  </si>
  <si>
    <t>Opomba:
Ureditev in zavarovanje iztoka Potoka pri Vresniku v reko Mežo z lomljencem debeline min. 30 cm v betonu C16/20 debeline min. 15 cm (90m2). Uporabi se lahko 30% obstoječega lomljenca.</t>
  </si>
  <si>
    <t>Opomba:
Zavarovanje leve brežine z lomljencem deb. 40 do 80 cm v betonu C16/20 debeline 25 cm (100 m3). Uporabi se lahko 30% obstoječega lomljenca.</t>
  </si>
  <si>
    <t>S 2 5 293</t>
  </si>
  <si>
    <t>Izdelava pete za oporo zaščiti brežine iz lomljenca v cementnem betonu</t>
  </si>
  <si>
    <t>Opomba:
Zavarovanje pete brežine z lomljencem deb. 120 cm v betonu C16/20 debeline 25 cm (85 m3).</t>
  </si>
  <si>
    <t>S 2 5 188</t>
  </si>
  <si>
    <t>Zasaditev raznih drevesnih in grmovnih vrst na zelenici, visokih 80 do 120 cm</t>
  </si>
  <si>
    <t>Opomba:
Zasaditev avtohtonih drevesnih (78 kos) in grmovnih vrst (24 kos).</t>
  </si>
  <si>
    <t>Čiščenje strug vodotokov po končani gradnji (odstranitev naplavin z odvozom)</t>
  </si>
  <si>
    <t>S 2 9 164</t>
  </si>
  <si>
    <t>Nakladanje zrnate zemljine - 3. kategorije</t>
  </si>
  <si>
    <t>Opomba:
Vključno z odvozom na trajno deponijo ter razkladanjem.</t>
  </si>
  <si>
    <t>1.3 TUJE STORITVE</t>
  </si>
  <si>
    <t>Projekt:1415PR3 1415_prepust_P3</t>
  </si>
  <si>
    <t>1415PR3 1415_prepust_P3</t>
  </si>
  <si>
    <t>1415_VGU_PRE_3</t>
  </si>
  <si>
    <t>S 1 1 311</t>
  </si>
  <si>
    <t>Postavitev in zavarovanje profilov za zakoličbo objekta s površino do 50 m2</t>
  </si>
  <si>
    <t>Opomba:
Zakoličbene točke!</t>
  </si>
  <si>
    <t>S 1 2 322</t>
  </si>
  <si>
    <t>Porušitev in odstranitev asfaltne plasti v debelini 6 do 10 cm</t>
  </si>
  <si>
    <t>Opomba:
Zajema odvoz na deponijo!</t>
  </si>
  <si>
    <t>Opomba:
Ocenjena količina! Za prepust in vodnogospodarsko ureditev.</t>
  </si>
  <si>
    <t>Opomba:
Zrnato vezljiva zemljina_x000D_
Ocenjena količina! Za prepust in vodnogospodarsko ureditev.</t>
  </si>
  <si>
    <t>S 2 1 243</t>
  </si>
  <si>
    <t>Široki izkop mehke kamnine - 4. kategorije z nakladanjem</t>
  </si>
  <si>
    <t>Opomba:
Ocenjena količina!</t>
  </si>
  <si>
    <t>S 2 2 114</t>
  </si>
  <si>
    <t>Ureditev planuma temeljnih tal mehke kamnine - 4. kategorije</t>
  </si>
  <si>
    <t>2.3 Ločilne, drenažne in filtrske plasti</t>
  </si>
  <si>
    <t>S 2 4 312</t>
  </si>
  <si>
    <t>Vgraditev klina iz zrnate kamnine - 3. kategorije</t>
  </si>
  <si>
    <t>S 2 4 195</t>
  </si>
  <si>
    <t>Izdelava blazine pod temeljem objekta iz prodca v debelini nad 30 cm</t>
  </si>
  <si>
    <t>Opomba:
Utrjena gramozna blazina pod temeljo ploščo</t>
  </si>
  <si>
    <t xml:space="preserve">Opomba:
Kamnit zid iz zmrzljinsko odpornega lomljeneca premera min.20-30 cm; razmerje med kamnom in betonom (C25/30 XC2) 60:40!_x000D_
</t>
  </si>
  <si>
    <t>S 2 5 284</t>
  </si>
  <si>
    <t>Zaščita brežine s kamnometom iz lomljenca</t>
  </si>
  <si>
    <t>Opomba:
Izdelava hrapave drče in ureditev vtoka/iztoka v/iz prepusta s kamnom debeline 40 do 60 cm v betonu C16/20 debeline 20cm. Izvede se izrazito neporavnano in tako da sta 2/3 kamna v betonu.</t>
  </si>
  <si>
    <t>Opomba:
Zapolnitev stikov s cementno malto.</t>
  </si>
  <si>
    <t>S 2 5 297</t>
  </si>
  <si>
    <t xml:space="preserve">Izdelava praga za omejitev zaščite brežine iz lomljenca v cementnem betonu </t>
  </si>
  <si>
    <t>Opomba:
Izdelava tipskega kamnito betonskega talnega praga dimenzij b/h = 1/1 m iz kamna debeline 80 -100 cm v betonu C16/20 debeline 20 cm. Izvede se tako, da sta 2/3 kamna v betonu.</t>
  </si>
  <si>
    <t xml:space="preserve">Opomba:
zemljina kat1.*1,8_x000D_
zemljina kat3.*2_x000D_
zemljina kat4.*2,2_x000D_
</t>
  </si>
  <si>
    <t>S 2 9 135</t>
  </si>
  <si>
    <t>Razprostiranje odvečne mehke/trde kamnine - 4. kategorije</t>
  </si>
  <si>
    <t>S 4 1 111</t>
  </si>
  <si>
    <t>Tlakovanje jarka z lomljencem, debelina 20 cm, stiki zapolnjeni z drobljencem, na podložni plasti zmesi zrn drobljenca, debeli 10 cm</t>
  </si>
  <si>
    <t>Opomba:
tlakovanje kamnite mulde širine 50cm</t>
  </si>
  <si>
    <t>S 5 1 771</t>
  </si>
  <si>
    <t>Izdelava opaža za ..............</t>
  </si>
  <si>
    <t>Opomba:
nastavek/glava po detajlu</t>
  </si>
  <si>
    <t>4.2 Dela s cementnim betonom</t>
  </si>
  <si>
    <t>Opomba:
C8/10 X0_x000D_
Podložni beton+zaščitni beton</t>
  </si>
  <si>
    <t>S 5 3 128</t>
  </si>
  <si>
    <t>Dobava in vgraditev cementnega betona C20/25 v prerez 0,31 do 0,50 m3/m2-m1</t>
  </si>
  <si>
    <t>Opomba:
Pasovni temelji!</t>
  </si>
  <si>
    <t>S 5 3 811</t>
  </si>
  <si>
    <t>Dobava in vgraditev montažnega elementa iz ojačenega cementnega betona C25/30, prerez do 0,50 m3/m2-m1, največje dimenzije do 2,5 m</t>
  </si>
  <si>
    <t xml:space="preserve">Opomba:
Montažni element notranjih dimenzij 210/110/100 (200) ( iz betona C25/30 XD1,XF2 ter armature B500B. masa na m'=36kg_x000D_
beton/element=1,44m3 armatura/element=200kg _x000D_
_x000D_
</t>
  </si>
  <si>
    <t>S 5 3 347</t>
  </si>
  <si>
    <t>Dobava in vgraditev ojačenega cementnega betona C30/37 v stene opornikov, krilnih zidov, kril in vmesnih podpor</t>
  </si>
  <si>
    <t>Opomba:
Beton: C30/37 XD3 XF4_x000D_
nastavek/ glava</t>
  </si>
  <si>
    <t>4.3 Dela z jeklom za ojačitev</t>
  </si>
  <si>
    <t>S 5 2 231</t>
  </si>
  <si>
    <t>Dobava in postavitev rebrastih palic iz visokovrednega naravno trdega jekla B St 550 z nastavki za vijačenje palic brez preklopa, s premerom 14 mm in večjim</t>
  </si>
  <si>
    <t>S 5 2 313</t>
  </si>
  <si>
    <t>Dobava in postavitev mreže iz vlečene jeklene žice B500A, s premerom &gt; od 4 in &lt; od 12 mm, masa 3,1 do 4 kg/m2</t>
  </si>
  <si>
    <t>4.4 Zidarska in kamnoseška dela</t>
  </si>
  <si>
    <t>S 5 4 251</t>
  </si>
  <si>
    <t>Zidanje z obdelanim kamnom iz silikatnih kamnin v cementni malti, na eno lice, prerez do 0,15 m3/m2</t>
  </si>
  <si>
    <t>Opomba:
Izdelava robnega venca iz kamnitih blokov z vezavo z betonom C25/30. Uporaba kamnitih blokov cca. 35/35/35 cm, št.=7 kom</t>
  </si>
  <si>
    <t>Priprava podlage - površine cementnega betona z vodnim curkom</t>
  </si>
  <si>
    <t>Opomba:
Pranje zgornje površine škatlastih elementov pred nanosom</t>
  </si>
  <si>
    <t>S 5 9 451</t>
  </si>
  <si>
    <t>Izdelava sprijemne plasti - predhodnega premaza s hladnim bitumenskim vezivom, količina do 0,2 kg/m2</t>
  </si>
  <si>
    <t xml:space="preserve">Opomba:
Bitumenski premaz_x000D_
</t>
  </si>
  <si>
    <t>S 5 9 651</t>
  </si>
  <si>
    <t>Izdelava hidroizolacije z bitumenskimi trakovi, debelimi 4,5 ali 5 mm, sprijemna plast iz reakcijske smole, v eni plasti, in posip s kremenčevim peskom</t>
  </si>
  <si>
    <t xml:space="preserve">Opomba:
V primeru elementov dolžine 1m_x000D_
</t>
  </si>
  <si>
    <t>Opomba:
Zatesnitev delovnih stikov med elementi škatlastega prepusta_x000D_
V primeru elementov dolžine 1m</t>
  </si>
  <si>
    <t>Projekt:1415PR7 1415_prepust_P7</t>
  </si>
  <si>
    <t>1415PR7 1415_prepust_P7</t>
  </si>
  <si>
    <t>1415VGU_PRE7</t>
  </si>
  <si>
    <t>S 1 2 498</t>
  </si>
  <si>
    <t>Porušitev in odstranitev .....................</t>
  </si>
  <si>
    <t>Opomba:
Enota KOS_x000D_
Porušitev obstoječega prepusta</t>
  </si>
  <si>
    <t>Opomba:
Zrnato vezljiva zemljina_x000D_
Ocenjena količina!</t>
  </si>
  <si>
    <t>S 2 4 194</t>
  </si>
  <si>
    <t>Izdelava blazine pod temeljem objekta iz prodca v debelini do 30 cm</t>
  </si>
  <si>
    <t xml:space="preserve">Opomba:
zemljina kat 1*1,8_x000D_
zemljina kat3.*2_x000D_
zemljina kat 4*2,3_x000D_
_x000D_
</t>
  </si>
  <si>
    <t>3.1 Prepusti</t>
  </si>
  <si>
    <t>S 4 5 116</t>
  </si>
  <si>
    <t>Izdelava prepusta krožnega prereza iz cevi iz cementnega betona s premerom 100 cm</t>
  </si>
  <si>
    <t>Opomba:
Zajema vsa potrebna dela (dobava cevi, montaža, spajanje elementov, zatesnitev stikov) Zajema tudi dobavo in vgradnjo pokrova!</t>
  </si>
  <si>
    <t>3.2 Jaški</t>
  </si>
  <si>
    <t>Opomba:
Zajema vsa potrebna dela (dobava cevi, montaža, spajanje elementov, zatesnitev stikov).</t>
  </si>
  <si>
    <t>4.1 Dela s cementnim betonom</t>
  </si>
  <si>
    <t>Opomba:
C8/10 X0_x000D_
Podložni beton</t>
  </si>
  <si>
    <t>Projekt:1415PR9 1415_prepust_P9</t>
  </si>
  <si>
    <t>1415PR9 1415_prepust_P9</t>
  </si>
  <si>
    <t>1415VGU_PRE9</t>
  </si>
  <si>
    <t xml:space="preserve">Opomba:
zemljina kat1.*1,8_x000D_
zemljina kat3.*2_x000D_
zemljina kat4.*2,2_x000D_
_x000D_
_x000D_
_x000D_
</t>
  </si>
  <si>
    <t>S 4 4 245</t>
  </si>
  <si>
    <t>Izdelava jaška iz cementnega betona, izmere prereza 100/100 cm, globokega nad 2,5 m</t>
  </si>
  <si>
    <t>Opomba:
notranje dimenzije jaška 1,5/1,5 m, vključena izdelava povezave na vodotok, vključen peskolov globine 0,50 m. Vključena dobava in vgradnja jaška ter vtok v jašek!</t>
  </si>
  <si>
    <t>S 4 4 968</t>
  </si>
  <si>
    <t>Dobava in vgraditev pokrova iz duktilne litine z nosilnostjo 250 kN, s prerezom 800/800 mm</t>
  </si>
  <si>
    <t>Opomba:
Pokrov jaška 1.5/1.5 m.</t>
  </si>
  <si>
    <t>Opomba:
Pasovni temelji</t>
  </si>
  <si>
    <t xml:space="preserve">Opomba:
Montažni element notranjih dimenzij 150/150/100 (200) ( iz betona C25/30 XD1,XF2 ter armature B500B. masa na m'=34kg_x000D_
beton/element=1,36m3 armatura/element=190kg _x000D_
_x000D_
</t>
  </si>
  <si>
    <t>4.2 Dela z jeklom za ojačitev</t>
  </si>
  <si>
    <t>4.3 Zidarska in kamnoseška dela</t>
  </si>
  <si>
    <t>Opomba:
Izdelava robnega venca iz kamnitih blokov z vezavo z betonom C25/30. Uporaba kamnitih blokov cca. 45/60/45 cm, št.=5 kom</t>
  </si>
  <si>
    <t>4.4 Zaščitna dela</t>
  </si>
  <si>
    <t>Opomba:
Velja pri elementih dolžine 1m</t>
  </si>
  <si>
    <t>Opomba:
Zatesnitev delovnih stikov med elementi škatlastega prepusta_x000D_
Velja pri elementih dolžine 1m</t>
  </si>
  <si>
    <t>Projekt:1415P13 1415_prepust_P13</t>
  </si>
  <si>
    <t>1415PR13 1415_prepust_P13</t>
  </si>
  <si>
    <t>1415VGU_PRE13</t>
  </si>
  <si>
    <t>Opomba:
Zajema vsa potrebna dela (dobava cevi, montaža, spajanje elementov, zatesnitev stikov). Zajema tudi dobavo in vgradnjo pokrova!</t>
  </si>
  <si>
    <t>Projekt:1415P15 1415_prepust_P15</t>
  </si>
  <si>
    <t>1415PR15 1415_prepust_P15</t>
  </si>
  <si>
    <t>1415VGU_PRE15</t>
  </si>
  <si>
    <t>Opomba:
Izdelava hrapave drče in ureditev vtoka/iztoka v/iz prepusta s kamnom debeline 40 do 80 cm v betonu C16/20 debeline 20-25 cm. Izvede se izrazito neporavnano in tako da sta 2/3 kamna v betonu.</t>
  </si>
  <si>
    <t>Opomba:
Zavarovanje pete brežine reke Meže s kamnom deb. min. 120 cm  v betonu C16/20 deb. 25 cm. Izvede se izrazito neporavnano in tako, da sta 2/3 kamna v betonu.</t>
  </si>
  <si>
    <t>3.1 Jaški</t>
  </si>
  <si>
    <t>Opomba:
notranje dimenzije jaška 1,5/1,5 m, vključena izdelava povezave na vodotok. Vključena dobava in vgradnja jaška ter vtok v jašek!</t>
  </si>
  <si>
    <t>Opomba:
Pokrov jaška 1,5/1,5 m.</t>
  </si>
  <si>
    <t xml:space="preserve">Opomba:
nastavek/glava po detajlu_x000D_
</t>
  </si>
  <si>
    <t>Opomba:
C30/37 XD3 XF4_x000D_
nastavek/glava</t>
  </si>
  <si>
    <t>Opomba:
Zatesnitev delovnih stikov med elementi škatlastega prepusta</t>
  </si>
  <si>
    <t>Projekt:1415A15 1415_prepust_P15A</t>
  </si>
  <si>
    <t>1415_PRE_P15A</t>
  </si>
  <si>
    <t>Opomba:
Ureditev vtoka/iztoka v/iz prepusta s kamnom debeline 40 do 80 cm v betonu C16/20 debeline 20-25 cm. Izvede se izrazito neporavnano in tako da sta 2/3 kamna v betonu.</t>
  </si>
  <si>
    <t>Projekt:1415P17 1415_prepust_P17</t>
  </si>
  <si>
    <t>1415-P17</t>
  </si>
  <si>
    <t>Opomba:
Enota KOS
Porušitev obstoječega prepusta.</t>
  </si>
  <si>
    <t>Opomba:
Zrnato vezljiva zemljina
Ocenjena količina! Za prepust in vodnogospodarsko ureditev.</t>
  </si>
  <si>
    <t xml:space="preserve">Opomba:
Kamnit zid iz zmrzljinsko odpornega lomljeneca premera min.20-30 cm; razmerje med kamnom in betonom (C25/30 XC2) 60:40!
</t>
  </si>
  <si>
    <t>Opomba:
Izdelava hrapave drče in ureditev vtoka/iztoka v/iz prepusta s kamnom debeline 40 do 60 cm v betonu C16/20 debeline 20 cm. Izvede se izrazito neporavnano in tako da sta 2/3 kamna v betonu.</t>
  </si>
  <si>
    <t xml:space="preserve">Opomba:
zemljina kat1.*1,8
zemljina kat3.*2
zemljina kat4.*2,3
</t>
  </si>
  <si>
    <t>Opomba:
C8/10 X0
Podložni beton+zaščitni beton</t>
  </si>
  <si>
    <t>Opomba:
Pasovni temelj</t>
  </si>
  <si>
    <t xml:space="preserve">Opomba:
Montažni element notranjih dimenzij 200/200/100 (200) ( iz betona C25/30 XD1,XF2 ter armature B500B. masa na m'=1580kg
beton/element=1,76m3 armatura/element=242kg 
</t>
  </si>
  <si>
    <t xml:space="preserve">Opomba:
Bitumenski premaz
</t>
  </si>
  <si>
    <t>Projekt:1415P22 1415_prepust_P22</t>
  </si>
  <si>
    <t>1415PR22 1415_prepust_P22</t>
  </si>
  <si>
    <t>1415VGU_PRE22</t>
  </si>
  <si>
    <t xml:space="preserve">Opomba:
Enota KOS_x000D_
Porušitev obstoječega prepusta_x000D_
_x000D_
_x000D_
</t>
  </si>
  <si>
    <t>Opomba:
Zajema vsa potrebna dela (dobava cevi, montaža, spajanje elementov, zatesnitev stikov)</t>
  </si>
  <si>
    <t>Projekt:1415P23 1415_prepust_P23</t>
  </si>
  <si>
    <t>1415PR23 1415_prepust_P23</t>
  </si>
  <si>
    <t>1415VGU_PRE23</t>
  </si>
  <si>
    <t>Opomba:
Enota KOS_x000D_
Porušitev obstoječega prepusta.</t>
  </si>
  <si>
    <t xml:space="preserve">Opomba:
zemljina kat1.*1,8_x000D_
zemljina kat3.*2_x000D_
zemljina kat4.*2,3_x000D_
_x000D_
</t>
  </si>
  <si>
    <t xml:space="preserve">Opomba:
Montažni element notranjih dimenzij 200/200/100 (200) ( iz betona C25/30 XD1,XF2 ter armature B500B. masa na m'=44kg_x000D_
beton/element=1,76m3 armatura/element=242kg _x000D_
_x000D_
</t>
  </si>
  <si>
    <t>Projekt:1415P25 1415_prepust_P25</t>
  </si>
  <si>
    <t>1415PR25 1415_prepust_P25</t>
  </si>
  <si>
    <t>1415VGU_PRE25</t>
  </si>
  <si>
    <t>Opomba:
notranje dimenzije jaška 2/2 m, vključena izdelava povezave na vodotok, vključen peskolov globine 0,50 m. Vključena dobava in vgradnja jaška ter vtok v jašek!</t>
  </si>
  <si>
    <t>Opomba:
Pokrov jaška 2/2 m.</t>
  </si>
  <si>
    <t xml:space="preserve">Opomba:
Montažni element notranjih dimenzij 200/200/100 (200) ( iz betona C25/30 XD1,XF2 ter armature B500B. masa na m'=42,3kg_x000D_
beton/element=1,02m3 armatura/element=242kg _x000D_
_x000D_
</t>
  </si>
  <si>
    <t>Projekt:1415P29 1415_prepust_P29</t>
  </si>
  <si>
    <t>1415PR29 1415_prepust_P29</t>
  </si>
  <si>
    <t>1415VGU_PRE29</t>
  </si>
  <si>
    <t xml:space="preserve">Opomba:
Montažni element notranjih dimenzij 200/200/100 (200) ( iz betona C25/30 XD1,XF2 ter armature B500B. masa na m'=44 kg_x000D_
beton/element=1,76m3 armatura/element=242kg _x000D_
_x000D_
</t>
  </si>
  <si>
    <t>Projekt:1415KOM Načrt komunalne kanalizacije</t>
  </si>
  <si>
    <t xml:space="preserve">Glavna cesta G2-112 Holmec - Poljana - Ravne - Dravograd, 1256 Ravne - Dravograd od km </t>
  </si>
  <si>
    <t>0+500 do km 3+500 in ureditev kolesarske poti od km 0+500 do km 2+040</t>
  </si>
  <si>
    <t>3/19 NAČRT PRESTAVITVE IN ZAŠČITE FEKALNE KANALIZACIJE</t>
  </si>
  <si>
    <t>Opomba:
Zakoličba:
glavnega kanala v dolžini L=1284 m,
hišnega priključka v dolžini L=63 m,
obstoječe kanalizacije v dolž. L=927 m</t>
  </si>
  <si>
    <t>Opomba:
Zakoličba revizijskih jaškov in hišnega priključka.
Rev. jaški: 41 kom
Hišni priključek: 1 kom</t>
  </si>
  <si>
    <t>S 1 2 421</t>
  </si>
  <si>
    <t>Porušitev in odstranitev kanalizacije iz cevi s premerom do 40 cm</t>
  </si>
  <si>
    <t>Opomba:
Porušitev in odstranitev kanalizacije iz cevi s premerom 40 cm. Vključno z nakladanjem in odvozom na trajno deponijo.</t>
  </si>
  <si>
    <t>S 1 2 422</t>
  </si>
  <si>
    <t>Porušitev in odstranitev kanalizacije iz cevi s premerom 41 do 80 cm</t>
  </si>
  <si>
    <t>Opomba:
Porušitev in odstranitev kanalizacije iz cevi s premerom 50 cm. Vključno z nakladanjem in odvozom na trajno deponijo.</t>
  </si>
  <si>
    <t>N 1 2 101</t>
  </si>
  <si>
    <t>Ureditev provizorijev za prehod preko jarkov v času gradnje, v skladu s predpisi iz varstva pri gradbenem delu.</t>
  </si>
  <si>
    <t>Opomba:
2x ploh (L=300cm, š=30cm, D=4,8cm)
2x deska (L=300cm, š=10cm, d=1,8cm)
8x tramič (L=120cm, š=4,8 x 4,8cm)</t>
  </si>
  <si>
    <t>S 2 1 384</t>
  </si>
  <si>
    <t>Izkop vezljive zemljine/zrnate kamnine - 3. kategorije za temelje, kanalske rove, prepuste, jaške in drenaže, širine 1,1 do 2,0 m in globine nad 4,0 m - strojno, planiranje dna ročno</t>
  </si>
  <si>
    <t>3.1 Globinsko odvodnjavanje - kanalizacija</t>
  </si>
  <si>
    <t>Opomba:
Posteljica=10cm+D/10, s komprimacijo do stopnje 97% SPP. Obodna togost SN 8. Hišni priključek.</t>
  </si>
  <si>
    <t>S 4 3 111</t>
  </si>
  <si>
    <t>Izdelava kanalizacije iz cevi iz polipropilena, vgrajenih na planumu izkopa, premera 15 cm, v globini do 1,0 m</t>
  </si>
  <si>
    <t>S 4 3 126</t>
  </si>
  <si>
    <t>Izdelava kanalizacije iz cevi iz polipropilena, vključno s podložno plastjo iz zmesi kamnitih zrn, premera 50 cm, v globini do 1,0 m</t>
  </si>
  <si>
    <t>S 4 3 532</t>
  </si>
  <si>
    <t xml:space="preserve">Doplačilo za izdelavo kanalizacije v globini nad 4 m s cevmi premera 31 do 60 cm </t>
  </si>
  <si>
    <t>S 4 3 291</t>
  </si>
  <si>
    <t>Obbetoniranje cevi za kanalizacijo s cementnim betonom C 16/20, po detajlu iz načrta, premera 15 cm</t>
  </si>
  <si>
    <t>Opomba:
obbetoniranje hišnega priključka</t>
  </si>
  <si>
    <t>Opomba:
Obbetoniranje cevi v območju križanja s prepusti.</t>
  </si>
  <si>
    <t>S 4 3 296</t>
  </si>
  <si>
    <t>Obbetoniranje cevi za kanalizacijo s cementnim betonom C 16/20, po detajlu iz načrta, premera 50 cm</t>
  </si>
  <si>
    <t>N 4 3 102</t>
  </si>
  <si>
    <t xml:space="preserve">Izvedba vseh potrebnih del pri izvedbi križanja predvidenega komunalnega kanala s predvidenim komunalnim vodom (meteorna kanalizacija) vključno s potrebnim zavarovanjem in ročnim izkopom. </t>
  </si>
  <si>
    <t>N 4 3 103</t>
  </si>
  <si>
    <t xml:space="preserve">Izvedba vseh potrebnih del pri izvedbi križanja predvidenega komunalnega kanala s predvidenim komunalnim vodom (vodovod) vključno s potrebnim zavarovanjem in ročnim izkopom. </t>
  </si>
  <si>
    <t>N 4 3 104</t>
  </si>
  <si>
    <t xml:space="preserve">Izvedba vseh potrebnih del pri izvedbi križanja predvidenega komunalnega kanala z obstoječim komunalnim vodom (vodovod) vključno s potrebnim zavarovanjem in ročnim izkopom. </t>
  </si>
  <si>
    <t>N 4 3 105</t>
  </si>
  <si>
    <t>Izvedba provizorijev s črpalko (Q&gt;5 l/s) in tlačnim vodom PEHD DN110mm, v času gradnje. Komplet.</t>
  </si>
  <si>
    <t>Opomba:
Jašek hišnega priključka.</t>
  </si>
  <si>
    <t>Opomba:
vključno z zamenjavo obstoječih jaškov, kjer je nadvišanje glede na novo niveleto ceste višje od 1,0 m: 5 kom</t>
  </si>
  <si>
    <t>Opomba:
7 kom rev. jaški globine 2,5-3,0m, 4 kom 3,0-3,5m, 2 kom 3,5-4,0m, 9 kom 4,0-4,5m, 1 kom 4,5-5,0m in 1 kom 5,0-5,5 m.</t>
  </si>
  <si>
    <t>N 4 4 101</t>
  </si>
  <si>
    <t>Izdelava nadvišanja obstojčega jaška na novo niveleto ceste z izvedbo novega LTŽ pokrova.</t>
  </si>
  <si>
    <t>Opomba:
4 pokrovov premera velikosti 600 mm in nosilnosti 250 kN in 9 pokrovov premera velikosti 600 mm in nosilnosti 400 kN.</t>
  </si>
  <si>
    <t>S 4 4 972</t>
  </si>
  <si>
    <t>Dobava in vgraditev pokrova iz duktilne litine z nosilnostjo 400 kN, krožnega prereza s premerom 600 mm</t>
  </si>
  <si>
    <t>Opomba:
S protihrupno tesnilno gumo in dvojnim simetričnim zaklepom, ventilacijske odprtine.</t>
  </si>
  <si>
    <t>1415; 1415-VOD</t>
  </si>
  <si>
    <t>Lokacija:</t>
  </si>
  <si>
    <t>Ravne - Dravograd</t>
  </si>
  <si>
    <t>Načrt vodovoda</t>
  </si>
  <si>
    <t>VOD-1</t>
  </si>
  <si>
    <t>Predračun z rekapitulacijo stroškov                                                                                                               VODOVOD                                                                                                                                                                                    VOD-1</t>
  </si>
  <si>
    <t>Opomba postavke</t>
  </si>
  <si>
    <t>SPLOŠNO</t>
  </si>
  <si>
    <t>Vse postavke vključujejo nabavo, transport ter ves potreben material, opremo in delo za izvedbo posamezne postavke.</t>
  </si>
  <si>
    <t>Vsi izkopi se obračunavajo po prostornini raščenega terena. Nasipi in zasipi se obračunavajo po prostornini utrjenega materiala do potrebne zbitosti. V ceni na enoto so upoštevani vsi stroški izkopa, nalaganja, prelaganja, začasnega deponiranja, prevozov in stroškov stalne oz. trajne deponije.</t>
  </si>
  <si>
    <t>Izkop in zasip ceste je zajet v cestnem delu načrta. Prav tako so zajeta vsa asfaltna dela v popisu ceste. Izkopi jarkov za vodovod so obračunani po obstoječem terenu. Zasip jarkov za vodovod je do nivelete ceste oz do nivelete obstoječega terena.</t>
  </si>
  <si>
    <t>1.1.1</t>
  </si>
  <si>
    <t xml:space="preserve">Zakoličba trase vodovoda, s strani pooblaščenega geodeta, z lesenimi količki 4 x 4 cm ter vpisano številko profila in stacionažo na leseni tablici, vključno z zavarovanjem s trikotnikom iz letev 2,5 x 2,5 cm na količkih. Izdelava zapisnika o zakoličbi vodovoda. </t>
  </si>
  <si>
    <t>1.1.2</t>
  </si>
  <si>
    <t>Postavitev ter zavarovanje prečnih profilov iz desk 2,5 x 5,0 cm x 20 cm, na dveh lesenih količkih 10 x 10 cm, na potrebni višini s potrebnimi označbami.</t>
  </si>
  <si>
    <t>1.1.3</t>
  </si>
  <si>
    <t>Ureditev provizorijev za prehod preko jarkov v času gradnje, v skladu s predpisi iz varstva pri gradbenem delu.
2x ploh (L=300cm, š=30cm, d=4,8cm)                                             2x deska (L=300cm, š=10cm, d=1,8cm)                                        8x tramič (L=120cm, š=4,8 x 4,8cm)                                                                          Opomba: Količina je ocenjena. Obračun po dejanskih stroških.</t>
  </si>
  <si>
    <t>1.2 Ostala dela</t>
  </si>
  <si>
    <t>1.2.1</t>
  </si>
  <si>
    <t>Rušitev in odvoz obstoječega vodovodnega voda na trajno deponijo vključno z izkopom, strojnim nakladanjem ter pridobitev evidenčnih listov odvečnega materiala.</t>
  </si>
  <si>
    <t>PE-HD DN 140 mm</t>
  </si>
  <si>
    <t>2.1</t>
  </si>
  <si>
    <t>Strojni izkopi za kanalske rove širine do 1,1 m in globine do 1,8 m oz po podatkih iz vzdolžnega profila, v zemljini 3. kategorije, vključno z začasnim odlaganjem izkopane zemljine ob robu jarka.</t>
  </si>
  <si>
    <t>2.2</t>
  </si>
  <si>
    <t>Strojni izkopi za kanalske rove širine do 1,1 m in globine do 1,8 m oz po podatkih iz vzdolžnega profila, v zemljini 4. kategorije, vključno z začasnim odlaganjem izkopane zemljine ob robu jarka.</t>
  </si>
  <si>
    <t>2.3</t>
  </si>
  <si>
    <t>Strojni izkopi za kanalske rove širine do 1,1 m in globine do 1,8 m oz po podatkih iz vzdolžnega profila, v zemljini 5. kategorije, vključno z začasnim odlaganjem izkopane zemljine ob robu jarka.</t>
  </si>
  <si>
    <t>2.4</t>
  </si>
  <si>
    <t>Ročni izkopi za kanalske rove širine do 1,1 m in globine do 1,8 m oz po podatkih iz vzdolžnega profila, v zemljini 3. kategorije, vključno z začasnim odlaganjem izkopane zemljine ob robu jarka.</t>
  </si>
  <si>
    <t>2.5</t>
  </si>
  <si>
    <t>Planum naravnih temeljnih tal v težki zemljini, ročno planiranje in strojno utrjevanje dna gradbene jame v točnosti +- 3cm.</t>
  </si>
  <si>
    <t>2.6</t>
  </si>
  <si>
    <t>Dobava in vgraditev peščenega materiala granulacije 0 do 4 mm za peščeno ležišče cevi (POSTELJICA) s sprotno višinsko kontrolo do predpisane kote dna cevi (10cm + D/10) z komprimacijo do stopnje 97% SPP, vključno z nabavo in transportom materiala.</t>
  </si>
  <si>
    <t>2.7</t>
  </si>
  <si>
    <t>Dobava in vgraditev peščenega materiala granulacije 0 do 8 mm s komprimacijo, v coni cevovoda v debelini 30 cm nad temenom, s komprimacijo v plasteh po 20 cm, zbitost 95% po proctorju, vključno z nabavo in transportom materiala.</t>
  </si>
  <si>
    <t>2.8</t>
  </si>
  <si>
    <t xml:space="preserve">Zasipanje kanala izven cone cevovoda iz naravno pridobljenega prodno peščenega nasipnega materiala v plasteh d=20 cm in komprimacijo do stopnje 95% po proctorju, vključno z nabavo in transportom materiala. Zasip do globine 90 cm pred predvidenim asfaltom (v cesti). </t>
  </si>
  <si>
    <t>Vsa cestna dela in material ceste so zajeta v načrtu ceste.</t>
  </si>
  <si>
    <t>2.9</t>
  </si>
  <si>
    <t>Črpanje vode v času gradnje. Ocenjeno število ur. Obračun po dejanskih količinah.</t>
  </si>
  <si>
    <t>Odvoz težke zemljine iz izkopa na trajno deponijo z razprostiranjem. Pridobivanje evidenčnih listov odvečnega materiala.</t>
  </si>
  <si>
    <t>V kolikor se ugotovi na licu mesta ustreznost izkopanega materiala se količina odvoza ustrezno zmanjša.</t>
  </si>
  <si>
    <t>Postavitev drogov z oznakami zasunov. Drog je iz jeklenih cevi fi 2" višine 2 m (temeljen v bet. bloku 40/40/80 cm iz C12/15). Drog mora biti antikorozijsko zaščiten.</t>
  </si>
  <si>
    <t>2.12</t>
  </si>
  <si>
    <t>Dobava in polaganje PVC opozorilnega traku z napisom POZOR VODOVOD.</t>
  </si>
  <si>
    <t>2.13</t>
  </si>
  <si>
    <t>Podbetoniranje LTŽ kap</t>
  </si>
  <si>
    <t>kpl</t>
  </si>
  <si>
    <t>3 STROJNI DEL</t>
  </si>
  <si>
    <t>STROJNI DEL SKUPAJ:</t>
  </si>
  <si>
    <t>3.1</t>
  </si>
  <si>
    <t>Dobava, transport raznos in montaža PE cevi granulacije PE 100, izdelanih v skladu z EN 12201</t>
  </si>
  <si>
    <t xml:space="preserve">PE100 d140 mm, SDR 11, NP 16 bar (140x12,7mm) </t>
  </si>
  <si>
    <t xml:space="preserve">PE100 d250 mm, SDR 11, NP 16 bar (250x22,7mm) </t>
  </si>
  <si>
    <t>zaščitna cev</t>
  </si>
  <si>
    <t>3.2</t>
  </si>
  <si>
    <t xml:space="preserve">Dobava, transport raznos in montaža toplotno izolirane PE cevi granulacije PE 100, izdelanih v skladu z EN 12201. Toplotno izolirana cev je sestaljena iz cevi PE d250 vgrajeno v cev PE d355. Vmesni prostor se zapolni s toplotno izolacijo (poliuretantska pena min gostote 60kg/m3 oz enakovredno, toplotna prevodnost pri 50°C &lt;0,028W/mK). V kompletu z PE rokavi za termoizoliranje spojev, ter termoizolacija spojevVmesni prostor je zapolnjen s </t>
  </si>
  <si>
    <t xml:space="preserve">Toplotno izolirana cev PE d250 / d355 mm, SDR 11, NP 16 bar </t>
  </si>
  <si>
    <t>toplotno izolirana zaščitna cev</t>
  </si>
  <si>
    <t>3.3</t>
  </si>
  <si>
    <t>Nabava, dobava, vgradnja elektrofuzijskih spojnih in fazonskih kosov, izdelanih v skladu z EN 12201 in DIN 8074/75, vključno z izvedbo EF spajanja</t>
  </si>
  <si>
    <t>Obojka DN140, PE100, SDR11</t>
  </si>
  <si>
    <t>končnik s prirobnico d140/DN150, PE100, SDR11</t>
  </si>
  <si>
    <t>T-kos reducirni  DN140 / DN90, PE100, SDR11</t>
  </si>
  <si>
    <t>končnik s prirobnico DN90, PE100, SDR11</t>
  </si>
  <si>
    <t>3.4</t>
  </si>
  <si>
    <t>Dobava, transport, raznos in montaža LŽ armatur, vključno s tesnilnim materialom (prirobnična tesnila s profilom in jeklenim obročom), vgradnimi garniturami, nerjavnimi vijaki in  cestnimi kapami. Zunanja in notranja zaščita z epoksi barvo min 70μm), NP 16 bar.</t>
  </si>
  <si>
    <t>Avtomatski zračnik za podzemno vgradnjo (sesalno-izpustni) DN80</t>
  </si>
  <si>
    <t>Prilagojeno terenu in v kompletu z LTŽ cestno kapo</t>
  </si>
  <si>
    <t>3.5</t>
  </si>
  <si>
    <t>Dobava, vgradnja spojk vključno z vsem potrebnim spojnim, tesnilnim in pritrdilnim nerjavečim materialom iz Ductila, ISO 3221</t>
  </si>
  <si>
    <t>Spojka univerzalna DN 150 (enojna)</t>
  </si>
  <si>
    <t>3.6</t>
  </si>
  <si>
    <t>Vgradnja delovne vodovodne cevi v zaščitno cev.  Vključno z vsemi potrebnimi PVC drsnimi vodili in čelnimi manšetami.</t>
  </si>
  <si>
    <t>3.7</t>
  </si>
  <si>
    <t>Izvedba začasne prevezave vodovoda, za čas gradnje. Vodovodna povezava mora ostati v funkciji ves čas gradnje, z izjemo krajših prekinitev ob izvedbi prevezav. V kopmpletu s cevjo, PE fazonskimi kosi in spojnim materialom. Prevezava se izvaja kampadno (ocena dolžine prezave vodovoda je 50m na kampado)</t>
  </si>
  <si>
    <t>Prevezavo izvaja upravljalec vodovoda</t>
  </si>
  <si>
    <t>PE100 DN 140, SDR 11</t>
  </si>
  <si>
    <t>Začasna prevezava vodovoda</t>
  </si>
  <si>
    <t>3.8</t>
  </si>
  <si>
    <t>Dvakratni prerez obstoječega cevovoda z izvedbo navezave. Vključno z zapiranjem in praznjenjem obstoječega omrežja, priklop in ponovno polnjenje omrežja po prevezavi z upoštevanjem navodil upravljavca sistema.                     Upoštevati objave o ispadu oskrbe.</t>
  </si>
  <si>
    <t>PE DN 140</t>
  </si>
  <si>
    <t>3.9</t>
  </si>
  <si>
    <t xml:space="preserve">Izvedba vseh potrebnih del pri izvedbi križanja komunalnega kanala kanalizacijo. </t>
  </si>
  <si>
    <t>Meteorna kanalizacija</t>
  </si>
  <si>
    <t>3.10</t>
  </si>
  <si>
    <t xml:space="preserve">Izvedba vseh potrebnih del pri izvedbi križanja komunalnega kanala z obstoječim komunalnim vodom vključno z potrebnim zavarovanjem. </t>
  </si>
  <si>
    <t>Ostali komunalni vodi</t>
  </si>
  <si>
    <t>4.1</t>
  </si>
  <si>
    <t>ura</t>
  </si>
  <si>
    <t>4.2</t>
  </si>
  <si>
    <t>Nadzor upravljavca vodovoda</t>
  </si>
  <si>
    <t>4.4</t>
  </si>
  <si>
    <t xml:space="preserve">Ispiranje cevovoda </t>
  </si>
  <si>
    <t>4.5</t>
  </si>
  <si>
    <t>Tlačni preizkus cevovoda v skladu z navodili standarda      EN 805, s kontrolo nadzornega organa</t>
  </si>
  <si>
    <t>4.6</t>
  </si>
  <si>
    <t>Analiza vzorca pitne vode s strani pooblaščene organizacije</t>
  </si>
  <si>
    <t>4.7</t>
  </si>
  <si>
    <t xml:space="preserve">Zakoličba obstoječega vodovoda s strani upravljavca </t>
  </si>
  <si>
    <t>VOD-2</t>
  </si>
  <si>
    <t>Predračun z rekapitulacijo stroškov                                                                                                               VODOVOD                                                                                                                                                                                    VOD-2</t>
  </si>
  <si>
    <t>Vgradnja zaščitne termoizolirane cevi v naklonski beton prepusta.</t>
  </si>
  <si>
    <t>2.14</t>
  </si>
  <si>
    <t>Podbetoniranje LTŽ kap in N kosov</t>
  </si>
  <si>
    <t>30_</t>
  </si>
  <si>
    <t>Koleno 45° DN140, PE100, SDR11</t>
  </si>
  <si>
    <t>FF DN80/500</t>
  </si>
  <si>
    <t>N DN80</t>
  </si>
  <si>
    <t>EV DN 80</t>
  </si>
  <si>
    <t>Z vgradno garnituro, prilagojeno terenu in LTŽ cestno kapo</t>
  </si>
  <si>
    <t>PH DN 80</t>
  </si>
  <si>
    <t>Prilagojeno terenu in v kompletu z ovalno LTŽ cestno kapo</t>
  </si>
  <si>
    <t xml:space="preserve">Izvedba začasne prevezave vodovoda, za čas gradnje. Vodovodna povezava mora ostati v funkciji ves čas gradnje, z izjemo krajših prekinitev ob izvedbi prevezav. V kopmpletu s cevjo, PE fazonskimi kosi in spojnim materialom. Prevezava se izvaja kampadno </t>
  </si>
  <si>
    <t>Izvedba vseh potrebnih del pri izvedbi križanja komunalnega kanala kanalizacijo.</t>
  </si>
  <si>
    <t>Meteorna kanalizacija in prepust</t>
  </si>
  <si>
    <t>3.11</t>
  </si>
  <si>
    <t>VOD-3</t>
  </si>
  <si>
    <t>Predračun z rekapitulacijo stroškov                                                                                                               VODOVOD                                                                                                                                                                                    VOD-3</t>
  </si>
  <si>
    <t>Upoštevana je tudi posteljica vodovoda na območju predvidenih nadvišanj ceste</t>
  </si>
  <si>
    <t>Upoštevan je tudi obsip vodovoda na območju predvidenih nadvišanj ceste</t>
  </si>
  <si>
    <t xml:space="preserve">Zasipanje kanala izven cone cevovoda iz naravno pridobljenega prodno peščenega nasipnega materiala v plasteh d=20 cm in komprimacijo do stopnje 95% po proctorju, vključno z nabavo in transportom materiala. </t>
  </si>
  <si>
    <t>Do nivelete obstoječega terena. Vsa cestna dela, nadvišanje ceste in material ceste so zajeta v načrtu ceste.</t>
  </si>
  <si>
    <t>2.15</t>
  </si>
  <si>
    <t>Obbetoniranje zaščitnih cevi</t>
  </si>
  <si>
    <t>12 m cevi</t>
  </si>
  <si>
    <t>zaščitna cev:
- 40 kos x 4m
- 1 kos x 6m
- 1 kos x 7m
- 1 kos x 12m
- 1 kos x 19 m
- 1 kos x 20 m</t>
  </si>
  <si>
    <t xml:space="preserve">toplotno izolirana zaščitna cev
</t>
  </si>
  <si>
    <t>Obojka DN250, PE100, SDR11</t>
  </si>
  <si>
    <t>Koleno 30° DN140, PE100, SDR11</t>
  </si>
  <si>
    <t>FF DN80/1000</t>
  </si>
  <si>
    <t>Vgradna garnitura podzemne armature in LTŽ cestna kapa obstoječega podzemnega zasuna ali PH</t>
  </si>
  <si>
    <t>Prilagoditi novi niveleti terena. Ocena, velja za celotno rekonstrukcijo ceste, pri obstoječem vodovodu, ki se ohrani.</t>
  </si>
  <si>
    <t>NH DN 80</t>
  </si>
  <si>
    <t>Lomna izvedba</t>
  </si>
  <si>
    <t>Začasna prevezava vodovoda.</t>
  </si>
  <si>
    <t>Fekalna kanalizacija</t>
  </si>
  <si>
    <t>Prepust</t>
  </si>
  <si>
    <t>VOD-4</t>
  </si>
  <si>
    <t>Predračun z rekapitulacijo stroškov                                                                                                               VODOVOD                                                                                                                                                                                    VOD-4</t>
  </si>
  <si>
    <t xml:space="preserve">zaščitna cev:
- 12 kos x 4m
</t>
  </si>
  <si>
    <t>VOD-5</t>
  </si>
  <si>
    <t>Predračun z rekapitulacijo stroškov                                                                                                               VODOVOD                                                                                                                                                                                    VOD-5</t>
  </si>
  <si>
    <t>PROJEKTANSKI POPIS S PREDIZMERO IN OCENO STROŠKOV</t>
  </si>
  <si>
    <t>Projekt št.:</t>
  </si>
  <si>
    <t>1415</t>
  </si>
  <si>
    <t>Cesta:</t>
  </si>
  <si>
    <t>Glavna cesta G2-112 Holmec - Poljana - Ravne - Dravograd</t>
  </si>
  <si>
    <t>1256 Ravne - Dravograd od km 0+500 do km 3+500 in ureditev kolesarske poti od km 0+500 do km 2+040</t>
  </si>
  <si>
    <t>št. načrta:</t>
  </si>
  <si>
    <t>1415-CRA</t>
  </si>
  <si>
    <t>Načrt  cestne razsvetljave in NN priključka za cestno razsvetljavo</t>
  </si>
  <si>
    <t>1 GRADBENA DELA (javna razsvetljava)</t>
  </si>
  <si>
    <t>GRADBENA SKUPAJ:</t>
  </si>
  <si>
    <t xml:space="preserve">1.1 Pripravljalna dela </t>
  </si>
  <si>
    <t>01</t>
  </si>
  <si>
    <t xml:space="preserve">Priprava del in materiala </t>
  </si>
  <si>
    <t>02</t>
  </si>
  <si>
    <t>Zakoličba obstoječih komunalnih vodov</t>
  </si>
  <si>
    <t>1.2 Gradbena dela</t>
  </si>
  <si>
    <t>Dobava in vgradnja rebrastih cevi za izdelavo kabelske kanalizacije, 1x ɸ110 mm,  na globini 0.1m (vrh zgornjega roba cevi), izkop v zemljišču I. do III. ktg., dobava peska (granul. 3-7 mm) in zaščita cevi s peskom v sloju 10 cm nad cevmi, zasip kanala z utrditvijo v slojih po 20-25 cm, dobava in položitev ozemljitvenega traku Rf 30x3,5mm, dobava in položitev opozorilnega nemetaliziranega traku, nakladanje in odvoz odvečnega materiala ter stroški začasne in končne deponije, čiščenje trase, brez dobave cevi</t>
  </si>
  <si>
    <t>Dobava in vgraditev predfabriciranega kabelskega jaška iz cementnobetonske cevi krožnega prereza, cev fi 0,6 m / l=1,0 m na podložni beton 0,10 m, komplet priprava za vgraditev litoželeznega pokrova 500x500 mm 40t  napis "Elektrika", komplet z ureditvijo</t>
  </si>
  <si>
    <t>03</t>
  </si>
  <si>
    <t>Dobava in vgraditev litoželeznega pokrova kabelskega jaška za točkovno obremenitev 400 kN, dimenzije pokrova 0,5x0,5m</t>
  </si>
  <si>
    <t>04</t>
  </si>
  <si>
    <t>Betonski montažni temelj za kandelaber 9m, dim. 0,8x0,8x1,5m, z delavniško dokumentacijo za AB temelj in statičnim izračunom, nad. višina do 800m, 3. vetrovna cona, dobava, izkop in postavitev</t>
  </si>
  <si>
    <t>05</t>
  </si>
  <si>
    <t>Zaščita kabelske kanalizacije pri prečkanju povoznih površin - dobava betona in obbetoniranje cevi z betonom 
C 16/20 -  0,1m3/m1</t>
  </si>
  <si>
    <t>2 MONTAŽNA DELA (javna razsvetljava)</t>
  </si>
  <si>
    <t>MONTAŽNA DELA SKUPAJ:</t>
  </si>
  <si>
    <t>2.1 Montažna dela</t>
  </si>
  <si>
    <t>Dobava in montaža drogov cestne razsvetljave v skladu s standardom EN40, lomljivi v skladu s standardom EN 12767:2019, 100-HE-E-S-NS-MD-NR, z nastavkom fi60, h=9,0 m z nastavkom ɸ60 mm za direktni natik cestnih svetilk, komplet s sidrno ploščo in priključnico s sponkami in varovalnim elementom 6A, kot npr. ZIP pole</t>
  </si>
  <si>
    <t>tip A, Dobava, montaža in priklop cestne svetilke za kandelaber, primarno usmerjanje svetlobe leča, primarni svetlobnotehnični pokrov: pokrov, prozoren material, porazdelitev svetilnosti: ST1.0a, izstop svetlobe: direktno sevajoče, primarna svetlobna karakteristika: asimetrično, način montaže: nastavek, nastavek, LED nazivni svetlobni tok: 3.115 lm, barva svetlobe: 730, barvna temperatura: 3000K, življenjska doba 100.000h L85/B10, predstikalna naprava: EVG Plus, upravljanje: redukcija moči, digitalni komunikacijski vmesnik, nadzor in zagotavljanje konstantnega svetlobnega toka, časovno-odvisno upravljanje svetlobnega toka, fleksibilno parametriranje svetlobnega toka, priklop na omrežje: 220..240V, AC, 50/60Hz, začetek obratovalne 37 dobe:  W, konec obratovalne dobe: 38 W, redukcija: 16 W, ohišje svetilke, material: aluminij tlačno ulito, prašno premazano, v Siteco® kovinsko sivi barvi (DB 702S), dolžina: 408 mm, širina: 216 mm, višina: 120mm, nastavek: 42/60/76mm (direktni natik) in 42/60mm (pritrditev s strani), zaščitna stopnja (celota): IP66, zaščitni razred (celota): zaščitni razred II (RII - zaščitno izoliranje), certifikacijski znak: CE, ENEC, VDE, odpornost na udarce: IK08, kot npr. Siteco 5XG11D1B108A</t>
  </si>
  <si>
    <t>tip B, Dobava, montaža in priklop cestne svetilke za kandelaber, primarno usmerjanje svetlobe
leča, material: PMMA, primarni svetlobnotehnični pokrov: pokrov, material:varnostno kaljeno steklo (ESG), prozoren material, porazdelitev svetilnosti:ST1.0a, izstop svetlobe: direktno sevajoče, primarna svetlobna karakteristika: asimetrično, način montaže: nastavek, nastavek, LED High Power LED,nazivni svetlobni tok: 7.370 lm, barva svetlobe: 830, barvna temperatura:3000K, življenjska doba 100.000 h L96 B10,  predstikalna naprava: EVG Plus, upravljanje: fleksibilno parametriranje svetlobnega toka, časovno-odvisno upravljanje svetlobnega toka, nadzor in zagotavljanje konstantnega svetlobnega toka, digitalni komunikacijski vmesnik, redukcija moči, termična zaščita, elektronska redukcija moči, priklop na omrežje: 220..240V, AC, 50/60Hz, začetek obratovalne dobe: 65 W, konec obratovalne dobe: 68 W, redukcija: 31 W, ohišje svetilke, material: aluminij tlačno ulito, prašno premazano, v Siteco® kovinsko sivi barvi (DB 702S), zaščitna stopnja (celota): IP66, zaščitni razred (celota): zaščitni razred II (RII - zaščitno izoliranje), certifikacijski znak: CE, ENEC, VDE, odpornost na udarce: IK09, dopustna okoliška temperatura za zunanja območja uporabe: -35..+50°C, kot npr Siteco 5XG21H1B308D</t>
  </si>
  <si>
    <t>5</t>
  </si>
  <si>
    <t>Dobava in uvlačenje kabla NAYY-J- 5x16mm2 v cevi ɸ110 mm</t>
  </si>
  <si>
    <t>Dobava I.C., fi 110mm</t>
  </si>
  <si>
    <t>06</t>
  </si>
  <si>
    <t>R-JR - Dobava in montraža poliesterskega električnega stikalnega bloka s podstavkom, KO-JR, dimenzije 1080x590x320mm z podstavkom (kot: npr.:Kosič d.o.o.), opremljenega z ustrezno varovalno, zaščitno in merilno opremo po enopolni shemi 
- 1 kos PEN zbiralnica,
-1 kos grebenasto stikalo 63A, 3p
-1 kos grebenasto stikalo 0-1-2, 10A
-1 kos Kontaktor KLN 63-11 230V
-4 kos varovalke PK100/1 16A
-1 kos varovalke PK100/1 10A
-1 kos nočno stikalo (luxomat) 
- 1 × ožičenje omare
- 10 m kabel Licy 2×0,5 mm2 za foto senzor                - 1 kpl končno stikalo za vklop svetilke, svetilka v omari, vtičnica 230V/16A v omari
- drobni in vezni material</t>
  </si>
  <si>
    <t>KPL</t>
  </si>
  <si>
    <t>07</t>
  </si>
  <si>
    <t>Izdelava priključka ozemljitve na drog ali kovinsko ograjo z  FeZn 25x4 mm (l=1,5 m), kmplet s spojnim materialom</t>
  </si>
  <si>
    <t>08</t>
  </si>
  <si>
    <t>Izdelava kabelskih končnikov in priključitev kablov v drogu</t>
  </si>
  <si>
    <t>09</t>
  </si>
  <si>
    <t>Instalacija (ožičenje)  kandelabrov  in sicer od priključne omarice v kandelabru do same svetilke s kablom NYY-J 5x1,5 mm2, l=10m, kompletno z priključnim setom.</t>
  </si>
  <si>
    <t>10</t>
  </si>
  <si>
    <t>Dobava križnih sponk 60x60 in izdelava križnih stikov z antikorozijsko zaščito</t>
  </si>
  <si>
    <t>11</t>
  </si>
  <si>
    <t>Označevanje drogov in odjemnih mest</t>
  </si>
  <si>
    <t>3 OSTALE STORITVE (javna razsvetljava)</t>
  </si>
  <si>
    <t>OSTALE STORITVE SKUPAJ:</t>
  </si>
  <si>
    <t>Meritve kablovoda</t>
  </si>
  <si>
    <t>Svetlobnotehnične meritve za verifikacijo izpolnjevanja projektno določenih parametrov</t>
  </si>
  <si>
    <t xml:space="preserve">REKAPITULACIJA </t>
  </si>
  <si>
    <t>Javna razsvetljava</t>
  </si>
  <si>
    <t>1 GRADBENA DELA (NN priključek)</t>
  </si>
  <si>
    <t>1.1 Pripravljalna dela</t>
  </si>
  <si>
    <t>Priprava del in materiala</t>
  </si>
  <si>
    <t>Vgradnja rebrastih cevi za izdelavo kabelske kanalizacije, 1x ɸ110 mm,  na globini 0.8m (vrh zgornjega roba cevi), izkop v zemljišču I. do III. ktg., dobava peska (granul. 3-7 mm) in zaščita cevi vljučno z dobavo peska - v sloju 10 cm nad cevmi, zasip kanala z utrditvijo v slojih po 20-25 cm, dobava in položitev ozemljitvenega traku FeZn 25x4mm, dobava in položitev opozorilnega nemetaliziranega traku, nakladanje in odvoz odvečnega materiala ter stroški začasne in končne deponije, čiščenje trase, brez dobave cevi</t>
  </si>
  <si>
    <t>Ročni izkop in zasip z utrjevanjem in planiranjem: na mestih križanj z ostalimi komunalnimi vodi, izkopu jame za prostostoječo omarico in jame pri prehodu kabelske trase v obstoječo NN razdelilno omaro</t>
  </si>
  <si>
    <r>
      <t>m</t>
    </r>
    <r>
      <rPr>
        <vertAlign val="superscript"/>
        <sz val="10"/>
        <rFont val="Calibri"/>
        <family val="2"/>
        <charset val="238"/>
      </rPr>
      <t>3</t>
    </r>
  </si>
  <si>
    <t>2 MONTAŽNA DELA (NN priključek)</t>
  </si>
  <si>
    <t>Dobava kabla NAYY-J 4x35 +1,5mm2 in uvlečenje v cevi fi 110mm</t>
  </si>
  <si>
    <t>Priključek kabla s štirimi vodniki na NN izvod v NN razdelilnem polju obstoječe NN razdelilne omare TP in v PMO, vključno z izdelavo kabelske glave za kabel 4x70mm2, kabelskimi čevlji Al 4 x 35mm2</t>
  </si>
  <si>
    <t>Dobava in montaža priključno merilne omare:</t>
  </si>
  <si>
    <t xml:space="preserve">.-Priključna PVC prostostoječa merilna omarica, z merilnim poljem, dovodnim poljem, podstavkom za montažo v zemljo, ločena vrata za merilno polje in ločena vrata za dovodno polje, z ključavnico distribucijskega operaterja, komplet dobava in montaža in postavitev, dim (š x v x gl): 310 x (1000+940) x 200mm, kot npr.: Prebilplast  tip PMO1-PO1 PS - 1OKNO + POD.300, PROSTOSTOJEČA, TRITOČKOVNO ZAPIRANJE </t>
  </si>
  <si>
    <t>.-direktni enofazni števec delovne energije Landis&amp;Gyr, 1x230V, 5-85A,(v skladu s soglasjem za prikjučitev)</t>
  </si>
  <si>
    <t>.-horizontalni varovalčni ločilnik PK100, 3-polni, z možnostjo plombiranja, kpl z vložkom 1x20A,</t>
  </si>
  <si>
    <t>.-tipka za montažo na vrata merilne omarice za napetostni nivo min. 300V in zaščito IP67</t>
  </si>
  <si>
    <t>.-prenapetostni odvodnik, razred 1, Un=320V, Iimp=12,5kA, In=25kA,1p, za TN sistem</t>
  </si>
  <si>
    <t>.glavnikasta zbiralka za prenapetostno zaščito</t>
  </si>
  <si>
    <t>.-sponke, N, PE letev</t>
  </si>
  <si>
    <t>.-montaža in ožičenje vključno z drobnim in veznim materialom</t>
  </si>
  <si>
    <t>3 OSTALE STORITVE  (NN priključek)</t>
  </si>
  <si>
    <t>Izvedba meritev položenega kabla  ter izdaja merilnega protokola.</t>
  </si>
  <si>
    <t>Izvedba priklopa na el. omrežje vključno s plačilom omrežnine za priključno moč na osnovi sklenjene tripartitne pogodbe (distributer el. energije/investitor /izvajalaec oz. plačnik omrežnine), 1x20A</t>
  </si>
  <si>
    <t>Storitve raznih komunalnih in drugih organizacij</t>
  </si>
  <si>
    <t>Tehnični nadzor Elektro Celje - predvideno</t>
  </si>
  <si>
    <t>Priprava in organizacija gradbišča</t>
  </si>
  <si>
    <t>NN priključek</t>
  </si>
  <si>
    <t>1415-TKO/CTV</t>
  </si>
  <si>
    <t>Načrt prestavitve in zaščite TK in CATV vodov</t>
  </si>
  <si>
    <t>A</t>
  </si>
  <si>
    <t>TK VODI</t>
  </si>
  <si>
    <t>Št.</t>
  </si>
  <si>
    <t>EM</t>
  </si>
  <si>
    <t>Cena</t>
  </si>
  <si>
    <t>Znesek (EUR)</t>
  </si>
  <si>
    <t>GRADBENA DELA</t>
  </si>
  <si>
    <t>Trasiranje nove trase zemeljskega kabla ali kabelske kanalizacije</t>
  </si>
  <si>
    <t xml:space="preserve">KM </t>
  </si>
  <si>
    <t>Zakoličba obstoječe trase TK zemeljskega kabla ali TK kabelske kanalizacije</t>
  </si>
  <si>
    <t>3</t>
  </si>
  <si>
    <t>Izdelava cevne kabelske kanalizacije 2 x PE cevjo 2 x 50 mm. Izkop jarka, polaganje cevi na 10 cm sloj peska (granul. 3-7 mm) zasip cevi s peskom do višine 10cm nad temenom cevi, polaganje opozorilnega traku, nadaljni zasip z izkopanim materialom, utrjevanje z vibracijsko ploščo (žabico) v slojih 20 do 25 cm, odvoz odvečnega materiala v deponijo in ureditev trase zemljišče 4. ktg globine 0,8m (brez dobave cevi)</t>
  </si>
  <si>
    <t>M</t>
  </si>
  <si>
    <t>Izdelava cevne kabelske kanalizacije 3 x PE cevjo 2 x 50 mm. Izkop jarka, polaganje cevi na 10 cm sloj peska (granul. 3-7 mm) zasip cevi s peskom do višine 10cm nad temenom cevi, polaganje opozorilnega traku, nadaljni zasip z izkopanim materialom, utrjevanje z vibracijsko ploščo (žabico) v slojih 20 do 25 cm, odvoz odvečnega materiala v deponijo in ureditev trase zemljišče 4. ktg globine 0,8m (trasa za TK in KRS) (brez dobave cevi)</t>
  </si>
  <si>
    <t>4</t>
  </si>
  <si>
    <t>Izdelava cevne kabelske kanalizacije 4 x PE cevjo 2 x 50 mm + 1 x PVC 110mm. Izkop jarka, polaganje cevi na 10 cm sloj peska (granul. 3-7 mm) zasip cevi s peskom do višine 10cm nad temenom cevi, polaganje opozorilnega traku, nadaljni zasip z izkopanim materialom, utrjevanje z vibracijsko ploščo (žabico) v slojih 20 do 25 cm, odvoz odvečnega materiala v deponijo in ureditev trase zemljišče 4. ktg globine 0,8m (brez dobave cevi) (zajeta tudi izdelava trasa za KRS vode, brez cevi)</t>
  </si>
  <si>
    <t>Izdelava cevne kabelske kanalizacije 3 x PE cevjo 2 x 50 mm + 2 x PVC 110mm. Izkop jarka, polaganje cevi na 10 cm sloj peska (granul. 3-7 mm) zasip cevi s peskom do višine 10cm nad temenom cevi, polaganje opozorilnega traku, nadaljni zasip z izkopanim materialom, utrjevanje z vibracijsko ploščo (žabico) v slojih 20 do 25 cm, odvoz odvečnega materiala v deponijo in ureditev trase zemljišče 4. ktg globine 0,8m (brez dobave cevi)</t>
  </si>
  <si>
    <t>6</t>
  </si>
  <si>
    <t>Izdelava cevne kabelske kanalizacije 2 x PE cevjo 2 x 50 mm + 1 x PVC 110mm. Izkop jarka, polaganje cevi na 10 cm sloj peska (granul. 3-7 mm) zasip cevi s peskom do višine 10cm nad temenom cevi, polaganje opozorilnega traku, nadaljni zasip z izkopanim materialom, utrjevanje z vibracijsko ploščo (žabico) v slojih 20 do 25 cm, odvoz odvečnega materiala v deponijo in ureditev trase zemljišče 4. ktg globine 0,8m (brez dobave cevi)</t>
  </si>
  <si>
    <t>Izdelava cevne kabelske kanalizacije 1 x PE cevjo 2 x 50 mm + 1 x PVC 110mm. Izkop jarka, polaganje cevi na 10 cm sloj peska (granul. 3-7 mm) zasip cevi s peskom do višine 10cm nad temenom cevi, polaganje opozorilnega traku, nadaljni zasip z izkopanim materialom, utrjevanje z vibracijsko ploščo (žabico) v slojih 20 do 25 cm, odvoz odvečnega materiala v deponijo in ureditev trase zemljišče 4. ktg globine 0,8m (trasa za TK in KRS pod voziščem), (brez dobave cevi)</t>
  </si>
  <si>
    <t>7</t>
  </si>
  <si>
    <t>Izdelava cevne kabelske kanalizacije 2 x PVC 110mm. Izkop jarka, polaganje cevi na 10 cm sloj peska (granul. 3-7 mm) zasip cevi s peskom do višine 10cm nad temenom cevi, polaganje opozorilnega traku, nadaljni zasip z izkopanim materialom, utrjevanje z vibracijsko ploščo (žabico) v slojih 20 do 25 cm, odvoz odvečnega materiala v deponijo in ureditev trase zemljišče 4. ktg globine 0,8m (brez dobave cevi)</t>
  </si>
  <si>
    <t>8</t>
  </si>
  <si>
    <t>Izdelava cevne kabelske kanalizacije 1 x PVC 110mm. Izkop jarka, polaganje cevi na 10 cm sloj peska (granul. 3-7 mm) zasip cevi s peskom do višine 10cm nad temenom cevi, polaganje opozorilnega traku, nadaljni zasip z izkopanim materialom, utrjevanje z vibracijsko ploščo (žabico) v slojih 20 do 25 cm, odvoz odvečnega materiala v deponijo in ureditev trase zemljišče 4. ktg globine 0,8m (brez dobave cevi)</t>
  </si>
  <si>
    <t>9</t>
  </si>
  <si>
    <t>Vgrajevanje gotovega betona C16/20 za obbetoniranje kabelske kanalizacije pod cestiščem, 0,08m3/tm</t>
  </si>
  <si>
    <t>Dobava in montaža kabelskega jaška AB, notr. dim.: Ø1m, gl.=1m,  izkop v zemljišču III. do V. ktg., betoniranje dna jaška z betonom, montaža LŽ pokrova in obbetoniranje , izdelava vseh potrebnih uvodov,  nakladanje in odvoz odvečnega materiala ter stroški začasne in končne deponije, ometavanje in finalna obdelava jaška, komplet z statičnim izračunom AB jaška in delavniško dokumentacijo,  čiščenje okolice, komplet z dobavo LŽ pokrova, 0,6x0,6m, 400kN, komplet z oznako upravljalca na pokrovu.</t>
  </si>
  <si>
    <t>Ročni izkop kabelskega jarka globine 1,2m in širine 0,3m, nad obstoječo traso kabla. Zasip s presejanim izkopanim materialom, utrjevanje z vibracijsko ploščo (žabico) v slojih 20 do 25cm, odvoz odvečnega materiala in ureditev trase - zemljišče IV.ktg., komplet z začasno odstranitvijo kablov 2 x optični kabel 48 vlaken in 144 vlaken in kabel 1 x TD10 16x4x0,9, komplet z dodatnim strojnim izkopom v globino 1m in ponovno namestitvijo kablov ter zasipom kabelske trase</t>
  </si>
  <si>
    <t xml:space="preserve">M </t>
  </si>
  <si>
    <t>2</t>
  </si>
  <si>
    <t>MONTAŽNA DELA</t>
  </si>
  <si>
    <t>1</t>
  </si>
  <si>
    <t>Dobava cevi PVC 110mm</t>
  </si>
  <si>
    <t>Dobava cevi PE 2 x 50mm</t>
  </si>
  <si>
    <t>Dobava in polaganje zemeljskega kabla TK59 20x4x0,8</t>
  </si>
  <si>
    <t>Dobava in polaganje zemeljskega kabla TK59 10x4x0,8</t>
  </si>
  <si>
    <t>Dobava in polaganje zemeljskega kabla TK59 1x4x0,8</t>
  </si>
  <si>
    <t>Dobava in polaganje zemeljskega kabla TK59 5x4x0,8</t>
  </si>
  <si>
    <t xml:space="preserve">Dobava in polaganje zemeljskega optičnega kabla SM 48 vlaken </t>
  </si>
  <si>
    <t>Dobava in polaganje zemeljskega optičnega kabla SM 144 vlaken</t>
  </si>
  <si>
    <t>Dobava in izdelava kabelske spojke za kabel TK59 20x4x0,6, komplet z označevanjem kabla v jašku</t>
  </si>
  <si>
    <t>Dobava in izdelava kabelske spojke za kabel TK59 10x4x0,6, komplet z označevanjem kabla v jašku</t>
  </si>
  <si>
    <t>Dobava in izdelava odcepne kabelske spojke za kabel TK59 10x4x0,8 in TK59 5x4x0,8, komplet z označevanjem kabla v jašku</t>
  </si>
  <si>
    <t>12</t>
  </si>
  <si>
    <t>Dobava in izdelava kabelske spojke za optični kabel SM, 48 vlaken, komplet z namestitvijo spojke na steno jaška, komplet z montažnim materialom</t>
  </si>
  <si>
    <t>13</t>
  </si>
  <si>
    <t>Dobava in izdelava kabelske spojke za optični kabel SM, 144 vlaken, komplet z namestitvijo spojke na steno jaška, komplet z montažnim materialom</t>
  </si>
  <si>
    <t>14</t>
  </si>
  <si>
    <t>Izdelava meritev za optični kabel, 6x8 vlaken</t>
  </si>
  <si>
    <t>15</t>
  </si>
  <si>
    <t>Izdelava meritev za optični kabel, 12x12 vlaken</t>
  </si>
  <si>
    <t>16</t>
  </si>
  <si>
    <t>Izdelava meritev za kabel TK59 20x4x0,6</t>
  </si>
  <si>
    <t>17</t>
  </si>
  <si>
    <t>Izdelava meritev za kabel TK59 10x4x0,6</t>
  </si>
  <si>
    <t>18</t>
  </si>
  <si>
    <t>Izdelava meritev za kabel TK59 5x4x0,6</t>
  </si>
  <si>
    <t>19</t>
  </si>
  <si>
    <t>Izdelava sidra na obstoječem TK lesenem drogu na obstoječih prehodnih drogovih, ki postanejo končni drogovi, komplet z vsemi gradbenimi deli in materialom, komplet z pdklopom in ponovnim priklopom kabla na drogu in namestitvijo spojke na drogu za kabel TK59 1x4x0,6, komplet z namestitvijo kabla TK59 1x4x</t>
  </si>
  <si>
    <t>20</t>
  </si>
  <si>
    <t>Dobava in montaža prostostoječe TK omare, komplet z 1 kom primarno krona regleto in 1 kom sekundarno krona regleto, ozemljitvijo, komplet z zaključevanjem kabla TK 59 5x4x0,8 (primarni) in kabla TK 59 1x4x0,8 (sekundarni), komplet s podstavkom in vsemi gradbenimi deli za postavitev omare</t>
  </si>
  <si>
    <t>21</t>
  </si>
  <si>
    <t>Demontaža obstoječega zračnega TK kabla na obstoječih lesenih drogovih (kabel do 10x4x0,6), komplet z demontažo drogov in odvozom na deponijo, dolžina trase 200m</t>
  </si>
  <si>
    <t>TEHNIČNA DOKUMENTACIJA, OSTALO</t>
  </si>
  <si>
    <t>Izdelava elaborata izvršilne tehnične dokumentacije kabelske kanalizacije, kjer je osnova  geodetski posnetek  - do 2000 m</t>
  </si>
  <si>
    <t>Storitve raznih komunalnih in drugih organizacij - predvideno</t>
  </si>
  <si>
    <t>Tehnični nadzor TELEKOM - predvideno</t>
  </si>
  <si>
    <t>REKAPITULACIJA TK vodi:</t>
  </si>
  <si>
    <t>1 GRADBENA  DELA</t>
  </si>
  <si>
    <t>2 MONTAŽNA DELA</t>
  </si>
  <si>
    <t>3 TEHNIČNA DOKUMENTACIJA, OSTALE STORITVE</t>
  </si>
  <si>
    <t>B</t>
  </si>
  <si>
    <t>CATV VODI</t>
  </si>
  <si>
    <t>Zakoličba obstoječe trase CATV OPTIČNEGA kabla ali CATV kabelske kanalizacije</t>
  </si>
  <si>
    <t>Izdelava 1x1 cevne kabelske kanalizacije s PVC cevmi premera 103,6/110 mm, PVC 125 mm ali dvosloj. PEHD cevmi premera 125 mm. Izkop jarka, polaganje cevi na 10 cm sloj peska (granul. 3-7 mm) zasip cevi s peskom do višine 10cm nad temenom cevi, polaganje opozorilnega traku, nadaljni zasip z izkopanim materialom, utrjevanje z vibracijsko ploščo (žabico) v slojih 20 do 25 cm, odvoz odvečnega materiala v deponijo in ureditev trase zemljišče 4. ktg globine 0,8m (brez dobave cevi)</t>
  </si>
  <si>
    <t>Ročni izkop kabelskega jarka globine 1,2m in širine 0,3m, nad obstoječo traso kabla. Zasip s presejanim izkopanim materialom, utrjevanje z vibracijsko ploščo (žabico) v slojih 20 do 25cm, odvoz odvečnega materiala in ureditev trase - zemljišče IV.ktg.</t>
  </si>
  <si>
    <t>Dobava cevi  PE 1 x 125mm</t>
  </si>
  <si>
    <t>Dobava in uvlačenje v cevi zemeljskega optičnega kabla, OPTIC ADSS 4000M 48F 4x12, komplet z označevanjem kabla v kabelskem jašku</t>
  </si>
  <si>
    <t>Izdelava meritev za optični kabel, 48 vlaken</t>
  </si>
  <si>
    <t>Tehnični nadzor Telemach - predvideno</t>
  </si>
  <si>
    <t>REKAPITULACIJA CATV vodi:</t>
  </si>
  <si>
    <t>A+B</t>
  </si>
  <si>
    <t>REKAPITULACIJA TK in CATV vodi:</t>
  </si>
  <si>
    <t>Opomba:</t>
  </si>
  <si>
    <t>Cevna kanalizacija za TK in CATV v predelu betonskih konstrukcij  je v popisu gradbenega načrta!</t>
  </si>
  <si>
    <t>Opomba:
stanovanjski objekt na parceli št. 731 k.o. Tolsti vrh s pripadajočim gospodarskim poslopjem in lopo. V postavki upoštevati stroške geodetskega posnetka in izbris iz katastra stavb.</t>
  </si>
  <si>
    <t>OPOMBA: V postavkah upoštevati začasno črpanje vode pri napredovanju izkopa navzdol v vseh kategorijah.</t>
  </si>
  <si>
    <t>Geotehnični nadzor. Vrednost postavke je že fiksno določena in jo ponudnik ne more/ne sme spreminjati. Obračun geotehničnega nadzora se bo izvedel po dokazljivih dejanskih stroških na podlagi računa izvajalca projektantskega nadzora.</t>
  </si>
  <si>
    <t>Projektantski nadzor. Vrednost postavke je že fiksno določena in jo ponudnik ne more/ne sme spreminjati. Obračun projektantskega nadzora se bo izvedel po dokazljivih dejanskih stroških na podlagi računa izvajalca projektantskega nadzora.</t>
  </si>
  <si>
    <t>OCENA</t>
  </si>
  <si>
    <t>Zavarovanje gradbišča v času gradnje z izbrano zaporo prometa oz. začasno prometno ureditvijo - postavitev in vzdrževanje zapore po potrejenem ceniku koncesionarja. Postavka je fiksna in v fazi izbire izvajalca nespremenljiva za vse ponudnike. OPOMBA: ponudnik naj ceno za to postavko ohrani, obračun se vrši na podlagi računov koncesionarja potrjenega s strani nadzora.</t>
  </si>
  <si>
    <t xml:space="preserve">  CENA SKUPAJ (</t>
  </si>
  <si>
    <t>SKUPAJ Z NEPREDVIDENIMI DELI</t>
  </si>
  <si>
    <t>NEPREDVIDENA DELA 10%</t>
  </si>
  <si>
    <t>DDV</t>
  </si>
  <si>
    <t>SKUPAJ Z DDV</t>
  </si>
  <si>
    <t>OPOMBE</t>
  </si>
  <si>
    <t>Opomba 1:</t>
  </si>
  <si>
    <t>Ponudnik sestavi ponudbeni predračun tako, da vnese cene na enoto v EUR brez DDV v stolpec »Cena/enoto« za vse navedene postavke. Vnos cen je omejen na dve decimalni mesti. Vse ostale celice so zaklenjene in morajo ostati nespremenjene.</t>
  </si>
  <si>
    <t>Opomba 2:</t>
  </si>
  <si>
    <t>Ponudnik mora vpisati svoje ponudbene cene brez DDV v vse postavke ponudbenega predračuna. Postavka brez označene cene ne bo plačana, naročnik pa bo smatral, da je upoštevana v okviru ostalih izpolnjenih pozicij.</t>
  </si>
  <si>
    <t>Opomba 3:</t>
  </si>
  <si>
    <t>Na zavihku "Rekapitaulacija" program sam doda 10% za nepredvidena dela. Obračun nepredvidenih del je po dejanskih stroških</t>
  </si>
  <si>
    <t>V primeru odkritja in odprave računskih napak se temu ustrezno spremeni tudi nominalna vrednost nepredvidenih del, ki je izražena v odstotku (enota mere je odstotek) od skupne vrednosti vseh ostalih postavk brez DDV.</t>
  </si>
  <si>
    <t>Opomba 4:</t>
  </si>
  <si>
    <r>
      <t xml:space="preserve">Preusmeritev in delna / popolna zapora prometa in nadzor upravljalca ceste, za čas izvajanja gradbenih del. Postavka vključuje postavitev, vzdrževanje in odstranitev zapore. </t>
    </r>
    <r>
      <rPr>
        <b/>
        <sz val="12"/>
        <rFont val="Calibri"/>
        <family val="2"/>
        <charset val="238"/>
      </rPr>
      <t>Obračun se izvede po dejanskih dokazljivih stroških (brez provizije izvajalca) na podlagi računa, ki ga izstavi izvajalec zapore.</t>
    </r>
    <r>
      <rPr>
        <sz val="12"/>
        <rFont val="Calibri"/>
        <family val="2"/>
        <charset val="238"/>
      </rPr>
      <t xml:space="preserve"> OPOMBA: Postavka je fiksna in v fazi izbire izvajalca nespremenljiva za vse ponudnike.</t>
    </r>
  </si>
  <si>
    <t>Opomba 5:</t>
  </si>
  <si>
    <t>GRADBENI IN POSEBNI ODPADKI: Izvajalec za vse produkte rušitvenih del in izkope ter odstranitve posebnih odpadkov sam priskrbi potrebno deponijo in plača vse spremljajoče stroške. Z vsemi odpadki je potrebno ravnati v skladu z načrtom rušitvenih del in elaboratom ravnanja z gradbenimi odpadki ter Uredbo o odpadkih, ki nastanejo pri gradbenih delih.</t>
  </si>
  <si>
    <t>V ENOTNIH CENAH MORAJO  BITI ZAJETI STROŠKI:</t>
  </si>
  <si>
    <t xml:space="preserve">Izdelave izpolnjenih obrazcev za vnos podatkov v naročnikovo evidenco cestnih podatkov (BCP). </t>
  </si>
  <si>
    <t>Izdelava tabele izvedenih kazalnikov s podukrepi, za katero je osnova PID oziroma Izvedbeni načrt izvedenih del</t>
  </si>
  <si>
    <t xml:space="preserve">Izdelave geodetskega načrta novega stanja. </t>
  </si>
  <si>
    <t xml:space="preserve">Vse ostale površine, ki jih bo izvajalec potreboval za gradnjo in za organizacijo gradbišč, si bo moral priskbeti sam na svoje stroške.   </t>
  </si>
  <si>
    <t>Izvajalec je dolžan izvesti vsa dela kvalitetno, v skladu s predpisi, projektom, tehničnimi pogoji in v skladu z dobro gradbeno prakso.</t>
  </si>
  <si>
    <t xml:space="preserve">Izvajalec mora vršit sprotno notranjo kontrolo nad kvaliteto materialov ki jih vgrajuje, tesnosti kanalizacije in stanja položene ter zasute kanalizacijske cevi. </t>
  </si>
  <si>
    <t>V postavkah kjer zemeljska dela niso posebej zavedena so le ta zajeta v sklopu osnovnih postavk za zemeljska dela.</t>
  </si>
  <si>
    <t>Pri zemeljskih delih je uporabljena kategorizacija v skladu z Dopolnili splošnih in tehničnih pogojev IV. knjiga (2001).</t>
  </si>
  <si>
    <t>Izvajalec mora v enotnih cenah upoštevati naslednje stroške, v kolikor le-ti niso upoštevani v postavkah:</t>
  </si>
  <si>
    <t>- vse stroške v zvezi z začasnim odvozom, deponiranjem in vračanjem izkopanega materiala na mestih, kjer ga ne bo možno deponirati na gradbišču;</t>
  </si>
  <si>
    <t>- vse stroške za postavitev gradbišča, gradbiščnih objektov, ureditev začasnih deponij, tekoče vzdrževanje in odstranitev gradbišča;</t>
  </si>
  <si>
    <t>- deponije si zagotavlja izvajalec sam na lastne stroške;</t>
  </si>
  <si>
    <t xml:space="preserve">- stroške transporta materialov na trajno deponijo s plačilom vseh taks; </t>
  </si>
  <si>
    <t>- vse stroške za sanacijo in kultiviranje površin delovnega pasu in gradbiščnih površin po odstranitvi objektov;</t>
  </si>
  <si>
    <t>- vse stroške v zvezi s transporti po javnih poteh in cestah: morebitne odškodnine, morebitne sanacije cestišč zaradi poškodb med gradnjo itd.</t>
  </si>
  <si>
    <t>- vse stroške za zagotavljanje varnosti in zdravja pri delu, stroške izdelave varnostnega načrta in vsa dela, ki izhajajo iz zahtev varnostnega načrta</t>
  </si>
  <si>
    <t>- vse stroške postavitve delovnega odra v kolikor ti niso posebej zavedeni</t>
  </si>
  <si>
    <t>- stroški odvoda meteorne vode iz gradbene jame in vode, ki se izceja iz bočnih strani izkopa, če je potrebno</t>
  </si>
  <si>
    <t xml:space="preserve">- vsa črpanja vode in ureditev  začasnega odvodnajvanja s črpanjem obstoječe kanalizacije </t>
  </si>
  <si>
    <t>- stroški dela v kampadah zaradi oteženih geoloških razmer</t>
  </si>
  <si>
    <t>- stroški dela v nagnjenem terenu</t>
  </si>
  <si>
    <t>- stroški oteženega izkopa v mokrem terenu, izkop v vodi, prekop potokov itd.</t>
  </si>
  <si>
    <t xml:space="preserve">- dobava, montaža, uporaba in demontaža varovalnega opaža jarka v vertikalnem izkopu. </t>
  </si>
  <si>
    <t>Vsi izkopi, prevozi in zasipi se obračunavajo v raščenem stanju oziroma vgrajenem.</t>
  </si>
  <si>
    <t>Izvajalec mora tekom gradnje zagotoviti dostope do okoliških stanovanjskih objektov.</t>
  </si>
  <si>
    <t>Morebitne postavke v popisih ali tehničnih poročilih, kjer projektant definira proizvajalca, so orientacijske in služijo le kot definicija v smislu zahtevane kvalitete. Izvajalec lahko enako kvaliteten proizvod kupi tudi pri drugih proizvajalcih.</t>
  </si>
  <si>
    <r>
      <t>V navedeni postavki:</t>
    </r>
    <r>
      <rPr>
        <b/>
        <sz val="11"/>
        <rFont val="Arial"/>
        <family val="2"/>
        <charset val="238"/>
      </rPr>
      <t xml:space="preserve"> 0003/7 OSTALE STORITVE/ zavikha 1_CESTA "</t>
    </r>
    <r>
      <rPr>
        <sz val="11"/>
        <rFont val="Arial"/>
        <family val="2"/>
        <charset val="238"/>
      </rPr>
      <t xml:space="preserve">  je ocenjena vrednost stroškov koncesionarja za postavitev in vzdrževanje prometne signalizacije v času gradnje. V ceni so zajeti predvideni stroški koncesionarja za postavitev in vzdrževanje prometne signaliazacije za čas gradnje. Vsi ostali stroški izdelave elaborata, vodenja prometa v času gradnje, izvedbe začasnih zavarovanj in vzdrževanje voznih površin so strošek izvajalca.</t>
    </r>
  </si>
  <si>
    <t>V kolikor ni drugače navedeno so fazonski kosi pri kanalizacijskih delih upoštevani v dolžinskih metrih izdelave kanalizacije.</t>
  </si>
  <si>
    <t>Izdelava projektne dokumentacije  izvedenih del vključno z navodili za obratovanje in vzdrževanje. Opomba: zajema celoten projekt</t>
  </si>
  <si>
    <t>Geodetski posnetek, vris v kataster in izdelava geodetskega načrta (vključno s skico meritev, terenskim zapisnikom, kopijo situacij starega in novega stanja. Opomba. Zajema celoten projekt</t>
  </si>
  <si>
    <t xml:space="preserve">Obnova in zavarovanje zakoličbeosi trase ostale javne ceste  v gričevnatem terenu </t>
  </si>
  <si>
    <t>11 122</t>
  </si>
  <si>
    <t>km</t>
  </si>
  <si>
    <t>PROJEKTANTSKI PREDRAČUN</t>
  </si>
  <si>
    <t>Cesta G2-112 Holmec - Dravograd, odsek 1256 Ravne - Dravograd od km 0+500 do km 3+500 in ureditev kolesarske poti od km 0+500 do km 2+040                                     DOPOLNITEV: Dograditev levo zavijalnih pasov v km 1+040 in km 2+010</t>
  </si>
  <si>
    <t xml:space="preserve">Predvidena deponija za gradbene odpadke je na razdalji do 20 km.  </t>
  </si>
  <si>
    <t>Izvedba stojišča za geodetske meritve in monitoring</t>
  </si>
  <si>
    <t>objektov</t>
  </si>
  <si>
    <t xml:space="preserve">Dobava in vgradnja geodetske točke za merjenje </t>
  </si>
  <si>
    <t>3D pomikov (tarča)</t>
  </si>
  <si>
    <t>1.08</t>
  </si>
  <si>
    <t>1.09</t>
  </si>
  <si>
    <t>1.10</t>
  </si>
  <si>
    <t>Zsačasna postavitev in odstranitev BVO (New Jersey) iz prefabriciranih elementov iz cementnega betona, brez temelja</t>
  </si>
  <si>
    <t>1.11</t>
  </si>
  <si>
    <t>Ureditev dostopnih poti in delovnih platojev z navozom in odvozom zemlejskega materiala</t>
  </si>
  <si>
    <t xml:space="preserve">Široki izkop zrnate kamnine - 3. kategorije (SCS, PTP, 1997) z nakladanjem in odvozom na trajno deponijo </t>
  </si>
  <si>
    <t xml:space="preserve">Široki izkop mehke kamnine - 4. kategorije (SCS, </t>
  </si>
  <si>
    <t>PTP, 197 z nakladanjem in odvozom na trajno deponijo</t>
  </si>
  <si>
    <t>Široki izkop trdne kamnine - 5. kategorije SCS, PTS, 1997</t>
  </si>
  <si>
    <t xml:space="preserve">z nakladanjem in odvozom na trajno deponijo </t>
  </si>
  <si>
    <t xml:space="preserve"> - rijač, pikiranje, pnevmatsko kladivo </t>
  </si>
  <si>
    <t xml:space="preserve"> - miniranje </t>
  </si>
  <si>
    <t>Zaščita brežine z lahko visečo mrežo - pocinkana jeklena žica F ≥3 mm, Zn 100%, min 250 g/m2, nosilnost več od 40kN/m</t>
  </si>
  <si>
    <t xml:space="preserve"> - jeklena pletenica D ≥ 12 mm</t>
  </si>
  <si>
    <t xml:space="preserve"> - siderni vijaki D =18 mm, L = 1,00 m, zabiti ali uvrtani</t>
  </si>
  <si>
    <t xml:space="preserve"> - pritrdilna pocinkana plošča 0,20 × 0,20 m, d ≥7 mm</t>
  </si>
  <si>
    <t>- kratka L sidra iz rebraste armature fi 16 mm, L=1 m, vroče galvanizirana, min. 85 mikrometrov</t>
  </si>
  <si>
    <r>
      <t xml:space="preserve">Opomba: žična mreža, natezna trdnost </t>
    </r>
    <r>
      <rPr>
        <sz val="10"/>
        <rFont val="Calibri"/>
        <family val="2"/>
        <charset val="238"/>
      </rPr>
      <t>≥150 kN/m, odpornost na pretrganje  ≥ 90 kN</t>
    </r>
    <r>
      <rPr>
        <sz val="10"/>
        <rFont val="Times New Roman CE"/>
        <family val="1"/>
      </rPr>
      <t>,</t>
    </r>
  </si>
  <si>
    <t xml:space="preserve"> - jeklena pletenica D ≥ 14 m, pretržna sila ≥ 90 kN</t>
  </si>
  <si>
    <t>5.0</t>
  </si>
  <si>
    <t xml:space="preserve">Zidanje z lomljencem iz karbonatnih kamnin  </t>
  </si>
  <si>
    <t xml:space="preserve">v cementni malti (vezni beton) na eno lice nad 0,50 m3/m2 z materialom pridobljrenim na gradbišču (pozidave okruškov, ojačanje sidrišč - ocena) </t>
  </si>
  <si>
    <t xml:space="preserve">56 531 </t>
  </si>
  <si>
    <t xml:space="preserve">Dobava in vgraditev injekcijskih IBO sider </t>
  </si>
  <si>
    <t>nosilnosti 250 kN, dolžine 3,0 m, protikorozijska zaščita 90% Zn, 10% Al</t>
  </si>
  <si>
    <t xml:space="preserve">41 x viseča mreža, 25 x nosilna mreža 4 x žrtveno sidro  </t>
  </si>
  <si>
    <t>Opomba: IBO R32 S/N, GEWI 32 SD  titan 33/11</t>
  </si>
  <si>
    <t>Preiskave testnega sidra s poročilom</t>
  </si>
  <si>
    <t>Priprava sidrišča za žrtveno sidro</t>
  </si>
  <si>
    <t xml:space="preserve"> - 0,60 × 0,60 × 0,10 podstavek iz visoko kvalitetne cementne malte in armaturne mreže RM 196            </t>
  </si>
  <si>
    <t>preiskave nosilnosti žrtvenih sider s poročilom</t>
  </si>
  <si>
    <t>preiskave (testna sidra)</t>
  </si>
  <si>
    <t>Izvedba 3D meritev ter interpretacija meritev za celotni čas gradnje, s poročilom</t>
  </si>
  <si>
    <t>7.07</t>
  </si>
  <si>
    <t>7.08</t>
  </si>
  <si>
    <t>7.09</t>
  </si>
  <si>
    <t>Cesta G2-112 Holmec - Dravograd, odsek 1256 Ravne - Dravograd od km 0+500 do km 3+500 in ureditev kolesarske poti od km 0+500 do km 2+040                              DOPOLNITEV: Dograditev levo zavijalnih pasov v km 1+040 in km 2+010</t>
  </si>
  <si>
    <t xml:space="preserve">Obnova in zavarovanje zakoličbeosi trase ostale javne ceste v gričevnatem terenu </t>
  </si>
  <si>
    <t xml:space="preserve"> - zavarovanje z uvrtanimi armaturnimi palicami fi36</t>
  </si>
  <si>
    <t xml:space="preserve">dolžine ca. 1,5 in 3,0 m, na razmaku 0,50 m, v dveh vrstah, povezano z jekleno žico </t>
  </si>
  <si>
    <t xml:space="preserve">Ureditev dostopnih poti in delovnih platojev vključno z odstranitvijo. Uporabi se material iz izkopov na trasi  </t>
  </si>
  <si>
    <t>Široki izkop trdne kamnine - 3. kategorije (PTP, SCS, 1989) z nakladanjem in odvozom na trajno deponijo</t>
  </si>
  <si>
    <t>Široki izkop trdne kamnine - 4. kategorije (PTP, SCS, 1989)</t>
  </si>
  <si>
    <t>Široki izkop trdne kamnine - 5. kategorije (PTP, SCS, 1989)</t>
  </si>
  <si>
    <t xml:space="preserve">z nakladanjem  in odvozom na trajno deponijo </t>
  </si>
  <si>
    <t xml:space="preserve">Oblikovanje utorov z delnim ročnim izkopom z uporabo ročnih pnevmatskih kladiv (ocena) </t>
  </si>
  <si>
    <t>21 326</t>
  </si>
  <si>
    <t xml:space="preserve">za temelje, kanalske rove, prepuste, jaške in drenaže širine do 1,00 m in globine 1,1,do 2,0 m </t>
  </si>
  <si>
    <t xml:space="preserve"> - strojno, planiranje ročno. Opomba: vertikalni izkop za preklop armaturnega koša slopov </t>
  </si>
  <si>
    <t>Izkop vezljive zemljine/zrnate kamnine - 3. kategorije za temelje, kanalske rove, prepuste, jaške in drenaže, širine do 1,0 m in globine nad 4,0 m - strojno, planiranje dna ročno. Opomba: vertikalni izkop</t>
  </si>
  <si>
    <t>Izkop trde kamnine 5. kategorije za temelje, kanalske rove, prepuste,jašek in drenaže, sirine do 1m in globine nad 4 m. Opomba: vertikalni izkop, v več fazah</t>
  </si>
  <si>
    <t xml:space="preserve">širine 1,1 do 2,0 m in globine do 2 m </t>
  </si>
  <si>
    <t>Zaščita brežine z lahko visečo mrežo - pocinkana jeklena žica F≥3 mm, Zn 100%, min 250 g/m2</t>
  </si>
  <si>
    <t xml:space="preserve"> - jeklena pletenica D ≥14 mm</t>
  </si>
  <si>
    <t>42 452</t>
  </si>
  <si>
    <t>Izdelava izednice (barbakane) iz trdne plastične cevi premera 8 cm, dolžine 51 do  100 cm</t>
  </si>
  <si>
    <t>44 163</t>
  </si>
  <si>
    <t>prereza s premerom 80 cm, globokega do 1,5-2,0 m</t>
  </si>
  <si>
    <t>44 844</t>
  </si>
  <si>
    <t>Dobava in vgraditev rešetke iz duktilne litine, z nosilnostjo 125kN, krožnega prereza s premerom nad 600 mm</t>
  </si>
  <si>
    <t>4.09</t>
  </si>
  <si>
    <t>Dobava in montaža filternega geosintetika</t>
  </si>
  <si>
    <t>k&gt;10 l/s/m2, d90&gt;0,05 mm)</t>
  </si>
  <si>
    <t>Dobara, namestitev in odstranitev trikotnih robnih letev 3 × 3 cm (greda in slopi)</t>
  </si>
  <si>
    <t>Vlečen opaž za preprečitev mešanja drenažnega in polnilnega betona  (pločevina 2,0 × 1,5)</t>
  </si>
  <si>
    <t>mm, za srednje zahtevno ojačitev (slopi + greda)</t>
  </si>
  <si>
    <t>Dobava in vgraditev cementnega betona C12/15 v prerez do 0,15 m3/m1 (izravnalni beton, zapolnitev odkruškov v zaledju in ob straneh)</t>
  </si>
  <si>
    <t xml:space="preserve">Dobava in vgraditev cementnega betona </t>
  </si>
  <si>
    <t>nad 0,50 m3/m2 (polnilo med slopi, pozidave odkruškov, izvedba zakjučnega stožca)</t>
  </si>
  <si>
    <t>Opomba: material pridobljen na gradbišču, s pogoji navedenimi v postavkah 5.18 in 5.19</t>
  </si>
  <si>
    <t>Dobava lomljenca 150-400 za polnilo med slopi, delno pozidave</t>
  </si>
  <si>
    <t>-zmrzlinska odpornost skladno s SIST EN 13383-2:2019 (FTA do 0,5% izgube mase)</t>
  </si>
  <si>
    <t>-odpornost proti mehanskemu preperevanju - vpijanju vode (W&lt;=0,5)</t>
  </si>
  <si>
    <t xml:space="preserve"> -tlačna trdnost kamna več od 80 MPa (CS80), metoda preskusa SIST EN 1926</t>
  </si>
  <si>
    <t>Dobava lomljenca 300-700 za zaključni stožec, delno pozidave</t>
  </si>
  <si>
    <t>Fugiranje stikov iz lomljenca s cementno malto</t>
  </si>
  <si>
    <t>(pozidava med slopi, zaključni stožec)</t>
  </si>
  <si>
    <t>56 432</t>
  </si>
  <si>
    <t xml:space="preserve">nosilnosti 500 kN, dolžine 10 - 20 m, fi 60 mm </t>
  </si>
  <si>
    <t>vezni del 7,0 m, prosti del 7 m, napenjanje do 1,2 m</t>
  </si>
  <si>
    <t xml:space="preserve"> - sidro 3 x 062", L = 15 m</t>
  </si>
  <si>
    <t xml:space="preserve"> - sidro 3 x 062", L = 15,20 m</t>
  </si>
  <si>
    <t xml:space="preserve"> - sidro 4  x 062", L = 15 m</t>
  </si>
  <si>
    <t xml:space="preserve"> - injekcijska masa CEM I 42,5 R z dodatki za pretočnost </t>
  </si>
  <si>
    <t>t</t>
  </si>
  <si>
    <t>Začasna cevitev z obložno kolono notranjega premera 135 mm, glede na pogoje tal (ocena)</t>
  </si>
  <si>
    <t>nosilnosti 250 kN, dolžine 3,0 m (po potrebi - ocena)</t>
  </si>
  <si>
    <t>5.23</t>
  </si>
  <si>
    <t>56 812</t>
  </si>
  <si>
    <t xml:space="preserve">Sidranje armature ali moznikov v ekspanzijsko malto, </t>
  </si>
  <si>
    <t>vključno z vrtanjem lukenj, premera 14 do 22 mm</t>
  </si>
  <si>
    <t>5.24</t>
  </si>
  <si>
    <t>Preiskave testnega sidra s poročilonm</t>
  </si>
  <si>
    <t>5.25</t>
  </si>
  <si>
    <t>Doplačilo za popolni napenjalni preizkus</t>
  </si>
  <si>
    <t>5.26</t>
  </si>
  <si>
    <t>Dobava in montaža pokrovov iz neerjavečega jekla za trajna geotehnična sidra, pomik glave večji od 30 mm</t>
  </si>
  <si>
    <t>5.27</t>
  </si>
  <si>
    <t>Dobava in montaža pokrovov iz neerjavnega jekla za merna sidra, pomik gave večji od 30 mm</t>
  </si>
  <si>
    <t>5.28</t>
  </si>
  <si>
    <t xml:space="preserve">Dobava in montaža pokrovov iz neerjavnega jekla za rezervna sidrišča </t>
  </si>
  <si>
    <t>5.29</t>
  </si>
  <si>
    <t xml:space="preserve">Dobava in vgradnja merilnih celic (sila 1000 kN, pomik 220/165 mm) </t>
  </si>
  <si>
    <t>5.30</t>
  </si>
  <si>
    <t>5.31</t>
  </si>
  <si>
    <t>Dobava in vgraditev PVC cevi premera 160 mm, dolžine 1,00 m, odprtine za sidra v slopih (odpade v primeru da se uporabi prefabriciran element cev in spirala)</t>
  </si>
  <si>
    <t>5.32</t>
  </si>
  <si>
    <t>Priprava elaborata miniranja</t>
  </si>
  <si>
    <t xml:space="preserve">Priprava elaborata napenjanja sider na osnovi rezultatov preiskusov testnih sider </t>
  </si>
  <si>
    <t xml:space="preserve">Meritve sidernih sil, na petih sidrih, ves čas gradnje s poročilom </t>
  </si>
  <si>
    <t xml:space="preserve">Meritve deformacij železniških tirov za celotni čas gradnje, vključno s končnim poročilom </t>
  </si>
  <si>
    <t xml:space="preserve">Ureditev dostopnih poti in delovnih platojev vključno </t>
  </si>
  <si>
    <t>z odstranitvijo.Uporabi se material iz izkopov na trasi</t>
  </si>
  <si>
    <t>Dobava, postavitev in odstranitev zaščitne folije</t>
  </si>
  <si>
    <t>(zaščita dela rolirane brežine)</t>
  </si>
  <si>
    <t>z nakladanjem (PTP, SCS, 1989)</t>
  </si>
  <si>
    <t>24 211</t>
  </si>
  <si>
    <t>(zapolnitev stikov med konstrukcijo in brežino)</t>
  </si>
  <si>
    <t>Izdelava izednice (barbakane) iz trdne plastične cevi premera 8 cm, dolžine nad 51-100 cm</t>
  </si>
  <si>
    <t>Zidanje z lomljnencem iz karbonatnih kamnin v cementni malti na eno lice prerez nad 0,50 m3/m1</t>
  </si>
  <si>
    <t>Dobava lomljenca (300-500 mm) za rolirano brežino - lokalni kamen:</t>
  </si>
  <si>
    <t>-tlačna trdnost kamna več od 80 Ma (CS80), metoda preskusa SIST EN 1926</t>
  </si>
  <si>
    <t>Meritve deformacij železniških tirov za celotni čas gradnje, vključno s končnim poročilom</t>
  </si>
  <si>
    <t xml:space="preserve">Obnova in zavarovanje zakoličbe osi trase ostale  </t>
  </si>
  <si>
    <t>javne cesta v gričevnatem terenu</t>
  </si>
  <si>
    <t>(PTP, SCS, 1989)</t>
  </si>
  <si>
    <t xml:space="preserve">Zasip z vezljivo zemljino - 3. kategorije  - ročno </t>
  </si>
  <si>
    <t>42 453</t>
  </si>
  <si>
    <t>Izdelava izednice (barbakane) iz trdne plastične cevi premera 8 cm, dolžine nad 100 cm</t>
  </si>
  <si>
    <t>51 311</t>
  </si>
  <si>
    <t>Izdelava podprtega opaža za raven zid do 2,00 m</t>
  </si>
  <si>
    <t>(zgornji betonski zaključek zidu)</t>
  </si>
  <si>
    <t>zid visok do 2 m (vezna greda)</t>
  </si>
  <si>
    <t>Vlečen opaž za preprečitev mešanja drenažnega in</t>
  </si>
  <si>
    <t>polnilnega betona (pločevina 2,0 x 1,5 m)</t>
  </si>
  <si>
    <t>C 25/30 v prerez od 0,16 do 0,3 m3/m1 (vezna greda)</t>
  </si>
  <si>
    <t>Dobava lomljenca (300-700 mm) - lokalni kamen</t>
  </si>
  <si>
    <t>Fugiranje stikov zidu iz lomljenca s cementno malto</t>
  </si>
  <si>
    <t>59 983</t>
  </si>
  <si>
    <t>Izdelava navidezne rege z valovito ploščo v sredini</t>
  </si>
  <si>
    <t>in tesnilnim trakom na zasuti strani</t>
  </si>
  <si>
    <t>Dobava in montaža žične panelne ograje, višine 1,23m, s pritrdilnim in veznim materialom</t>
  </si>
  <si>
    <t>javne ceste v gričevnatem terenu</t>
  </si>
  <si>
    <t>11 651</t>
  </si>
  <si>
    <t>Posnetek obstoječega objekta</t>
  </si>
  <si>
    <t>Začasna postavitev in odstranitev BVO (New Jersey)</t>
  </si>
  <si>
    <t>iz prefabriciranih elementov iz cem. betona, brez temelja</t>
  </si>
  <si>
    <t>(vrtanje, vstavljanje tirnic, injektiranje do 1/2 višine,</t>
  </si>
  <si>
    <t>zalaganja z lesenimi plohi, demontaža z odvozom)</t>
  </si>
  <si>
    <t>Opomba: ocenjena dolžina varovanja 15 m</t>
  </si>
  <si>
    <t>Izdelava izednice (barbakane) iz trdne plastične cevi premeta 8 cm, dolžine nad 100 cm</t>
  </si>
  <si>
    <t>(obsoječi zid, opornik žel. proge)</t>
  </si>
  <si>
    <t>59 961</t>
  </si>
  <si>
    <t>Izdelava stične rege brez razmaka za konstruktivne</t>
  </si>
  <si>
    <t>elemente deb. nad 50 cm s tesnilnim trakom v</t>
  </si>
  <si>
    <t>notranjosti prereza</t>
  </si>
  <si>
    <t>Vertkalna dilatacija med obst. in novim zidom</t>
  </si>
  <si>
    <t>(stirudur 0,5 cm)</t>
  </si>
  <si>
    <t>Meritve deformacij železniških tirov za celotni čas</t>
  </si>
  <si>
    <t>gradnje, vljučno s končnim poročilom</t>
  </si>
  <si>
    <t>Geotehnični monitoring, spremljava 3D premikov</t>
  </si>
  <si>
    <t>geodetskih točk (6 točk), ves čas gradnje</t>
  </si>
  <si>
    <t>s končnim poročilom</t>
  </si>
  <si>
    <t>stroške vseh potrebnih del, ki so potrebna za izvedbo del oz. za dokončanje in izvedbo posamezne postavke popisa del tudi v primeru, da ta dela niso bila podrobno oz. eksplicitno navedena in opisana v popisu del ter so nujna za izvedbo in bi jih izvajalec kot strokovnjak moral prepoznati,</t>
  </si>
  <si>
    <t>- vse stroške za pridobitev začasnih površin za gradnjo izven delovnega območja (soglasja, odškodnine, itd.);</t>
  </si>
  <si>
    <t>-stroške monitoringa začetnega, vmesnega in končnega stanja objektov in okolice v vplivnem območju gradbišča v kolikor ni to posebej navedeno</t>
  </si>
  <si>
    <t>- stroški vzdrževanja vseh poznih poti v času gradnje. Krpanje lukenj in udarnih jam, ukrepi proti prašenju (kot npr. močenje kakadamskih površin, poprizh s propiprašno emulzijo)</t>
  </si>
  <si>
    <t>Izdelava in predaja dokumantacije navedene v pogodbi v členu 8.</t>
  </si>
  <si>
    <t>stroški v zvezi s postavitvijo transparentov RS (kot v izjavi, ki je sestavni del razpisne dokumentacije)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</si>
</sst>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\ _€_-;\-* #,##0.00\ _€_-;_-* &quot;-&quot;??\ _€_-;_-@_-"/>
    <numFmt numFmtId="164" formatCode="0.00_)"/>
    <numFmt numFmtId="165" formatCode="_-* #,##0.00\ &quot;SIT&quot;_-;\-* #,##0.00\ &quot;SIT&quot;_-;_-* &quot;-&quot;??\ &quot;SIT&quot;_-;_-@_-"/>
    <numFmt numFmtId="166" formatCode="_-* #,##0.00\ _S_I_T_-;\-* #,##0.00\ _S_I_T_-;_-* &quot;-&quot;??\ _S_I_T_-;_-@_-"/>
    <numFmt numFmtId="167" formatCode="_(* #,##0.00_);_(* \(#,##0.00\);_(* &quot;-&quot;??_);_(@_)"/>
    <numFmt numFmtId="168" formatCode="#,##0.00\ \ "/>
    <numFmt numFmtId="169" formatCode="#,##0.00\ &quot;€&quot;"/>
    <numFmt numFmtId="170" formatCode="#,##0\ &quot;€&quot;"/>
    <numFmt numFmtId="171" formatCode="#,##0.00\ \€"/>
    <numFmt numFmtId="172" formatCode="#,##0.00\ [$€-1]"/>
    <numFmt numFmtId="173" formatCode="dd/mm/yyyy;@"/>
  </numFmts>
  <fonts count="70">
    <font>
      <sz val="10"/>
      <color theme="1"/>
      <name val="SLO_Swiss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 CE"/>
    </font>
    <font>
      <sz val="10"/>
      <color indexed="64"/>
      <name val="MS Sans Serif"/>
    </font>
    <font>
      <sz val="11"/>
      <color theme="1"/>
      <name val="Calibri"/>
      <family val="2"/>
      <charset val="238"/>
      <scheme val="minor"/>
    </font>
    <font>
      <sz val="11"/>
      <color theme="1"/>
      <name val="Arial CE"/>
    </font>
    <font>
      <sz val="10"/>
      <name val="SL Dutch"/>
    </font>
    <font>
      <sz val="10"/>
      <name val="HelveticaPS"/>
    </font>
    <font>
      <sz val="10"/>
      <color indexed="64"/>
      <name val="Arial"/>
      <family val="2"/>
      <charset val="238"/>
    </font>
    <font>
      <sz val="10"/>
      <color indexed="2"/>
      <name val="Calibri"/>
      <family val="2"/>
      <charset val="238"/>
      <scheme val="minor"/>
    </font>
    <font>
      <b/>
      <sz val="12"/>
      <color indexed="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indexed="2"/>
      <name val="Calibri"/>
      <family val="2"/>
      <charset val="238"/>
      <scheme val="minor"/>
    </font>
    <font>
      <sz val="9"/>
      <color indexed="2"/>
      <name val="Calibri"/>
      <family val="2"/>
      <charset val="238"/>
      <scheme val="minor"/>
    </font>
    <font>
      <b/>
      <sz val="9"/>
      <color indexed="2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i/>
      <sz val="9"/>
      <color indexed="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2"/>
      <color rgb="FF92D050"/>
      <name val="SLO_Swiss"/>
    </font>
    <font>
      <b/>
      <i/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2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i/>
      <sz val="10"/>
      <name val="Arial"/>
      <family val="2"/>
      <charset val="238"/>
    </font>
    <font>
      <sz val="10"/>
      <color indexed="2"/>
      <name val="Arial"/>
      <family val="2"/>
      <charset val="238"/>
    </font>
    <font>
      <b/>
      <sz val="10"/>
      <name val="Times New Roman CE"/>
    </font>
    <font>
      <b/>
      <sz val="12"/>
      <name val="Times New Roman CE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1"/>
      <name val="Arial"/>
      <family val="2"/>
      <charset val="238"/>
    </font>
    <font>
      <b/>
      <sz val="12"/>
      <color indexed="64"/>
      <name val="Arial"/>
      <family val="2"/>
      <charset val="238"/>
    </font>
    <font>
      <sz val="10"/>
      <color indexed="64"/>
      <name val="Tahoma"/>
      <family val="2"/>
      <charset val="238"/>
    </font>
    <font>
      <sz val="11"/>
      <name val="Arial"/>
      <family val="2"/>
      <charset val="238"/>
    </font>
    <font>
      <sz val="10"/>
      <name val="Calibri"/>
      <family val="2"/>
      <charset val="238"/>
    </font>
    <font>
      <vertAlign val="superscript"/>
      <sz val="10"/>
      <name val="Calibri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indexed="2"/>
      <name val="Arial"/>
      <family val="2"/>
      <charset val="238"/>
    </font>
    <font>
      <b/>
      <sz val="10"/>
      <name val="Times New Roman CE"/>
      <charset val="238"/>
    </font>
    <font>
      <sz val="10"/>
      <color theme="1"/>
      <name val="Arial"/>
      <family val="2"/>
      <charset val="238"/>
    </font>
    <font>
      <sz val="10"/>
      <color indexed="64"/>
      <name val="Arial"/>
      <family val="2"/>
      <charset val="238"/>
    </font>
    <font>
      <b/>
      <i/>
      <sz val="10"/>
      <color theme="1"/>
      <name val="Arial Narrow"/>
      <family val="2"/>
      <charset val="238"/>
    </font>
    <font>
      <b/>
      <sz val="12"/>
      <name val="Arial"/>
      <family val="2"/>
      <charset val="238"/>
    </font>
    <font>
      <sz val="10"/>
      <color indexed="64"/>
      <name val="Tahoma"/>
      <family val="2"/>
      <charset val="238"/>
    </font>
    <font>
      <b/>
      <sz val="14"/>
      <color indexed="56"/>
      <name val="Arial"/>
      <family val="2"/>
      <charset val="238"/>
    </font>
    <font>
      <b/>
      <u/>
      <sz val="11"/>
      <name val="Arial"/>
      <family val="2"/>
      <charset val="238"/>
    </font>
    <font>
      <i/>
      <sz val="11"/>
      <name val="Arial"/>
      <family val="2"/>
      <charset val="238"/>
    </font>
    <font>
      <sz val="11"/>
      <color indexed="10"/>
      <name val="Arial"/>
      <family val="2"/>
      <charset val="238"/>
    </font>
    <font>
      <b/>
      <i/>
      <sz val="11"/>
      <name val="Arial"/>
      <family val="2"/>
      <charset val="238"/>
    </font>
    <font>
      <sz val="12"/>
      <name val="Calibri"/>
      <family val="2"/>
      <charset val="238"/>
    </font>
    <font>
      <b/>
      <sz val="12"/>
      <name val="Calibri"/>
      <family val="2"/>
      <charset val="238"/>
    </font>
    <font>
      <b/>
      <sz val="12"/>
      <name val="Times New Roman CE"/>
      <family val="1"/>
    </font>
    <font>
      <sz val="10"/>
      <name val="Times New Roman CE"/>
      <family val="1"/>
    </font>
    <font>
      <sz val="10"/>
      <name val="Times New Roman CE"/>
      <charset val="238"/>
    </font>
    <font>
      <sz val="10"/>
      <color theme="1"/>
      <name val="Times New Roman CE"/>
      <charset val="238"/>
    </font>
    <font>
      <b/>
      <sz val="10"/>
      <name val="Times New Roman CE"/>
      <family val="1"/>
    </font>
    <font>
      <sz val="10"/>
      <color rgb="FFFF0000"/>
      <name val="Times New Roman CE"/>
      <charset val="238"/>
    </font>
    <font>
      <sz val="10"/>
      <color rgb="FFFF0000"/>
      <name val="Times New Roman CE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E1FF4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9"/>
        <bgColor indexed="22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</borders>
  <cellStyleXfs count="8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4" fillId="0" borderId="0"/>
    <xf numFmtId="0" fontId="2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2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9" fillId="0" borderId="0"/>
    <xf numFmtId="0" fontId="6" fillId="0" borderId="0"/>
    <xf numFmtId="0" fontId="2" fillId="0" borderId="0"/>
    <xf numFmtId="0" fontId="5" fillId="0" borderId="0"/>
    <xf numFmtId="0" fontId="10" fillId="0" borderId="0"/>
    <xf numFmtId="0" fontId="2" fillId="0" borderId="0"/>
    <xf numFmtId="9" fontId="2" fillId="0" borderId="0" applyFont="0" applyFill="0" applyBorder="0"/>
    <xf numFmtId="165" fontId="2" fillId="0" borderId="0" applyFont="0" applyFill="0" applyBorder="0"/>
    <xf numFmtId="166" fontId="2" fillId="0" borderId="0" applyFont="0" applyFill="0" applyBorder="0"/>
    <xf numFmtId="167" fontId="2" fillId="0" borderId="0" applyFont="0" applyFill="0" applyBorder="0"/>
    <xf numFmtId="0" fontId="1" fillId="0" borderId="0"/>
  </cellStyleXfs>
  <cellXfs count="1478">
    <xf numFmtId="0" fontId="0" fillId="0" borderId="0" xfId="0"/>
    <xf numFmtId="0" fontId="11" fillId="0" borderId="0" xfId="0" applyFont="1"/>
    <xf numFmtId="0" fontId="11" fillId="0" borderId="0" xfId="0" applyFont="1" applyAlignment="1">
      <alignment horizontal="center"/>
    </xf>
    <xf numFmtId="168" fontId="11" fillId="0" borderId="0" xfId="0" applyNumberFormat="1" applyFont="1"/>
    <xf numFmtId="0" fontId="12" fillId="0" borderId="0" xfId="0" applyFont="1"/>
    <xf numFmtId="0" fontId="12" fillId="0" borderId="0" xfId="0" applyFont="1"/>
    <xf numFmtId="0" fontId="16" fillId="0" borderId="0" xfId="0" applyFont="1"/>
    <xf numFmtId="0" fontId="17" fillId="2" borderId="1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vertical="center"/>
    </xf>
    <xf numFmtId="168" fontId="18" fillId="2" borderId="2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168" fontId="17" fillId="0" borderId="0" xfId="0" applyNumberFormat="1" applyFont="1" applyAlignment="1">
      <alignment horizontal="right" vertical="center"/>
    </xf>
    <xf numFmtId="4" fontId="19" fillId="0" borderId="0" xfId="0" applyNumberFormat="1" applyFont="1" applyAlignment="1">
      <alignment horizontal="right" vertical="center"/>
    </xf>
    <xf numFmtId="0" fontId="20" fillId="0" borderId="3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6" xfId="0" applyFont="1" applyBorder="1" applyAlignment="1">
      <alignment horizontal="center" vertical="center"/>
    </xf>
    <xf numFmtId="0" fontId="21" fillId="0" borderId="7" xfId="0" applyFont="1" applyBorder="1" applyAlignment="1">
      <alignment vertical="center" wrapText="1"/>
    </xf>
    <xf numFmtId="0" fontId="21" fillId="0" borderId="7" xfId="0" applyFont="1" applyBorder="1" applyAlignment="1">
      <alignment horizontal="center" vertical="center" wrapText="1"/>
    </xf>
    <xf numFmtId="169" fontId="21" fillId="0" borderId="8" xfId="0" applyNumberFormat="1" applyFont="1" applyBorder="1" applyAlignment="1">
      <alignment horizontal="right" vertical="center" indent="1"/>
    </xf>
    <xf numFmtId="3" fontId="22" fillId="0" borderId="0" xfId="0" applyNumberFormat="1" applyFont="1" applyAlignment="1">
      <alignment vertical="center"/>
    </xf>
    <xf numFmtId="3" fontId="0" fillId="0" borderId="0" xfId="0" applyNumberFormat="1"/>
    <xf numFmtId="170" fontId="0" fillId="0" borderId="0" xfId="0" applyNumberFormat="1"/>
    <xf numFmtId="0" fontId="21" fillId="0" borderId="9" xfId="0" applyFont="1" applyBorder="1" applyAlignment="1">
      <alignment horizontal="center" vertical="center"/>
    </xf>
    <xf numFmtId="0" fontId="21" fillId="0" borderId="2" xfId="0" applyFont="1" applyBorder="1" applyAlignment="1">
      <alignment vertical="center" wrapText="1"/>
    </xf>
    <xf numFmtId="0" fontId="21" fillId="0" borderId="2" xfId="0" applyFont="1" applyBorder="1" applyAlignment="1">
      <alignment horizontal="center" vertical="center" wrapText="1"/>
    </xf>
    <xf numFmtId="169" fontId="21" fillId="0" borderId="10" xfId="0" applyNumberFormat="1" applyFont="1" applyBorder="1" applyAlignment="1">
      <alignment horizontal="right" vertical="center" inden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vertical="center" wrapText="1"/>
    </xf>
    <xf numFmtId="0" fontId="21" fillId="0" borderId="12" xfId="0" applyFont="1" applyBorder="1" applyAlignment="1">
      <alignment horizontal="center" vertical="center" wrapText="1"/>
    </xf>
    <xf numFmtId="169" fontId="21" fillId="0" borderId="13" xfId="0" applyNumberFormat="1" applyFont="1" applyBorder="1" applyAlignment="1">
      <alignment horizontal="right" vertical="center" indent="1"/>
    </xf>
    <xf numFmtId="0" fontId="21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 wrapText="1" indent="1"/>
    </xf>
    <xf numFmtId="169" fontId="23" fillId="0" borderId="14" xfId="0" applyNumberFormat="1" applyFont="1" applyBorder="1" applyAlignment="1">
      <alignment horizontal="right" vertical="center" indent="1"/>
    </xf>
    <xf numFmtId="169" fontId="23" fillId="0" borderId="0" xfId="0" applyNumberFormat="1" applyFont="1" applyAlignment="1">
      <alignment horizontal="right" vertical="center" indent="1"/>
    </xf>
    <xf numFmtId="4" fontId="24" fillId="0" borderId="0" xfId="0" applyNumberFormat="1" applyFont="1" applyAlignment="1">
      <alignment horizontal="center" vertical="center"/>
    </xf>
    <xf numFmtId="169" fontId="24" fillId="0" borderId="0" xfId="0" applyNumberFormat="1" applyFont="1" applyAlignment="1">
      <alignment horizontal="center" vertical="center"/>
    </xf>
    <xf numFmtId="169" fontId="20" fillId="0" borderId="0" xfId="0" applyNumberFormat="1" applyFont="1" applyAlignment="1">
      <alignment horizontal="center" vertical="center"/>
    </xf>
    <xf numFmtId="169" fontId="16" fillId="0" borderId="0" xfId="0" applyNumberFormat="1" applyFont="1"/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right" vertical="center"/>
    </xf>
    <xf numFmtId="0" fontId="21" fillId="0" borderId="7" xfId="0" applyFont="1" applyBorder="1" applyAlignment="1">
      <alignment vertical="center"/>
    </xf>
    <xf numFmtId="49" fontId="21" fillId="0" borderId="7" xfId="0" applyNumberFormat="1" applyFont="1" applyBorder="1" applyAlignment="1">
      <alignment horizontal="center" vertical="center" wrapText="1"/>
    </xf>
    <xf numFmtId="169" fontId="21" fillId="0" borderId="0" xfId="0" applyNumberFormat="1" applyFont="1" applyAlignment="1">
      <alignment horizontal="center"/>
    </xf>
    <xf numFmtId="0" fontId="21" fillId="0" borderId="2" xfId="0" applyFont="1" applyBorder="1" applyAlignment="1">
      <alignment vertical="center"/>
    </xf>
    <xf numFmtId="49" fontId="21" fillId="0" borderId="2" xfId="0" applyNumberFormat="1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19" xfId="0" applyFont="1" applyBorder="1" applyAlignment="1">
      <alignment vertical="center"/>
    </xf>
    <xf numFmtId="169" fontId="21" fillId="0" borderId="20" xfId="0" applyNumberFormat="1" applyFont="1" applyBorder="1" applyAlignment="1">
      <alignment horizontal="right" vertical="center" indent="1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vertical="center"/>
    </xf>
    <xf numFmtId="49" fontId="21" fillId="0" borderId="22" xfId="0" applyNumberFormat="1" applyFont="1" applyBorder="1" applyAlignment="1">
      <alignment horizontal="center" vertical="center" wrapText="1"/>
    </xf>
    <xf numFmtId="169" fontId="21" fillId="0" borderId="23" xfId="0" applyNumberFormat="1" applyFont="1" applyBorder="1" applyAlignment="1">
      <alignment horizontal="right" vertical="center" indent="1"/>
    </xf>
    <xf numFmtId="0" fontId="21" fillId="0" borderId="12" xfId="0" applyFont="1" applyBorder="1" applyAlignment="1">
      <alignment vertical="center"/>
    </xf>
    <xf numFmtId="49" fontId="21" fillId="0" borderId="12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right" vertical="center"/>
    </xf>
    <xf numFmtId="168" fontId="18" fillId="0" borderId="0" xfId="0" applyNumberFormat="1" applyFont="1" applyAlignment="1">
      <alignment horizontal="center" vertical="center"/>
    </xf>
    <xf numFmtId="4" fontId="23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right" vertical="center" wrapText="1"/>
    </xf>
    <xf numFmtId="169" fontId="23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169" fontId="13" fillId="3" borderId="8" xfId="0" applyNumberFormat="1" applyFont="1" applyFill="1" applyBorder="1" applyAlignment="1">
      <alignment horizontal="right" vertical="center" indent="1"/>
    </xf>
    <xf numFmtId="169" fontId="13" fillId="3" borderId="10" xfId="0" applyNumberFormat="1" applyFont="1" applyFill="1" applyBorder="1" applyAlignment="1">
      <alignment horizontal="right" vertical="center" indent="1"/>
    </xf>
    <xf numFmtId="0" fontId="21" fillId="0" borderId="0" xfId="0" applyFont="1"/>
    <xf numFmtId="169" fontId="13" fillId="3" borderId="13" xfId="0" applyNumberFormat="1" applyFont="1" applyFill="1" applyBorder="1" applyAlignment="1">
      <alignment horizontal="right" vertical="center" indent="1"/>
    </xf>
    <xf numFmtId="0" fontId="21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168" fontId="20" fillId="0" borderId="0" xfId="0" applyNumberFormat="1" applyFont="1" applyAlignment="1">
      <alignment horizontal="right"/>
    </xf>
    <xf numFmtId="0" fontId="26" fillId="0" borderId="0" xfId="0" applyFont="1" applyAlignment="1">
      <alignment horizontal="center"/>
    </xf>
    <xf numFmtId="0" fontId="26" fillId="0" borderId="0" xfId="0" applyFont="1"/>
    <xf numFmtId="168" fontId="26" fillId="0" borderId="0" xfId="0" applyNumberFormat="1" applyFont="1"/>
    <xf numFmtId="0" fontId="27" fillId="0" borderId="0" xfId="0" applyFont="1"/>
    <xf numFmtId="0" fontId="2" fillId="0" borderId="0" xfId="6" applyFont="1" applyAlignment="1">
      <alignment horizontal="center" vertical="top"/>
    </xf>
    <xf numFmtId="49" fontId="2" fillId="0" borderId="0" xfId="6" applyNumberFormat="1" applyFont="1" applyAlignment="1">
      <alignment horizontal="center" vertical="top"/>
    </xf>
    <xf numFmtId="0" fontId="2" fillId="0" borderId="0" xfId="6" applyFont="1" applyAlignment="1">
      <alignment horizontal="left" vertical="top" wrapText="1"/>
    </xf>
    <xf numFmtId="4" fontId="2" fillId="0" borderId="0" xfId="6" applyNumberFormat="1" applyFont="1" applyAlignment="1">
      <alignment horizontal="right" vertical="top" wrapText="1" indent="1"/>
    </xf>
    <xf numFmtId="171" fontId="2" fillId="0" borderId="0" xfId="6" applyNumberFormat="1" applyFont="1" applyAlignment="1">
      <alignment horizontal="right" vertical="top"/>
    </xf>
    <xf numFmtId="171" fontId="2" fillId="0" borderId="0" xfId="6" applyNumberFormat="1" applyFont="1" applyAlignment="1">
      <alignment horizontal="right" vertical="top" wrapText="1" indent="1"/>
    </xf>
    <xf numFmtId="0" fontId="28" fillId="0" borderId="0" xfId="6" applyFont="1" applyAlignment="1">
      <alignment horizontal="left" vertical="center"/>
    </xf>
    <xf numFmtId="0" fontId="2" fillId="0" borderId="0" xfId="6" applyFont="1" applyAlignment="1">
      <alignment horizontal="left" vertical="top"/>
    </xf>
    <xf numFmtId="49" fontId="2" fillId="0" borderId="0" xfId="6" applyNumberFormat="1" applyFont="1" applyAlignment="1">
      <alignment horizontal="left" vertical="top"/>
    </xf>
    <xf numFmtId="0" fontId="29" fillId="0" borderId="0" xfId="2" applyFont="1" applyAlignment="1">
      <alignment horizontal="left" vertical="top"/>
    </xf>
    <xf numFmtId="171" fontId="2" fillId="0" borderId="0" xfId="6" applyNumberFormat="1" applyFont="1" applyAlignment="1">
      <alignment horizontal="left" vertical="top"/>
    </xf>
    <xf numFmtId="0" fontId="28" fillId="0" borderId="0" xfId="6" applyFont="1" applyAlignment="1">
      <alignment horizontal="center" vertical="top"/>
    </xf>
    <xf numFmtId="49" fontId="28" fillId="0" borderId="0" xfId="6" applyNumberFormat="1" applyFont="1" applyAlignment="1">
      <alignment horizontal="center" vertical="top"/>
    </xf>
    <xf numFmtId="0" fontId="28" fillId="0" borderId="0" xfId="6" applyFont="1" applyAlignment="1">
      <alignment horizontal="left" vertical="top" wrapText="1"/>
    </xf>
    <xf numFmtId="4" fontId="28" fillId="0" borderId="0" xfId="6" applyNumberFormat="1" applyFont="1" applyAlignment="1">
      <alignment horizontal="right" vertical="top" wrapText="1" indent="1"/>
    </xf>
    <xf numFmtId="171" fontId="28" fillId="0" borderId="0" xfId="6" applyNumberFormat="1" applyFont="1" applyAlignment="1">
      <alignment horizontal="right" vertical="top"/>
    </xf>
    <xf numFmtId="171" fontId="28" fillId="0" borderId="0" xfId="6" applyNumberFormat="1" applyFont="1" applyAlignment="1">
      <alignment horizontal="right" vertical="top" wrapText="1" indent="1"/>
    </xf>
    <xf numFmtId="0" fontId="31" fillId="0" borderId="0" xfId="6" applyFont="1" applyAlignment="1">
      <alignment horizontal="center" vertical="center" wrapText="1"/>
    </xf>
    <xf numFmtId="49" fontId="31" fillId="4" borderId="12" xfId="6" applyNumberFormat="1" applyFont="1" applyFill="1" applyBorder="1" applyAlignment="1">
      <alignment horizontal="center" vertical="center" wrapText="1"/>
    </xf>
    <xf numFmtId="0" fontId="31" fillId="4" borderId="12" xfId="6" applyFont="1" applyFill="1" applyBorder="1" applyAlignment="1">
      <alignment horizontal="center" vertical="center" wrapText="1"/>
    </xf>
    <xf numFmtId="4" fontId="31" fillId="4" borderId="12" xfId="6" applyNumberFormat="1" applyFont="1" applyFill="1" applyBorder="1" applyAlignment="1">
      <alignment horizontal="center" vertical="center" wrapText="1"/>
    </xf>
    <xf numFmtId="171" fontId="31" fillId="4" borderId="24" xfId="6" applyNumberFormat="1" applyFont="1" applyFill="1" applyBorder="1" applyAlignment="1">
      <alignment horizontal="center" vertical="center" wrapText="1"/>
    </xf>
    <xf numFmtId="171" fontId="31" fillId="4" borderId="12" xfId="6" applyNumberFormat="1" applyFont="1" applyFill="1" applyBorder="1" applyAlignment="1">
      <alignment horizontal="center" vertical="center" wrapText="1"/>
    </xf>
    <xf numFmtId="0" fontId="31" fillId="0" borderId="0" xfId="6" applyFont="1" applyAlignment="1">
      <alignment horizontal="center" vertical="top"/>
    </xf>
    <xf numFmtId="49" fontId="31" fillId="0" borderId="0" xfId="6" applyNumberFormat="1" applyFont="1" applyAlignment="1">
      <alignment horizontal="center" vertical="top"/>
    </xf>
    <xf numFmtId="0" fontId="31" fillId="0" borderId="0" xfId="6" applyFont="1" applyAlignment="1">
      <alignment horizontal="left" vertical="top" wrapText="1"/>
    </xf>
    <xf numFmtId="4" fontId="31" fillId="0" borderId="0" xfId="6" applyNumberFormat="1" applyFont="1" applyAlignment="1">
      <alignment horizontal="right" vertical="top" wrapText="1" indent="1"/>
    </xf>
    <xf numFmtId="171" fontId="31" fillId="0" borderId="0" xfId="6" applyNumberFormat="1" applyFont="1" applyAlignment="1">
      <alignment horizontal="right" vertical="top"/>
    </xf>
    <xf numFmtId="171" fontId="31" fillId="0" borderId="0" xfId="6" applyNumberFormat="1" applyFont="1" applyAlignment="1">
      <alignment horizontal="right" vertical="top" wrapText="1" indent="1"/>
    </xf>
    <xf numFmtId="0" fontId="29" fillId="0" borderId="0" xfId="6" applyFont="1" applyAlignment="1">
      <alignment horizontal="left" vertical="top" wrapText="1"/>
    </xf>
    <xf numFmtId="171" fontId="29" fillId="0" borderId="0" xfId="6" applyNumberFormat="1" applyFont="1" applyAlignment="1">
      <alignment horizontal="right" vertical="top"/>
    </xf>
    <xf numFmtId="171" fontId="29" fillId="0" borderId="0" xfId="6" applyNumberFormat="1" applyFont="1" applyAlignment="1">
      <alignment horizontal="right" vertical="top" wrapText="1" indent="1"/>
    </xf>
    <xf numFmtId="0" fontId="29" fillId="0" borderId="25" xfId="6" applyFont="1" applyBorder="1" applyAlignment="1">
      <alignment horizontal="left" vertical="center" wrapText="1"/>
    </xf>
    <xf numFmtId="172" fontId="29" fillId="0" borderId="26" xfId="6" applyNumberFormat="1" applyFont="1" applyBorder="1" applyAlignment="1">
      <alignment horizontal="right" vertical="center"/>
    </xf>
    <xf numFmtId="0" fontId="29" fillId="0" borderId="1" xfId="6" applyFont="1" applyBorder="1" applyAlignment="1">
      <alignment horizontal="left" vertical="center"/>
    </xf>
    <xf numFmtId="172" fontId="29" fillId="0" borderId="2" xfId="6" applyNumberFormat="1" applyFont="1" applyBorder="1" applyAlignment="1">
      <alignment horizontal="right" vertical="center"/>
    </xf>
    <xf numFmtId="0" fontId="29" fillId="0" borderId="0" xfId="6" applyFont="1" applyAlignment="1">
      <alignment horizontal="left" vertical="center"/>
    </xf>
    <xf numFmtId="172" fontId="29" fillId="0" borderId="0" xfId="6" applyNumberFormat="1" applyFont="1" applyAlignment="1">
      <alignment horizontal="right" vertical="center"/>
    </xf>
    <xf numFmtId="0" fontId="28" fillId="0" borderId="0" xfId="2" applyFont="1" applyAlignment="1">
      <alignment horizontal="left" vertical="center"/>
    </xf>
    <xf numFmtId="0" fontId="2" fillId="0" borderId="0" xfId="4" applyFont="1" applyAlignment="1">
      <alignment horizontal="center" vertical="top"/>
    </xf>
    <xf numFmtId="49" fontId="2" fillId="0" borderId="0" xfId="4" applyNumberFormat="1" applyFont="1" applyAlignment="1">
      <alignment horizontal="center" vertical="top"/>
    </xf>
    <xf numFmtId="0" fontId="2" fillId="0" borderId="0" xfId="4" applyFont="1" applyAlignment="1">
      <alignment horizontal="left" vertical="top" wrapText="1"/>
    </xf>
    <xf numFmtId="4" fontId="2" fillId="0" borderId="0" xfId="4" applyNumberFormat="1" applyFont="1" applyAlignment="1">
      <alignment horizontal="right" vertical="top" wrapText="1" indent="1"/>
    </xf>
    <xf numFmtId="171" fontId="2" fillId="0" borderId="0" xfId="4" applyNumberFormat="1" applyFont="1" applyAlignment="1">
      <alignment horizontal="right" vertical="top"/>
    </xf>
    <xf numFmtId="171" fontId="2" fillId="0" borderId="0" xfId="4" applyNumberFormat="1" applyFont="1" applyAlignment="1">
      <alignment horizontal="right" vertical="top" wrapText="1" indent="1"/>
    </xf>
    <xf numFmtId="0" fontId="28" fillId="0" borderId="0" xfId="4" applyFont="1" applyAlignment="1">
      <alignment horizontal="left" vertical="center"/>
    </xf>
    <xf numFmtId="0" fontId="2" fillId="0" borderId="0" xfId="4" applyFont="1" applyAlignment="1">
      <alignment horizontal="left" vertical="top"/>
    </xf>
    <xf numFmtId="49" fontId="2" fillId="0" borderId="0" xfId="4" applyNumberFormat="1" applyFont="1" applyAlignment="1">
      <alignment horizontal="left" vertical="top"/>
    </xf>
    <xf numFmtId="49" fontId="29" fillId="0" borderId="0" xfId="4" applyNumberFormat="1" applyFont="1" applyAlignment="1">
      <alignment horizontal="left" vertical="top"/>
    </xf>
    <xf numFmtId="171" fontId="2" fillId="0" borderId="0" xfId="4" applyNumberFormat="1" applyFont="1" applyAlignment="1">
      <alignment horizontal="left" vertical="top"/>
    </xf>
    <xf numFmtId="0" fontId="28" fillId="0" borderId="0" xfId="4" applyFont="1" applyAlignment="1">
      <alignment horizontal="center" vertical="top"/>
    </xf>
    <xf numFmtId="49" fontId="28" fillId="0" borderId="0" xfId="4" applyNumberFormat="1" applyFont="1" applyAlignment="1">
      <alignment horizontal="center" vertical="top"/>
    </xf>
    <xf numFmtId="0" fontId="28" fillId="0" borderId="0" xfId="4" applyFont="1" applyAlignment="1">
      <alignment horizontal="left" vertical="top" wrapText="1"/>
    </xf>
    <xf numFmtId="4" fontId="28" fillId="0" borderId="0" xfId="4" applyNumberFormat="1" applyFont="1" applyAlignment="1">
      <alignment horizontal="right" vertical="top" wrapText="1" indent="1"/>
    </xf>
    <xf numFmtId="171" fontId="28" fillId="0" borderId="0" xfId="4" applyNumberFormat="1" applyFont="1" applyAlignment="1">
      <alignment horizontal="right" vertical="top"/>
    </xf>
    <xf numFmtId="171" fontId="28" fillId="0" borderId="0" xfId="4" applyNumberFormat="1" applyFont="1" applyAlignment="1">
      <alignment horizontal="right" vertical="top" wrapText="1" indent="1"/>
    </xf>
    <xf numFmtId="0" fontId="31" fillId="0" borderId="0" xfId="4" applyFont="1" applyAlignment="1">
      <alignment horizontal="center" vertical="center" wrapText="1"/>
    </xf>
    <xf numFmtId="49" fontId="31" fillId="4" borderId="12" xfId="4" applyNumberFormat="1" applyFont="1" applyFill="1" applyBorder="1" applyAlignment="1">
      <alignment horizontal="center" vertical="center" wrapText="1"/>
    </xf>
    <xf numFmtId="0" fontId="31" fillId="4" borderId="12" xfId="4" applyFont="1" applyFill="1" applyBorder="1" applyAlignment="1">
      <alignment horizontal="center" vertical="center" wrapText="1"/>
    </xf>
    <xf numFmtId="4" fontId="31" fillId="4" borderId="12" xfId="4" applyNumberFormat="1" applyFont="1" applyFill="1" applyBorder="1" applyAlignment="1">
      <alignment horizontal="center" vertical="center" wrapText="1"/>
    </xf>
    <xf numFmtId="171" fontId="31" fillId="4" borderId="24" xfId="4" applyNumberFormat="1" applyFont="1" applyFill="1" applyBorder="1" applyAlignment="1">
      <alignment horizontal="center" vertical="center" wrapText="1"/>
    </xf>
    <xf numFmtId="171" fontId="31" fillId="4" borderId="12" xfId="4" applyNumberFormat="1" applyFont="1" applyFill="1" applyBorder="1" applyAlignment="1">
      <alignment horizontal="center" vertical="center" wrapText="1"/>
    </xf>
    <xf numFmtId="0" fontId="31" fillId="0" borderId="0" xfId="4" applyFont="1" applyAlignment="1">
      <alignment horizontal="center" vertical="top"/>
    </xf>
    <xf numFmtId="49" fontId="31" fillId="0" borderId="0" xfId="4" applyNumberFormat="1" applyFont="1" applyAlignment="1">
      <alignment horizontal="center" vertical="top"/>
    </xf>
    <xf numFmtId="0" fontId="31" fillId="0" borderId="0" xfId="4" applyFont="1" applyAlignment="1">
      <alignment horizontal="left" vertical="top" wrapText="1"/>
    </xf>
    <xf numFmtId="4" fontId="31" fillId="0" borderId="0" xfId="4" applyNumberFormat="1" applyFont="1" applyAlignment="1">
      <alignment horizontal="right" vertical="top" wrapText="1" indent="1"/>
    </xf>
    <xf numFmtId="171" fontId="31" fillId="0" borderId="0" xfId="4" applyNumberFormat="1" applyFont="1" applyAlignment="1">
      <alignment horizontal="right" vertical="top"/>
    </xf>
    <xf numFmtId="171" fontId="31" fillId="0" borderId="0" xfId="4" applyNumberFormat="1" applyFont="1" applyAlignment="1">
      <alignment horizontal="right" vertical="top" wrapText="1" indent="1"/>
    </xf>
    <xf numFmtId="0" fontId="29" fillId="0" borderId="0" xfId="4" applyFont="1" applyAlignment="1">
      <alignment horizontal="left" vertical="top" wrapText="1"/>
    </xf>
    <xf numFmtId="171" fontId="29" fillId="0" borderId="0" xfId="4" applyNumberFormat="1" applyFont="1" applyAlignment="1">
      <alignment horizontal="right" vertical="top"/>
    </xf>
    <xf numFmtId="171" fontId="29" fillId="0" borderId="0" xfId="4" applyNumberFormat="1" applyFont="1" applyAlignment="1">
      <alignment horizontal="right" vertical="top" wrapText="1" indent="1"/>
    </xf>
    <xf numFmtId="4" fontId="2" fillId="0" borderId="0" xfId="4" applyNumberFormat="1" applyFont="1" applyAlignment="1">
      <alignment horizontal="center" vertical="top"/>
    </xf>
    <xf numFmtId="0" fontId="29" fillId="0" borderId="25" xfId="4" applyFont="1" applyBorder="1" applyAlignment="1">
      <alignment horizontal="left" vertical="center" wrapText="1"/>
    </xf>
    <xf numFmtId="172" fontId="29" fillId="0" borderId="26" xfId="4" applyNumberFormat="1" applyFont="1" applyBorder="1" applyAlignment="1">
      <alignment horizontal="right" vertical="center"/>
    </xf>
    <xf numFmtId="0" fontId="29" fillId="0" borderId="1" xfId="4" applyFont="1" applyBorder="1" applyAlignment="1">
      <alignment horizontal="left" vertical="center"/>
    </xf>
    <xf numFmtId="172" fontId="29" fillId="0" borderId="2" xfId="4" applyNumberFormat="1" applyFont="1" applyBorder="1" applyAlignment="1">
      <alignment horizontal="right" vertical="center"/>
    </xf>
    <xf numFmtId="0" fontId="29" fillId="0" borderId="0" xfId="4" applyFont="1" applyAlignment="1">
      <alignment horizontal="left" vertical="center"/>
    </xf>
    <xf numFmtId="172" fontId="29" fillId="0" borderId="0" xfId="4" applyNumberFormat="1" applyFont="1" applyAlignment="1">
      <alignment horizontal="right" vertical="center"/>
    </xf>
    <xf numFmtId="0" fontId="2" fillId="0" borderId="0" xfId="2" applyFont="1" applyAlignment="1">
      <alignment horizontal="center" vertical="top"/>
    </xf>
    <xf numFmtId="49" fontId="2" fillId="0" borderId="0" xfId="2" applyNumberFormat="1" applyFont="1" applyAlignment="1">
      <alignment horizontal="center" vertical="top"/>
    </xf>
    <xf numFmtId="0" fontId="2" fillId="0" borderId="0" xfId="2" applyFont="1" applyAlignment="1">
      <alignment horizontal="left" vertical="top" wrapText="1"/>
    </xf>
    <xf numFmtId="4" fontId="2" fillId="0" borderId="0" xfId="2" applyNumberFormat="1" applyFont="1" applyAlignment="1">
      <alignment horizontal="right" vertical="top" wrapText="1" indent="1"/>
    </xf>
    <xf numFmtId="171" fontId="2" fillId="0" borderId="0" xfId="2" applyNumberFormat="1" applyFont="1" applyAlignment="1">
      <alignment horizontal="right" vertical="top"/>
    </xf>
    <xf numFmtId="171" fontId="2" fillId="0" borderId="0" xfId="2" applyNumberFormat="1" applyFont="1" applyAlignment="1">
      <alignment horizontal="right" vertical="top" wrapText="1" indent="1"/>
    </xf>
    <xf numFmtId="0" fontId="2" fillId="0" borderId="0" xfId="2" applyFont="1" applyAlignment="1">
      <alignment horizontal="left" vertical="top"/>
    </xf>
    <xf numFmtId="49" fontId="2" fillId="0" borderId="0" xfId="2" applyNumberFormat="1" applyFont="1" applyAlignment="1">
      <alignment horizontal="left" vertical="top"/>
    </xf>
    <xf numFmtId="49" fontId="29" fillId="0" borderId="0" xfId="2" applyNumberFormat="1" applyFont="1" applyAlignment="1">
      <alignment horizontal="left" vertical="top"/>
    </xf>
    <xf numFmtId="171" fontId="2" fillId="0" borderId="0" xfId="2" applyNumberFormat="1" applyFont="1" applyAlignment="1">
      <alignment horizontal="left" vertical="top"/>
    </xf>
    <xf numFmtId="0" fontId="28" fillId="0" borderId="0" xfId="2" applyFont="1" applyAlignment="1">
      <alignment horizontal="center" vertical="top"/>
    </xf>
    <xf numFmtId="49" fontId="28" fillId="0" borderId="0" xfId="2" applyNumberFormat="1" applyFont="1" applyAlignment="1">
      <alignment horizontal="center" vertical="top"/>
    </xf>
    <xf numFmtId="0" fontId="28" fillId="0" borderId="0" xfId="2" applyFont="1" applyAlignment="1">
      <alignment horizontal="left" vertical="top" wrapText="1"/>
    </xf>
    <xf numFmtId="4" fontId="28" fillId="0" borderId="0" xfId="2" applyNumberFormat="1" applyFont="1" applyAlignment="1">
      <alignment horizontal="right" vertical="top" wrapText="1" indent="1"/>
    </xf>
    <xf numFmtId="171" fontId="28" fillId="0" borderId="0" xfId="2" applyNumberFormat="1" applyFont="1" applyAlignment="1">
      <alignment horizontal="right" vertical="top"/>
    </xf>
    <xf numFmtId="171" fontId="28" fillId="0" borderId="0" xfId="2" applyNumberFormat="1" applyFont="1" applyAlignment="1">
      <alignment horizontal="right" vertical="top" wrapText="1" indent="1"/>
    </xf>
    <xf numFmtId="0" fontId="31" fillId="0" borderId="0" xfId="2" applyFont="1" applyAlignment="1">
      <alignment horizontal="center" vertical="center" wrapText="1"/>
    </xf>
    <xf numFmtId="49" fontId="31" fillId="4" borderId="12" xfId="2" applyNumberFormat="1" applyFont="1" applyFill="1" applyBorder="1" applyAlignment="1">
      <alignment horizontal="center" vertical="center" wrapText="1"/>
    </xf>
    <xf numFmtId="0" fontId="31" fillId="4" borderId="12" xfId="2" applyFont="1" applyFill="1" applyBorder="1" applyAlignment="1">
      <alignment horizontal="center" vertical="center" wrapText="1"/>
    </xf>
    <xf numFmtId="4" fontId="31" fillId="4" borderId="12" xfId="2" applyNumberFormat="1" applyFont="1" applyFill="1" applyBorder="1" applyAlignment="1">
      <alignment horizontal="center" vertical="center" wrapText="1"/>
    </xf>
    <xf numFmtId="171" fontId="31" fillId="4" borderId="24" xfId="2" applyNumberFormat="1" applyFont="1" applyFill="1" applyBorder="1" applyAlignment="1">
      <alignment horizontal="center" vertical="center" wrapText="1"/>
    </xf>
    <xf numFmtId="171" fontId="31" fillId="4" borderId="12" xfId="2" applyNumberFormat="1" applyFont="1" applyFill="1" applyBorder="1" applyAlignment="1">
      <alignment horizontal="center" vertical="center" wrapText="1"/>
    </xf>
    <xf numFmtId="0" fontId="31" fillId="0" borderId="0" xfId="2" applyFont="1" applyAlignment="1">
      <alignment horizontal="center" vertical="top"/>
    </xf>
    <xf numFmtId="49" fontId="31" fillId="0" borderId="0" xfId="2" applyNumberFormat="1" applyFont="1" applyAlignment="1">
      <alignment horizontal="center" vertical="top"/>
    </xf>
    <xf numFmtId="0" fontId="31" fillId="0" borderId="0" xfId="2" applyFont="1" applyAlignment="1">
      <alignment horizontal="left" vertical="top" wrapText="1"/>
    </xf>
    <xf numFmtId="4" fontId="31" fillId="0" borderId="0" xfId="2" applyNumberFormat="1" applyFont="1" applyAlignment="1">
      <alignment horizontal="right" vertical="top" wrapText="1" indent="1"/>
    </xf>
    <xf numFmtId="171" fontId="31" fillId="0" borderId="0" xfId="2" applyNumberFormat="1" applyFont="1" applyAlignment="1">
      <alignment horizontal="right" vertical="top"/>
    </xf>
    <xf numFmtId="171" fontId="31" fillId="0" borderId="0" xfId="2" applyNumberFormat="1" applyFont="1" applyAlignment="1">
      <alignment horizontal="right" vertical="top" wrapText="1" indent="1"/>
    </xf>
    <xf numFmtId="0" fontId="29" fillId="0" borderId="0" xfId="2" applyFont="1" applyAlignment="1">
      <alignment horizontal="left" vertical="top" wrapText="1"/>
    </xf>
    <xf numFmtId="171" fontId="29" fillId="0" borderId="0" xfId="2" applyNumberFormat="1" applyFont="1" applyAlignment="1">
      <alignment horizontal="right" vertical="top"/>
    </xf>
    <xf numFmtId="171" fontId="29" fillId="0" borderId="0" xfId="2" applyNumberFormat="1" applyFont="1" applyAlignment="1">
      <alignment horizontal="right" vertical="top" wrapText="1" indent="1"/>
    </xf>
    <xf numFmtId="0" fontId="32" fillId="0" borderId="0" xfId="2" applyFont="1" applyAlignment="1">
      <alignment horizontal="left" vertical="top" wrapText="1"/>
    </xf>
    <xf numFmtId="0" fontId="29" fillId="0" borderId="2" xfId="2" applyFont="1" applyBorder="1" applyAlignment="1">
      <alignment horizontal="left" vertical="center" wrapText="1"/>
    </xf>
    <xf numFmtId="172" fontId="29" fillId="0" borderId="2" xfId="2" applyNumberFormat="1" applyFont="1" applyBorder="1" applyAlignment="1">
      <alignment horizontal="right" vertical="center"/>
    </xf>
    <xf numFmtId="0" fontId="29" fillId="0" borderId="2" xfId="2" applyFont="1" applyBorder="1" applyAlignment="1">
      <alignment horizontal="left" vertical="center"/>
    </xf>
    <xf numFmtId="0" fontId="29" fillId="0" borderId="0" xfId="2" applyFont="1" applyAlignment="1">
      <alignment horizontal="left" vertical="center"/>
    </xf>
    <xf numFmtId="172" fontId="29" fillId="0" borderId="0" xfId="2" applyNumberFormat="1" applyFont="1" applyAlignment="1">
      <alignment horizontal="right" vertical="center"/>
    </xf>
    <xf numFmtId="49" fontId="2" fillId="0" borderId="0" xfId="9" applyNumberFormat="1" applyFont="1" applyAlignment="1">
      <alignment horizontal="center" vertical="top"/>
    </xf>
    <xf numFmtId="0" fontId="2" fillId="0" borderId="0" xfId="9" applyFont="1"/>
    <xf numFmtId="171" fontId="2" fillId="0" borderId="0" xfId="9" applyNumberFormat="1" applyFont="1" applyAlignment="1">
      <alignment horizontal="right" vertical="top"/>
    </xf>
    <xf numFmtId="49" fontId="34" fillId="0" borderId="0" xfId="7" applyNumberFormat="1" applyFont="1" applyAlignment="1">
      <alignment horizontal="left"/>
    </xf>
    <xf numFmtId="0" fontId="36" fillId="0" borderId="0" xfId="7" applyFont="1"/>
    <xf numFmtId="0" fontId="36" fillId="0" borderId="0" xfId="7" applyFont="1" applyAlignment="1">
      <alignment horizontal="center"/>
    </xf>
    <xf numFmtId="2" fontId="36" fillId="0" borderId="0" xfId="7" applyNumberFormat="1" applyFont="1" applyAlignment="1">
      <alignment horizontal="center"/>
    </xf>
    <xf numFmtId="43" fontId="36" fillId="0" borderId="0" xfId="7" applyNumberFormat="1" applyFont="1"/>
    <xf numFmtId="49" fontId="2" fillId="0" borderId="0" xfId="7" applyNumberFormat="1" applyFont="1" applyAlignment="1">
      <alignment horizontal="left"/>
    </xf>
    <xf numFmtId="49" fontId="2" fillId="0" borderId="0" xfId="7" applyNumberFormat="1" applyFont="1" applyAlignment="1">
      <alignment horizontal="center"/>
    </xf>
    <xf numFmtId="2" fontId="2" fillId="0" borderId="0" xfId="7" applyNumberFormat="1" applyFont="1" applyAlignment="1">
      <alignment horizontal="center"/>
    </xf>
    <xf numFmtId="43" fontId="2" fillId="0" borderId="0" xfId="7" applyNumberFormat="1" applyFont="1" applyAlignment="1">
      <alignment horizontal="center"/>
    </xf>
    <xf numFmtId="49" fontId="34" fillId="0" borderId="0" xfId="7" applyNumberFormat="1" applyFont="1" applyAlignment="1">
      <alignment horizontal="right"/>
    </xf>
    <xf numFmtId="49" fontId="37" fillId="0" borderId="0" xfId="7" applyNumberFormat="1" applyFont="1" applyAlignment="1">
      <alignment horizontal="left"/>
    </xf>
    <xf numFmtId="49" fontId="36" fillId="0" borderId="0" xfId="7" applyNumberFormat="1" applyFont="1" applyAlignment="1">
      <alignment horizontal="center"/>
    </xf>
    <xf numFmtId="49" fontId="29" fillId="0" borderId="0" xfId="6" applyNumberFormat="1" applyFont="1" applyAlignment="1">
      <alignment horizontal="left" vertical="top"/>
    </xf>
    <xf numFmtId="0" fontId="29" fillId="0" borderId="0" xfId="6" applyFont="1" applyAlignment="1">
      <alignment horizontal="left" vertical="top"/>
    </xf>
    <xf numFmtId="0" fontId="29" fillId="0" borderId="1" xfId="2" applyFont="1" applyBorder="1" applyAlignment="1">
      <alignment horizontal="left" vertical="center"/>
    </xf>
    <xf numFmtId="0" fontId="29" fillId="0" borderId="25" xfId="2" applyFont="1" applyBorder="1" applyAlignment="1">
      <alignment horizontal="left" vertical="center" wrapText="1"/>
    </xf>
    <xf numFmtId="172" fontId="29" fillId="0" borderId="26" xfId="2" applyNumberFormat="1" applyFont="1" applyBorder="1" applyAlignment="1">
      <alignment horizontal="right" vertical="center"/>
    </xf>
    <xf numFmtId="0" fontId="3" fillId="0" borderId="0" xfId="5" applyFont="1"/>
    <xf numFmtId="0" fontId="3" fillId="0" borderId="0" xfId="5" applyFont="1" applyAlignment="1">
      <alignment horizontal="center" vertical="top"/>
    </xf>
    <xf numFmtId="49" fontId="3" fillId="0" borderId="0" xfId="5" applyNumberFormat="1" applyFont="1" applyAlignment="1">
      <alignment horizontal="center" vertical="top"/>
    </xf>
    <xf numFmtId="0" fontId="3" fillId="0" borderId="0" xfId="5" applyFont="1" applyAlignment="1">
      <alignment horizontal="left" vertical="top" wrapText="1"/>
    </xf>
    <xf numFmtId="4" fontId="3" fillId="0" borderId="0" xfId="5" applyNumberFormat="1" applyFont="1" applyAlignment="1">
      <alignment horizontal="right" vertical="top" wrapText="1" indent="1"/>
    </xf>
    <xf numFmtId="171" fontId="3" fillId="0" borderId="0" xfId="5" applyNumberFormat="1" applyFont="1" applyAlignment="1">
      <alignment horizontal="right" vertical="top"/>
    </xf>
    <xf numFmtId="171" fontId="3" fillId="0" borderId="0" xfId="5" applyNumberFormat="1" applyFont="1" applyAlignment="1">
      <alignment horizontal="right" vertical="top" wrapText="1" indent="1"/>
    </xf>
    <xf numFmtId="0" fontId="28" fillId="0" borderId="0" xfId="5" applyFont="1" applyAlignment="1">
      <alignment horizontal="left" vertical="center"/>
    </xf>
    <xf numFmtId="0" fontId="3" fillId="0" borderId="0" xfId="5" applyFont="1" applyAlignment="1">
      <alignment horizontal="left" vertical="top"/>
    </xf>
    <xf numFmtId="49" fontId="2" fillId="0" borderId="0" xfId="5" applyNumberFormat="1" applyFont="1" applyAlignment="1">
      <alignment horizontal="left" vertical="top"/>
    </xf>
    <xf numFmtId="49" fontId="29" fillId="0" borderId="0" xfId="5" applyNumberFormat="1" applyFont="1" applyAlignment="1">
      <alignment horizontal="left" vertical="top"/>
    </xf>
    <xf numFmtId="49" fontId="3" fillId="0" borderId="0" xfId="5" applyNumberFormat="1" applyFont="1" applyAlignment="1">
      <alignment horizontal="left" vertical="top"/>
    </xf>
    <xf numFmtId="171" fontId="3" fillId="0" borderId="0" xfId="5" applyNumberFormat="1" applyFont="1" applyAlignment="1">
      <alignment horizontal="left" vertical="top"/>
    </xf>
    <xf numFmtId="0" fontId="28" fillId="0" borderId="0" xfId="5" applyFont="1" applyAlignment="1">
      <alignment horizontal="center" vertical="top"/>
    </xf>
    <xf numFmtId="49" fontId="28" fillId="0" borderId="0" xfId="5" applyNumberFormat="1" applyFont="1" applyAlignment="1">
      <alignment horizontal="center" vertical="top"/>
    </xf>
    <xf numFmtId="0" fontId="28" fillId="0" borderId="0" xfId="5" applyFont="1" applyAlignment="1">
      <alignment horizontal="left" vertical="top" wrapText="1"/>
    </xf>
    <xf numFmtId="4" fontId="28" fillId="0" borderId="0" xfId="5" applyNumberFormat="1" applyFont="1" applyAlignment="1">
      <alignment horizontal="right" vertical="top" wrapText="1" indent="1"/>
    </xf>
    <xf numFmtId="171" fontId="28" fillId="0" borderId="0" xfId="5" applyNumberFormat="1" applyFont="1" applyAlignment="1">
      <alignment horizontal="right" vertical="top"/>
    </xf>
    <xf numFmtId="171" fontId="28" fillId="0" borderId="0" xfId="5" applyNumberFormat="1" applyFont="1" applyAlignment="1">
      <alignment horizontal="right" vertical="top" wrapText="1" indent="1"/>
    </xf>
    <xf numFmtId="0" fontId="31" fillId="0" borderId="0" xfId="5" applyFont="1" applyAlignment="1">
      <alignment horizontal="center" vertical="center" wrapText="1"/>
    </xf>
    <xf numFmtId="49" fontId="31" fillId="4" borderId="12" xfId="5" applyNumberFormat="1" applyFont="1" applyFill="1" applyBorder="1" applyAlignment="1">
      <alignment horizontal="center" vertical="center" wrapText="1"/>
    </xf>
    <xf numFmtId="0" fontId="31" fillId="4" borderId="12" xfId="5" applyFont="1" applyFill="1" applyBorder="1" applyAlignment="1">
      <alignment horizontal="center" vertical="center" wrapText="1"/>
    </xf>
    <xf numFmtId="4" fontId="31" fillId="4" borderId="12" xfId="5" applyNumberFormat="1" applyFont="1" applyFill="1" applyBorder="1" applyAlignment="1">
      <alignment horizontal="center" vertical="center" wrapText="1"/>
    </xf>
    <xf numFmtId="171" fontId="31" fillId="4" borderId="24" xfId="5" applyNumberFormat="1" applyFont="1" applyFill="1" applyBorder="1" applyAlignment="1">
      <alignment horizontal="center" vertical="center" wrapText="1"/>
    </xf>
    <xf numFmtId="171" fontId="31" fillId="4" borderId="12" xfId="5" applyNumberFormat="1" applyFont="1" applyFill="1" applyBorder="1" applyAlignment="1">
      <alignment horizontal="center" vertical="center" wrapText="1"/>
    </xf>
    <xf numFmtId="0" fontId="31" fillId="0" borderId="0" xfId="5" applyFont="1" applyAlignment="1">
      <alignment horizontal="center" vertical="top"/>
    </xf>
    <xf numFmtId="49" fontId="31" fillId="0" borderId="0" xfId="5" applyNumberFormat="1" applyFont="1" applyAlignment="1">
      <alignment horizontal="center" vertical="top"/>
    </xf>
    <xf numFmtId="0" fontId="31" fillId="0" borderId="0" xfId="5" applyFont="1" applyAlignment="1">
      <alignment horizontal="left" vertical="top" wrapText="1"/>
    </xf>
    <xf numFmtId="4" fontId="31" fillId="0" borderId="0" xfId="5" applyNumberFormat="1" applyFont="1" applyAlignment="1">
      <alignment horizontal="right" vertical="top" wrapText="1" indent="1"/>
    </xf>
    <xf numFmtId="171" fontId="31" fillId="0" borderId="0" xfId="5" applyNumberFormat="1" applyFont="1" applyAlignment="1">
      <alignment horizontal="right" vertical="top"/>
    </xf>
    <xf numFmtId="171" fontId="31" fillId="0" borderId="0" xfId="5" applyNumberFormat="1" applyFont="1" applyAlignment="1">
      <alignment horizontal="right" vertical="top" wrapText="1" indent="1"/>
    </xf>
    <xf numFmtId="171" fontId="29" fillId="0" borderId="0" xfId="5" applyNumberFormat="1" applyFont="1" applyAlignment="1">
      <alignment horizontal="right" vertical="top"/>
    </xf>
    <xf numFmtId="0" fontId="29" fillId="0" borderId="25" xfId="5" applyFont="1" applyBorder="1" applyAlignment="1">
      <alignment horizontal="left" vertical="center" wrapText="1"/>
    </xf>
    <xf numFmtId="172" fontId="29" fillId="0" borderId="26" xfId="5" applyNumberFormat="1" applyFont="1" applyBorder="1" applyAlignment="1">
      <alignment horizontal="right" vertical="center"/>
    </xf>
    <xf numFmtId="0" fontId="29" fillId="0" borderId="1" xfId="5" applyFont="1" applyBorder="1" applyAlignment="1">
      <alignment horizontal="left" vertical="center"/>
    </xf>
    <xf numFmtId="172" fontId="29" fillId="0" borderId="2" xfId="5" applyNumberFormat="1" applyFont="1" applyBorder="1" applyAlignment="1">
      <alignment horizontal="right" vertical="center"/>
    </xf>
    <xf numFmtId="0" fontId="29" fillId="0" borderId="0" xfId="5" applyFont="1" applyAlignment="1">
      <alignment horizontal="left" vertical="center"/>
    </xf>
    <xf numFmtId="172" fontId="29" fillId="0" borderId="0" xfId="5" applyNumberFormat="1" applyFont="1" applyAlignment="1">
      <alignment horizontal="right" vertical="center"/>
    </xf>
    <xf numFmtId="0" fontId="3" fillId="0" borderId="0" xfId="8" applyFont="1"/>
    <xf numFmtId="0" fontId="3" fillId="0" borderId="0" xfId="8" applyFont="1" applyAlignment="1">
      <alignment horizontal="center" vertical="top"/>
    </xf>
    <xf numFmtId="49" fontId="3" fillId="0" borderId="0" xfId="8" applyNumberFormat="1" applyFont="1" applyAlignment="1">
      <alignment horizontal="center" vertical="top"/>
    </xf>
    <xf numFmtId="0" fontId="3" fillId="0" borderId="0" xfId="8" applyFont="1" applyAlignment="1">
      <alignment horizontal="left" vertical="top" wrapText="1"/>
    </xf>
    <xf numFmtId="4" fontId="3" fillId="0" borderId="0" xfId="8" applyNumberFormat="1" applyFont="1" applyAlignment="1">
      <alignment horizontal="right" vertical="top" wrapText="1" indent="1"/>
    </xf>
    <xf numFmtId="171" fontId="3" fillId="0" borderId="0" xfId="8" applyNumberFormat="1" applyFont="1" applyAlignment="1">
      <alignment horizontal="right" vertical="top"/>
    </xf>
    <xf numFmtId="171" fontId="3" fillId="0" borderId="0" xfId="8" applyNumberFormat="1" applyFont="1" applyAlignment="1">
      <alignment horizontal="right" vertical="top" wrapText="1" indent="1"/>
    </xf>
    <xf numFmtId="0" fontId="28" fillId="0" borderId="0" xfId="8" applyFont="1" applyAlignment="1">
      <alignment horizontal="left" vertical="center"/>
    </xf>
    <xf numFmtId="0" fontId="3" fillId="0" borderId="0" xfId="8" applyFont="1" applyAlignment="1">
      <alignment horizontal="left" vertical="top"/>
    </xf>
    <xf numFmtId="49" fontId="2" fillId="0" borderId="0" xfId="8" applyNumberFormat="1" applyFont="1" applyAlignment="1">
      <alignment horizontal="left" vertical="top"/>
    </xf>
    <xf numFmtId="49" fontId="29" fillId="0" borderId="0" xfId="8" applyNumberFormat="1" applyFont="1" applyAlignment="1">
      <alignment horizontal="left" vertical="top"/>
    </xf>
    <xf numFmtId="49" fontId="3" fillId="0" borderId="0" xfId="8" applyNumberFormat="1" applyFont="1" applyAlignment="1">
      <alignment horizontal="left" vertical="top"/>
    </xf>
    <xf numFmtId="171" fontId="3" fillId="0" borderId="0" xfId="8" applyNumberFormat="1" applyFont="1" applyAlignment="1">
      <alignment horizontal="left" vertical="top"/>
    </xf>
    <xf numFmtId="0" fontId="28" fillId="0" borderId="0" xfId="8" applyFont="1" applyAlignment="1">
      <alignment horizontal="center" vertical="top"/>
    </xf>
    <xf numFmtId="49" fontId="28" fillId="0" borderId="0" xfId="8" applyNumberFormat="1" applyFont="1" applyAlignment="1">
      <alignment horizontal="center" vertical="top"/>
    </xf>
    <xf numFmtId="0" fontId="28" fillId="0" borderId="0" xfId="8" applyFont="1" applyAlignment="1">
      <alignment horizontal="left" vertical="top" wrapText="1"/>
    </xf>
    <xf numFmtId="4" fontId="28" fillId="0" borderId="0" xfId="8" applyNumberFormat="1" applyFont="1" applyAlignment="1">
      <alignment horizontal="right" vertical="top" wrapText="1" indent="1"/>
    </xf>
    <xf numFmtId="171" fontId="28" fillId="0" borderId="0" xfId="8" applyNumberFormat="1" applyFont="1" applyAlignment="1">
      <alignment horizontal="right" vertical="top"/>
    </xf>
    <xf numFmtId="171" fontId="28" fillId="0" borderId="0" xfId="8" applyNumberFormat="1" applyFont="1" applyAlignment="1">
      <alignment horizontal="right" vertical="top" wrapText="1" indent="1"/>
    </xf>
    <xf numFmtId="0" fontId="31" fillId="0" borderId="0" xfId="8" applyFont="1" applyAlignment="1">
      <alignment horizontal="center" vertical="center" wrapText="1"/>
    </xf>
    <xf numFmtId="49" fontId="31" fillId="4" borderId="12" xfId="8" applyNumberFormat="1" applyFont="1" applyFill="1" applyBorder="1" applyAlignment="1">
      <alignment horizontal="center" vertical="center" wrapText="1"/>
    </xf>
    <xf numFmtId="0" fontId="31" fillId="4" borderId="12" xfId="8" applyFont="1" applyFill="1" applyBorder="1" applyAlignment="1">
      <alignment horizontal="center" vertical="center" wrapText="1"/>
    </xf>
    <xf numFmtId="4" fontId="31" fillId="4" borderId="12" xfId="8" applyNumberFormat="1" applyFont="1" applyFill="1" applyBorder="1" applyAlignment="1">
      <alignment horizontal="center" vertical="center" wrapText="1"/>
    </xf>
    <xf numFmtId="171" fontId="31" fillId="4" borderId="24" xfId="8" applyNumberFormat="1" applyFont="1" applyFill="1" applyBorder="1" applyAlignment="1">
      <alignment horizontal="center" vertical="center" wrapText="1"/>
    </xf>
    <xf numFmtId="171" fontId="31" fillId="4" borderId="12" xfId="8" applyNumberFormat="1" applyFont="1" applyFill="1" applyBorder="1" applyAlignment="1">
      <alignment horizontal="center" vertical="center" wrapText="1"/>
    </xf>
    <xf numFmtId="0" fontId="31" fillId="0" borderId="0" xfId="8" applyFont="1" applyAlignment="1">
      <alignment horizontal="center" vertical="top"/>
    </xf>
    <xf numFmtId="49" fontId="31" fillId="0" borderId="0" xfId="8" applyNumberFormat="1" applyFont="1" applyAlignment="1">
      <alignment horizontal="center" vertical="top"/>
    </xf>
    <xf numFmtId="0" fontId="31" fillId="0" borderId="0" xfId="8" applyFont="1" applyAlignment="1">
      <alignment horizontal="left" vertical="top" wrapText="1"/>
    </xf>
    <xf numFmtId="4" fontId="31" fillId="0" borderId="0" xfId="8" applyNumberFormat="1" applyFont="1" applyAlignment="1">
      <alignment horizontal="right" vertical="top" wrapText="1" indent="1"/>
    </xf>
    <xf numFmtId="171" fontId="31" fillId="0" borderId="0" xfId="8" applyNumberFormat="1" applyFont="1" applyAlignment="1">
      <alignment horizontal="right" vertical="top"/>
    </xf>
    <xf numFmtId="171" fontId="31" fillId="0" borderId="0" xfId="8" applyNumberFormat="1" applyFont="1" applyAlignment="1">
      <alignment horizontal="right" vertical="top" wrapText="1" indent="1"/>
    </xf>
    <xf numFmtId="0" fontId="29" fillId="0" borderId="0" xfId="8" applyFont="1" applyAlignment="1">
      <alignment horizontal="left" vertical="top" wrapText="1"/>
    </xf>
    <xf numFmtId="171" fontId="29" fillId="0" borderId="0" xfId="8" applyNumberFormat="1" applyFont="1" applyAlignment="1">
      <alignment horizontal="right" vertical="top"/>
    </xf>
    <xf numFmtId="171" fontId="29" fillId="0" borderId="0" xfId="8" applyNumberFormat="1" applyFont="1" applyAlignment="1">
      <alignment horizontal="right" vertical="top" wrapText="1" indent="1"/>
    </xf>
    <xf numFmtId="172" fontId="29" fillId="0" borderId="2" xfId="8" applyNumberFormat="1" applyFont="1" applyBorder="1" applyAlignment="1">
      <alignment horizontal="right" vertical="center"/>
    </xf>
    <xf numFmtId="0" fontId="29" fillId="0" borderId="0" xfId="8" applyFont="1" applyAlignment="1">
      <alignment horizontal="left" vertical="center"/>
    </xf>
    <xf numFmtId="172" fontId="29" fillId="0" borderId="0" xfId="8" applyNumberFormat="1" applyFont="1" applyAlignment="1">
      <alignment horizontal="right" vertical="center"/>
    </xf>
    <xf numFmtId="0" fontId="2" fillId="0" borderId="0" xfId="9" applyFont="1" applyAlignment="1">
      <alignment horizontal="center" vertical="top"/>
    </xf>
    <xf numFmtId="0" fontId="2" fillId="0" borderId="0" xfId="9" applyFont="1" applyAlignment="1">
      <alignment horizontal="left" vertical="top" wrapText="1"/>
    </xf>
    <xf numFmtId="4" fontId="2" fillId="0" borderId="0" xfId="9" applyNumberFormat="1" applyFont="1" applyAlignment="1">
      <alignment horizontal="right" vertical="top" wrapText="1"/>
    </xf>
    <xf numFmtId="171" fontId="2" fillId="0" borderId="0" xfId="9" applyNumberFormat="1" applyFont="1" applyAlignment="1">
      <alignment horizontal="right" vertical="top" wrapText="1"/>
    </xf>
    <xf numFmtId="49" fontId="2" fillId="0" borderId="0" xfId="9" applyNumberFormat="1" applyFont="1" applyAlignment="1">
      <alignment horizontal="left" vertical="top"/>
    </xf>
    <xf numFmtId="49" fontId="29" fillId="0" borderId="0" xfId="9" applyNumberFormat="1" applyFont="1" applyAlignment="1">
      <alignment horizontal="left" vertical="top"/>
    </xf>
    <xf numFmtId="0" fontId="2" fillId="0" borderId="0" xfId="9" applyFont="1" applyAlignment="1">
      <alignment horizontal="left" vertical="top"/>
    </xf>
    <xf numFmtId="49" fontId="29" fillId="0" borderId="0" xfId="9" applyNumberFormat="1" applyFont="1" applyAlignment="1">
      <alignment horizontal="left" vertical="top" wrapText="1"/>
    </xf>
    <xf numFmtId="171" fontId="2" fillId="0" borderId="0" xfId="9" applyNumberFormat="1" applyFont="1" applyAlignment="1">
      <alignment horizontal="left" vertical="top"/>
    </xf>
    <xf numFmtId="0" fontId="28" fillId="0" borderId="0" xfId="9" applyFont="1" applyAlignment="1">
      <alignment horizontal="center" vertical="top"/>
    </xf>
    <xf numFmtId="49" fontId="28" fillId="0" borderId="0" xfId="9" applyNumberFormat="1" applyFont="1" applyAlignment="1">
      <alignment horizontal="center" vertical="top"/>
    </xf>
    <xf numFmtId="0" fontId="28" fillId="0" borderId="0" xfId="9" applyFont="1" applyAlignment="1">
      <alignment horizontal="left" vertical="top" wrapText="1"/>
    </xf>
    <xf numFmtId="4" fontId="28" fillId="0" borderId="0" xfId="9" applyNumberFormat="1" applyFont="1" applyAlignment="1">
      <alignment horizontal="right" vertical="top" wrapText="1"/>
    </xf>
    <xf numFmtId="171" fontId="28" fillId="0" borderId="0" xfId="9" applyNumberFormat="1" applyFont="1" applyAlignment="1">
      <alignment horizontal="right" vertical="top"/>
    </xf>
    <xf numFmtId="171" fontId="28" fillId="0" borderId="0" xfId="9" applyNumberFormat="1" applyFont="1" applyAlignment="1">
      <alignment horizontal="right" vertical="top" wrapText="1"/>
    </xf>
    <xf numFmtId="0" fontId="31" fillId="0" borderId="0" xfId="9" applyFont="1" applyAlignment="1">
      <alignment horizontal="center" vertical="center" wrapText="1"/>
    </xf>
    <xf numFmtId="49" fontId="31" fillId="5" borderId="12" xfId="9" applyNumberFormat="1" applyFont="1" applyFill="1" applyBorder="1" applyAlignment="1">
      <alignment horizontal="center" vertical="center" wrapText="1"/>
    </xf>
    <xf numFmtId="0" fontId="31" fillId="0" borderId="0" xfId="9" applyFont="1" applyAlignment="1">
      <alignment horizontal="center" vertical="top"/>
    </xf>
    <xf numFmtId="49" fontId="2" fillId="0" borderId="25" xfId="10" applyNumberFormat="1" applyFont="1" applyBorder="1" applyAlignment="1">
      <alignment horizontal="center" vertical="center" wrapText="1"/>
    </xf>
    <xf numFmtId="49" fontId="2" fillId="0" borderId="29" xfId="10" applyNumberFormat="1" applyFont="1" applyBorder="1" applyAlignment="1">
      <alignment horizontal="center" vertical="center" wrapText="1"/>
    </xf>
    <xf numFmtId="49" fontId="2" fillId="0" borderId="30" xfId="10" applyNumberFormat="1" applyFont="1" applyBorder="1" applyAlignment="1">
      <alignment horizontal="center" vertical="center" wrapText="1"/>
    </xf>
    <xf numFmtId="49" fontId="29" fillId="5" borderId="1" xfId="10" applyNumberFormat="1" applyFont="1" applyFill="1" applyBorder="1" applyAlignment="1">
      <alignment horizontal="left" vertical="top"/>
    </xf>
    <xf numFmtId="169" fontId="29" fillId="5" borderId="27" xfId="10" applyNumberFormat="1" applyFont="1" applyFill="1" applyBorder="1" applyAlignment="1">
      <alignment horizontal="left" vertical="top"/>
    </xf>
    <xf numFmtId="169" fontId="29" fillId="5" borderId="27" xfId="10" applyNumberFormat="1" applyFont="1" applyFill="1" applyBorder="1" applyAlignment="1">
      <alignment horizontal="center" vertical="top"/>
    </xf>
    <xf numFmtId="169" fontId="29" fillId="5" borderId="28" xfId="10" applyNumberFormat="1" applyFont="1" applyFill="1" applyBorder="1" applyAlignment="1">
      <alignment horizontal="center" vertical="top"/>
    </xf>
    <xf numFmtId="49" fontId="29" fillId="0" borderId="0" xfId="10" applyNumberFormat="1" applyFont="1" applyAlignment="1">
      <alignment horizontal="left" vertical="top"/>
    </xf>
    <xf numFmtId="169" fontId="29" fillId="0" borderId="0" xfId="10" applyNumberFormat="1" applyFont="1" applyAlignment="1">
      <alignment horizontal="left" vertical="top"/>
    </xf>
    <xf numFmtId="169" fontId="29" fillId="0" borderId="0" xfId="10" applyNumberFormat="1" applyFont="1" applyAlignment="1">
      <alignment horizontal="right" vertical="top"/>
    </xf>
    <xf numFmtId="169" fontId="29" fillId="0" borderId="0" xfId="10" applyNumberFormat="1" applyFont="1" applyAlignment="1">
      <alignment horizontal="center" vertical="top"/>
    </xf>
    <xf numFmtId="49" fontId="2" fillId="0" borderId="0" xfId="10" applyNumberFormat="1" applyFont="1" applyAlignment="1">
      <alignment horizontal="center" vertical="center" wrapText="1"/>
    </xf>
    <xf numFmtId="0" fontId="3" fillId="0" borderId="0" xfId="9" applyFont="1" applyAlignment="1">
      <alignment horizontal="left" vertical="top" wrapText="1"/>
    </xf>
    <xf numFmtId="49" fontId="31" fillId="0" borderId="0" xfId="9" applyNumberFormat="1" applyFont="1" applyAlignment="1">
      <alignment horizontal="center" vertical="top"/>
    </xf>
    <xf numFmtId="0" fontId="31" fillId="0" borderId="0" xfId="9" applyFont="1" applyAlignment="1">
      <alignment horizontal="left" vertical="top" wrapText="1"/>
    </xf>
    <xf numFmtId="4" fontId="31" fillId="0" borderId="0" xfId="9" applyNumberFormat="1" applyFont="1" applyAlignment="1">
      <alignment horizontal="right" vertical="top" wrapText="1"/>
    </xf>
    <xf numFmtId="171" fontId="31" fillId="0" borderId="0" xfId="9" applyNumberFormat="1" applyFont="1" applyAlignment="1">
      <alignment horizontal="right" vertical="top"/>
    </xf>
    <xf numFmtId="171" fontId="31" fillId="0" borderId="0" xfId="9" applyNumberFormat="1" applyFont="1" applyAlignment="1">
      <alignment horizontal="right" vertical="top" wrapText="1"/>
    </xf>
    <xf numFmtId="0" fontId="29" fillId="0" borderId="0" xfId="9" applyFont="1" applyAlignment="1">
      <alignment horizontal="left" vertical="top" wrapText="1"/>
    </xf>
    <xf numFmtId="49" fontId="2" fillId="0" borderId="0" xfId="9" applyNumberFormat="1" applyFont="1" applyAlignment="1">
      <alignment horizontal="center" vertical="center"/>
    </xf>
    <xf numFmtId="0" fontId="2" fillId="0" borderId="0" xfId="9" applyFont="1" applyAlignment="1">
      <alignment vertical="top" wrapText="1"/>
    </xf>
    <xf numFmtId="171" fontId="29" fillId="0" borderId="0" xfId="9" applyNumberFormat="1" applyFont="1" applyAlignment="1">
      <alignment horizontal="right" vertical="top"/>
    </xf>
    <xf numFmtId="0" fontId="2" fillId="0" borderId="0" xfId="62" applyFont="1" applyAlignment="1">
      <alignment horizontal="center" vertical="top"/>
    </xf>
    <xf numFmtId="0" fontId="33" fillId="0" borderId="0" xfId="9" applyFont="1" applyAlignment="1">
      <alignment horizontal="center" vertical="top"/>
    </xf>
    <xf numFmtId="171" fontId="29" fillId="0" borderId="0" xfId="9" applyNumberFormat="1" applyFont="1" applyAlignment="1">
      <alignment horizontal="right" vertical="top" wrapText="1"/>
    </xf>
    <xf numFmtId="0" fontId="29" fillId="0" borderId="25" xfId="9" applyFont="1" applyBorder="1" applyAlignment="1">
      <alignment horizontal="left" vertical="center" wrapText="1"/>
    </xf>
    <xf numFmtId="172" fontId="29" fillId="0" borderId="26" xfId="9" applyNumberFormat="1" applyFont="1" applyBorder="1" applyAlignment="1">
      <alignment horizontal="right" vertical="center"/>
    </xf>
    <xf numFmtId="0" fontId="29" fillId="0" borderId="1" xfId="9" applyFont="1" applyBorder="1" applyAlignment="1">
      <alignment horizontal="left" vertical="center" wrapText="1"/>
    </xf>
    <xf numFmtId="172" fontId="29" fillId="0" borderId="2" xfId="9" applyNumberFormat="1" applyFont="1" applyBorder="1" applyAlignment="1">
      <alignment horizontal="right" vertical="center"/>
    </xf>
    <xf numFmtId="0" fontId="29" fillId="0" borderId="0" xfId="9" applyFont="1" applyAlignment="1">
      <alignment horizontal="left" vertical="center" wrapText="1"/>
    </xf>
    <xf numFmtId="172" fontId="29" fillId="0" borderId="0" xfId="9" applyNumberFormat="1" applyFont="1" applyAlignment="1">
      <alignment horizontal="right" vertical="center"/>
    </xf>
    <xf numFmtId="0" fontId="29" fillId="5" borderId="2" xfId="9" applyFont="1" applyFill="1" applyBorder="1" applyAlignment="1">
      <alignment horizontal="left" vertical="center" wrapText="1"/>
    </xf>
    <xf numFmtId="169" fontId="29" fillId="5" borderId="2" xfId="9" applyNumberFormat="1" applyFont="1" applyFill="1" applyBorder="1" applyAlignment="1">
      <alignment horizontal="right" vertical="center" wrapText="1"/>
    </xf>
    <xf numFmtId="169" fontId="29" fillId="0" borderId="0" xfId="9" applyNumberFormat="1" applyFont="1" applyAlignment="1">
      <alignment horizontal="right" vertical="center"/>
    </xf>
    <xf numFmtId="169" fontId="29" fillId="0" borderId="0" xfId="9" applyNumberFormat="1" applyFont="1" applyAlignment="1">
      <alignment horizontal="right" vertical="center" wrapText="1"/>
    </xf>
    <xf numFmtId="49" fontId="2" fillId="0" borderId="0" xfId="9" applyNumberFormat="1" applyFont="1" applyAlignment="1">
      <alignment horizontal="center"/>
    </xf>
    <xf numFmtId="49" fontId="2" fillId="0" borderId="0" xfId="9" applyNumberFormat="1" applyFont="1" applyAlignment="1">
      <alignment vertical="center"/>
    </xf>
    <xf numFmtId="0" fontId="2" fillId="0" borderId="0" xfId="9" applyFont="1" applyAlignment="1">
      <alignment vertical="center"/>
    </xf>
    <xf numFmtId="4" fontId="2" fillId="0" borderId="0" xfId="4" applyNumberFormat="1" applyFont="1" applyAlignment="1">
      <alignment horizontal="right" vertical="top" wrapText="1"/>
    </xf>
    <xf numFmtId="171" fontId="2" fillId="0" borderId="0" xfId="4" applyNumberFormat="1" applyFont="1" applyAlignment="1">
      <alignment horizontal="right" vertical="top" wrapText="1"/>
    </xf>
    <xf numFmtId="49" fontId="29" fillId="0" borderId="0" xfId="4" applyNumberFormat="1" applyFont="1" applyAlignment="1">
      <alignment horizontal="left" vertical="top" wrapText="1"/>
    </xf>
    <xf numFmtId="4" fontId="28" fillId="0" borderId="0" xfId="4" applyNumberFormat="1" applyFont="1" applyAlignment="1">
      <alignment horizontal="right" vertical="top" wrapText="1"/>
    </xf>
    <xf numFmtId="171" fontId="28" fillId="0" borderId="0" xfId="4" applyNumberFormat="1" applyFont="1" applyAlignment="1">
      <alignment horizontal="right" vertical="top" wrapText="1"/>
    </xf>
    <xf numFmtId="49" fontId="31" fillId="5" borderId="12" xfId="4" applyNumberFormat="1" applyFont="1" applyFill="1" applyBorder="1" applyAlignment="1">
      <alignment horizontal="center" vertical="center" wrapText="1"/>
    </xf>
    <xf numFmtId="0" fontId="3" fillId="0" borderId="0" xfId="4" applyFont="1" applyAlignment="1">
      <alignment horizontal="left" vertical="top" wrapText="1"/>
    </xf>
    <xf numFmtId="4" fontId="31" fillId="0" borderId="0" xfId="4" applyNumberFormat="1" applyFont="1" applyAlignment="1">
      <alignment horizontal="right" vertical="top" wrapText="1"/>
    </xf>
    <xf numFmtId="171" fontId="31" fillId="0" borderId="0" xfId="4" applyNumberFormat="1" applyFont="1" applyAlignment="1">
      <alignment horizontal="right" vertical="top" wrapText="1"/>
    </xf>
    <xf numFmtId="49" fontId="2" fillId="0" borderId="0" xfId="4" applyNumberFormat="1" applyFont="1" applyAlignment="1">
      <alignment horizontal="center" vertical="center"/>
    </xf>
    <xf numFmtId="0" fontId="2" fillId="0" borderId="0" xfId="4" applyFont="1" applyAlignment="1">
      <alignment vertical="top" wrapText="1"/>
    </xf>
    <xf numFmtId="0" fontId="33" fillId="0" borderId="0" xfId="4" applyFont="1" applyAlignment="1">
      <alignment horizontal="center" vertical="top"/>
    </xf>
    <xf numFmtId="0" fontId="29" fillId="0" borderId="1" xfId="4" applyFont="1" applyBorder="1" applyAlignment="1">
      <alignment horizontal="left" vertical="center" wrapText="1"/>
    </xf>
    <xf numFmtId="0" fontId="29" fillId="0" borderId="2" xfId="4" applyFont="1" applyBorder="1" applyAlignment="1">
      <alignment horizontal="left" vertical="center" wrapText="1"/>
    </xf>
    <xf numFmtId="0" fontId="29" fillId="0" borderId="0" xfId="4" applyFont="1" applyAlignment="1">
      <alignment horizontal="left" vertical="center" wrapText="1"/>
    </xf>
    <xf numFmtId="0" fontId="29" fillId="5" borderId="2" xfId="4" applyFont="1" applyFill="1" applyBorder="1" applyAlignment="1">
      <alignment horizontal="left" vertical="center" wrapText="1"/>
    </xf>
    <xf numFmtId="169" fontId="29" fillId="5" borderId="2" xfId="4" applyNumberFormat="1" applyFont="1" applyFill="1" applyBorder="1" applyAlignment="1">
      <alignment horizontal="right" vertical="center" wrapText="1"/>
    </xf>
    <xf numFmtId="169" fontId="29" fillId="0" borderId="0" xfId="4" applyNumberFormat="1" applyFont="1" applyAlignment="1">
      <alignment horizontal="right" vertical="center"/>
    </xf>
    <xf numFmtId="169" fontId="29" fillId="0" borderId="0" xfId="4" applyNumberFormat="1" applyFont="1" applyAlignment="1">
      <alignment horizontal="right" vertical="center" wrapText="1"/>
    </xf>
    <xf numFmtId="49" fontId="2" fillId="0" borderId="0" xfId="4" applyNumberFormat="1" applyFont="1" applyAlignment="1">
      <alignment horizontal="center"/>
    </xf>
    <xf numFmtId="49" fontId="2" fillId="0" borderId="0" xfId="4" applyNumberFormat="1" applyFont="1" applyAlignment="1">
      <alignment vertical="center"/>
    </xf>
    <xf numFmtId="0" fontId="2" fillId="0" borderId="0" xfId="4" applyFont="1" applyAlignment="1">
      <alignment vertical="center"/>
    </xf>
    <xf numFmtId="4" fontId="2" fillId="0" borderId="0" xfId="9" applyNumberFormat="1" applyFont="1" applyAlignment="1">
      <alignment vertical="top" wrapText="1"/>
    </xf>
    <xf numFmtId="0" fontId="28" fillId="0" borderId="0" xfId="9" applyFont="1" applyAlignment="1">
      <alignment horizontal="left" vertical="center"/>
    </xf>
    <xf numFmtId="0" fontId="30" fillId="0" borderId="0" xfId="9" applyFont="1"/>
    <xf numFmtId="0" fontId="30" fillId="0" borderId="0" xfId="9" applyFont="1" applyAlignment="1">
      <alignment vertical="top"/>
    </xf>
    <xf numFmtId="0" fontId="2" fillId="0" borderId="0" xfId="9" applyFont="1" applyAlignment="1">
      <alignment vertical="top"/>
    </xf>
    <xf numFmtId="4" fontId="2" fillId="0" borderId="0" xfId="9" applyNumberFormat="1" applyFont="1" applyAlignment="1">
      <alignment vertical="top"/>
    </xf>
    <xf numFmtId="0" fontId="28" fillId="0" borderId="0" xfId="9" applyFont="1" applyAlignment="1">
      <alignment horizontal="left" vertical="center" wrapText="1"/>
    </xf>
    <xf numFmtId="0" fontId="38" fillId="0" borderId="0" xfId="9" applyFont="1" applyAlignment="1">
      <alignment vertical="center"/>
    </xf>
    <xf numFmtId="0" fontId="10" fillId="0" borderId="0" xfId="9" applyFont="1" applyAlignment="1">
      <alignment vertical="center"/>
    </xf>
    <xf numFmtId="0" fontId="39" fillId="0" borderId="0" xfId="9" applyFont="1" applyAlignment="1">
      <alignment vertical="center"/>
    </xf>
    <xf numFmtId="0" fontId="29" fillId="0" borderId="0" xfId="9" applyFont="1" applyAlignment="1">
      <alignment horizontal="left" vertical="top"/>
    </xf>
    <xf numFmtId="49" fontId="31" fillId="0" borderId="31" xfId="9" applyNumberFormat="1" applyFont="1" applyBorder="1" applyAlignment="1">
      <alignment horizontal="center" vertical="center" wrapText="1"/>
    </xf>
    <xf numFmtId="0" fontId="31" fillId="0" borderId="31" xfId="9" applyFont="1" applyBorder="1" applyAlignment="1">
      <alignment horizontal="center" vertical="center" wrapText="1"/>
    </xf>
    <xf numFmtId="4" fontId="31" fillId="0" borderId="31" xfId="9" applyNumberFormat="1" applyFont="1" applyBorder="1" applyAlignment="1">
      <alignment vertical="center" wrapText="1"/>
    </xf>
    <xf numFmtId="171" fontId="31" fillId="0" borderId="31" xfId="9" applyNumberFormat="1" applyFont="1" applyBorder="1" applyAlignment="1">
      <alignment horizontal="center" vertical="center" wrapText="1"/>
    </xf>
    <xf numFmtId="171" fontId="31" fillId="0" borderId="0" xfId="9" applyNumberFormat="1" applyFont="1" applyAlignment="1">
      <alignment horizontal="center" vertical="center" wrapText="1"/>
    </xf>
    <xf numFmtId="4" fontId="31" fillId="0" borderId="0" xfId="9" applyNumberFormat="1" applyFont="1" applyAlignment="1">
      <alignment vertical="top" wrapText="1"/>
    </xf>
    <xf numFmtId="0" fontId="30" fillId="0" borderId="0" xfId="9" applyFont="1" applyAlignment="1">
      <alignment horizontal="left" vertical="top" wrapText="1"/>
    </xf>
    <xf numFmtId="0" fontId="29" fillId="0" borderId="0" xfId="9" applyFont="1" applyAlignment="1">
      <alignment horizontal="left" vertical="center"/>
    </xf>
    <xf numFmtId="4" fontId="2" fillId="0" borderId="0" xfId="9" applyNumberFormat="1" applyFont="1" applyAlignment="1">
      <alignment horizontal="right" vertical="top"/>
    </xf>
    <xf numFmtId="4" fontId="31" fillId="0" borderId="31" xfId="9" applyNumberFormat="1" applyFont="1" applyBorder="1" applyAlignment="1">
      <alignment horizontal="center" vertical="center" wrapText="1"/>
    </xf>
    <xf numFmtId="0" fontId="40" fillId="0" borderId="0" xfId="78" applyFont="1" applyAlignment="1">
      <alignment horizontal="left" vertical="center" wrapText="1"/>
    </xf>
    <xf numFmtId="0" fontId="40" fillId="0" borderId="0" xfId="78" applyFont="1" applyAlignment="1">
      <alignment wrapText="1"/>
    </xf>
    <xf numFmtId="0" fontId="2" fillId="0" borderId="0" xfId="27" applyFont="1"/>
    <xf numFmtId="4" fontId="2" fillId="0" borderId="0" xfId="9" applyNumberFormat="1" applyFont="1"/>
    <xf numFmtId="0" fontId="2" fillId="0" borderId="0" xfId="9" applyFont="1" applyAlignment="1">
      <alignment horizontal="right"/>
    </xf>
    <xf numFmtId="0" fontId="2" fillId="0" borderId="0" xfId="9" applyFont="1" applyAlignment="1">
      <alignment horizontal="center"/>
    </xf>
    <xf numFmtId="4" fontId="2" fillId="0" borderId="0" xfId="9" applyNumberFormat="1" applyFont="1" applyAlignment="1">
      <alignment horizontal="right"/>
    </xf>
    <xf numFmtId="4" fontId="2" fillId="0" borderId="0" xfId="9" applyNumberFormat="1" applyFont="1" applyAlignment="1">
      <alignment horizontal="center"/>
    </xf>
    <xf numFmtId="0" fontId="30" fillId="0" borderId="0" xfId="9" applyFont="1" applyAlignment="1">
      <alignment horizontal="left"/>
    </xf>
    <xf numFmtId="0" fontId="30" fillId="0" borderId="0" xfId="9" applyFont="1" applyAlignment="1">
      <alignment horizontal="right"/>
    </xf>
    <xf numFmtId="0" fontId="30" fillId="0" borderId="0" xfId="9" quotePrefix="1" applyFont="1" applyAlignment="1">
      <alignment horizontal="left"/>
    </xf>
    <xf numFmtId="0" fontId="2" fillId="0" borderId="0" xfId="9" applyFont="1" applyAlignment="1">
      <alignment horizontal="right" wrapText="1"/>
    </xf>
    <xf numFmtId="0" fontId="2" fillId="0" borderId="0" xfId="9" applyFont="1" applyAlignment="1">
      <alignment wrapText="1"/>
    </xf>
    <xf numFmtId="2" fontId="2" fillId="0" borderId="0" xfId="9" applyNumberFormat="1" applyFont="1"/>
    <xf numFmtId="0" fontId="2" fillId="0" borderId="0" xfId="9" quotePrefix="1" applyFont="1" applyAlignment="1">
      <alignment horizontal="left" vertical="top" wrapText="1"/>
    </xf>
    <xf numFmtId="0" fontId="29" fillId="0" borderId="0" xfId="9" applyFont="1" applyAlignment="1">
      <alignment horizontal="center" vertical="top"/>
    </xf>
    <xf numFmtId="0" fontId="29" fillId="0" borderId="0" xfId="9" applyFont="1"/>
    <xf numFmtId="4" fontId="28" fillId="0" borderId="0" xfId="9" applyNumberFormat="1" applyFont="1"/>
    <xf numFmtId="0" fontId="30" fillId="0" borderId="0" xfId="9" applyFont="1" applyAlignment="1">
      <alignment horizontal="center" vertical="top"/>
    </xf>
    <xf numFmtId="0" fontId="31" fillId="0" borderId="0" xfId="9" applyFont="1" applyAlignment="1">
      <alignment horizontal="right"/>
    </xf>
    <xf numFmtId="0" fontId="31" fillId="0" borderId="0" xfId="9" applyFont="1"/>
    <xf numFmtId="4" fontId="31" fillId="0" borderId="0" xfId="9" applyNumberFormat="1" applyFont="1"/>
    <xf numFmtId="0" fontId="31" fillId="0" borderId="32" xfId="9" applyFont="1" applyBorder="1" applyAlignment="1">
      <alignment horizontal="center" vertical="top"/>
    </xf>
    <xf numFmtId="0" fontId="31" fillId="0" borderId="32" xfId="9" applyFont="1" applyBorder="1"/>
    <xf numFmtId="0" fontId="31" fillId="0" borderId="32" xfId="9" applyFont="1" applyBorder="1" applyAlignment="1">
      <alignment horizontal="right"/>
    </xf>
    <xf numFmtId="4" fontId="31" fillId="0" borderId="32" xfId="9" applyNumberFormat="1" applyFont="1" applyBorder="1"/>
    <xf numFmtId="0" fontId="41" fillId="0" borderId="0" xfId="9" applyFont="1"/>
    <xf numFmtId="49" fontId="45" fillId="4" borderId="12" xfId="2" applyNumberFormat="1" applyFont="1" applyFill="1" applyBorder="1" applyAlignment="1">
      <alignment horizontal="center" vertical="center" wrapText="1"/>
    </xf>
    <xf numFmtId="0" fontId="45" fillId="4" borderId="12" xfId="2" applyFont="1" applyFill="1" applyBorder="1" applyAlignment="1">
      <alignment horizontal="center" vertical="center" wrapText="1"/>
    </xf>
    <xf numFmtId="4" fontId="45" fillId="4" borderId="12" xfId="2" applyNumberFormat="1" applyFont="1" applyFill="1" applyBorder="1" applyAlignment="1">
      <alignment horizontal="center" vertical="center" wrapText="1"/>
    </xf>
    <xf numFmtId="171" fontId="45" fillId="4" borderId="24" xfId="2" applyNumberFormat="1" applyFont="1" applyFill="1" applyBorder="1" applyAlignment="1">
      <alignment horizontal="center" vertical="center" wrapText="1"/>
    </xf>
    <xf numFmtId="171" fontId="45" fillId="4" borderId="12" xfId="2" applyNumberFormat="1" applyFont="1" applyFill="1" applyBorder="1" applyAlignment="1">
      <alignment horizontal="center" vertical="center" wrapText="1"/>
    </xf>
    <xf numFmtId="49" fontId="45" fillId="0" borderId="0" xfId="2" applyNumberFormat="1" applyFont="1" applyAlignment="1">
      <alignment horizontal="center" vertical="top"/>
    </xf>
    <xf numFmtId="0" fontId="45" fillId="0" borderId="0" xfId="2" applyFont="1" applyAlignment="1">
      <alignment horizontal="left" vertical="top" wrapText="1"/>
    </xf>
    <xf numFmtId="4" fontId="45" fillId="0" borderId="0" xfId="2" applyNumberFormat="1" applyFont="1" applyAlignment="1">
      <alignment horizontal="right" vertical="top" wrapText="1" indent="1"/>
    </xf>
    <xf numFmtId="171" fontId="45" fillId="0" borderId="0" xfId="2" applyNumberFormat="1" applyFont="1" applyAlignment="1">
      <alignment horizontal="right" vertical="top"/>
    </xf>
    <xf numFmtId="171" fontId="45" fillId="0" borderId="0" xfId="2" applyNumberFormat="1" applyFont="1" applyAlignment="1">
      <alignment horizontal="right" vertical="top" wrapText="1" indent="1"/>
    </xf>
    <xf numFmtId="49" fontId="2" fillId="6" borderId="1" xfId="2" applyNumberFormat="1" applyFill="1" applyBorder="1" applyAlignment="1">
      <alignment horizontal="center" vertical="top"/>
    </xf>
    <xf numFmtId="49" fontId="2" fillId="6" borderId="27" xfId="2" applyNumberFormat="1" applyFill="1" applyBorder="1" applyAlignment="1">
      <alignment horizontal="center" vertical="top"/>
    </xf>
    <xf numFmtId="0" fontId="46" fillId="6" borderId="27" xfId="2" applyFont="1" applyFill="1" applyBorder="1" applyAlignment="1">
      <alignment horizontal="left" vertical="top" wrapText="1"/>
    </xf>
    <xf numFmtId="4" fontId="2" fillId="6" borderId="27" xfId="2" applyNumberFormat="1" applyFill="1" applyBorder="1" applyAlignment="1">
      <alignment horizontal="right" vertical="top" wrapText="1" indent="1"/>
    </xf>
    <xf numFmtId="171" fontId="46" fillId="6" borderId="27" xfId="2" applyNumberFormat="1" applyFont="1" applyFill="1" applyBorder="1" applyAlignment="1">
      <alignment horizontal="right" vertical="top"/>
    </xf>
    <xf numFmtId="171" fontId="46" fillId="6" borderId="28" xfId="2" applyNumberFormat="1" applyFont="1" applyFill="1" applyBorder="1" applyAlignment="1">
      <alignment horizontal="right" vertical="top" wrapText="1" indent="1"/>
    </xf>
    <xf numFmtId="49" fontId="2" fillId="0" borderId="0" xfId="2" applyNumberFormat="1" applyAlignment="1">
      <alignment horizontal="center" vertical="top"/>
    </xf>
    <xf numFmtId="0" fontId="46" fillId="0" borderId="0" xfId="2" applyFont="1" applyAlignment="1">
      <alignment horizontal="left" vertical="top" wrapText="1"/>
    </xf>
    <xf numFmtId="4" fontId="2" fillId="0" borderId="0" xfId="2" applyNumberFormat="1" applyAlignment="1">
      <alignment horizontal="right" vertical="top" wrapText="1" indent="1"/>
    </xf>
    <xf numFmtId="171" fontId="46" fillId="0" borderId="0" xfId="2" applyNumberFormat="1" applyFont="1" applyAlignment="1">
      <alignment horizontal="right" vertical="top"/>
    </xf>
    <xf numFmtId="171" fontId="46" fillId="0" borderId="0" xfId="2" applyNumberFormat="1" applyFont="1" applyAlignment="1">
      <alignment horizontal="right" vertical="top" wrapText="1" indent="1"/>
    </xf>
    <xf numFmtId="171" fontId="2" fillId="0" borderId="0" xfId="2" applyNumberFormat="1" applyAlignment="1">
      <alignment horizontal="right" vertical="top"/>
    </xf>
    <xf numFmtId="171" fontId="2" fillId="0" borderId="0" xfId="2" applyNumberFormat="1" applyAlignment="1">
      <alignment horizontal="right" vertical="top" wrapText="1" indent="1"/>
    </xf>
    <xf numFmtId="49" fontId="2" fillId="0" borderId="2" xfId="2" applyNumberFormat="1" applyBorder="1" applyAlignment="1">
      <alignment horizontal="center" vertical="top"/>
    </xf>
    <xf numFmtId="0" fontId="2" fillId="0" borderId="2" xfId="2" applyBorder="1" applyAlignment="1">
      <alignment horizontal="left" vertical="top" wrapText="1"/>
    </xf>
    <xf numFmtId="4" fontId="2" fillId="0" borderId="2" xfId="2" applyNumberFormat="1" applyBorder="1" applyAlignment="1">
      <alignment horizontal="right" vertical="top" wrapText="1" indent="1"/>
    </xf>
    <xf numFmtId="171" fontId="2" fillId="0" borderId="2" xfId="2" applyNumberFormat="1" applyBorder="1" applyAlignment="1" applyProtection="1">
      <alignment horizontal="right" vertical="top"/>
      <protection locked="0"/>
    </xf>
    <xf numFmtId="171" fontId="2" fillId="0" borderId="2" xfId="2" applyNumberFormat="1" applyBorder="1" applyAlignment="1" applyProtection="1">
      <alignment horizontal="right" vertical="top" wrapText="1" indent="1"/>
      <protection locked="0"/>
    </xf>
    <xf numFmtId="171" fontId="2" fillId="0" borderId="2" xfId="2" applyNumberFormat="1" applyBorder="1" applyAlignment="1">
      <alignment horizontal="right" vertical="top"/>
    </xf>
    <xf numFmtId="171" fontId="2" fillId="0" borderId="2" xfId="2" applyNumberFormat="1" applyBorder="1" applyAlignment="1">
      <alignment horizontal="right" vertical="top" wrapText="1" indent="1"/>
    </xf>
    <xf numFmtId="0" fontId="2" fillId="0" borderId="0" xfId="2" applyAlignment="1">
      <alignment horizontal="left" vertical="top" wrapText="1"/>
    </xf>
    <xf numFmtId="171" fontId="2" fillId="0" borderId="0" xfId="2" applyNumberFormat="1" applyAlignment="1" applyProtection="1">
      <alignment horizontal="right" vertical="top"/>
      <protection locked="0"/>
    </xf>
    <xf numFmtId="171" fontId="2" fillId="0" borderId="0" xfId="2" applyNumberFormat="1" applyAlignment="1" applyProtection="1">
      <alignment horizontal="right" vertical="top" wrapText="1" indent="1"/>
      <protection locked="0"/>
    </xf>
    <xf numFmtId="0" fontId="2" fillId="0" borderId="2" xfId="2" applyFill="1" applyBorder="1" applyAlignment="1">
      <alignment horizontal="left" vertical="top" wrapText="1"/>
    </xf>
    <xf numFmtId="49" fontId="2" fillId="0" borderId="26" xfId="2" applyNumberFormat="1" applyBorder="1" applyAlignment="1">
      <alignment horizontal="center" vertical="top"/>
    </xf>
    <xf numFmtId="0" fontId="2" fillId="0" borderId="26" xfId="2" applyBorder="1" applyAlignment="1">
      <alignment horizontal="left" vertical="top" wrapText="1"/>
    </xf>
    <xf numFmtId="4" fontId="2" fillId="0" borderId="26" xfId="2" applyNumberFormat="1" applyBorder="1" applyAlignment="1">
      <alignment horizontal="right" vertical="top" wrapText="1" indent="1"/>
    </xf>
    <xf numFmtId="171" fontId="2" fillId="0" borderId="26" xfId="2" applyNumberFormat="1" applyBorder="1" applyAlignment="1" applyProtection="1">
      <alignment horizontal="right" vertical="top"/>
      <protection locked="0"/>
    </xf>
    <xf numFmtId="171" fontId="2" fillId="0" borderId="26" xfId="2" applyNumberFormat="1" applyBorder="1" applyAlignment="1" applyProtection="1">
      <alignment horizontal="right" vertical="top" wrapText="1" indent="1"/>
      <protection locked="0"/>
    </xf>
    <xf numFmtId="49" fontId="2" fillId="0" borderId="19" xfId="2" applyNumberFormat="1" applyBorder="1" applyAlignment="1">
      <alignment horizontal="center" vertical="top"/>
    </xf>
    <xf numFmtId="0" fontId="47" fillId="0" borderId="19" xfId="2" applyFont="1" applyBorder="1" applyAlignment="1">
      <alignment horizontal="left" vertical="top" wrapText="1"/>
    </xf>
    <xf numFmtId="4" fontId="2" fillId="0" borderId="19" xfId="2" applyNumberFormat="1" applyBorder="1" applyAlignment="1">
      <alignment horizontal="right" vertical="top" wrapText="1" indent="1"/>
    </xf>
    <xf numFmtId="171" fontId="2" fillId="0" borderId="19" xfId="2" applyNumberFormat="1" applyBorder="1" applyAlignment="1" applyProtection="1">
      <alignment horizontal="right" vertical="top"/>
      <protection locked="0"/>
    </xf>
    <xf numFmtId="171" fontId="2" fillId="0" borderId="19" xfId="2" applyNumberFormat="1" applyBorder="1" applyAlignment="1" applyProtection="1">
      <alignment horizontal="right" vertical="top" wrapText="1" indent="1"/>
      <protection locked="0"/>
    </xf>
    <xf numFmtId="171" fontId="2" fillId="0" borderId="26" xfId="2" applyNumberFormat="1" applyBorder="1" applyAlignment="1">
      <alignment horizontal="right" vertical="top"/>
    </xf>
    <xf numFmtId="171" fontId="2" fillId="0" borderId="26" xfId="2" applyNumberFormat="1" applyBorder="1" applyAlignment="1">
      <alignment horizontal="right" vertical="top" wrapText="1" indent="1"/>
    </xf>
    <xf numFmtId="0" fontId="2" fillId="0" borderId="19" xfId="2" applyBorder="1" applyAlignment="1">
      <alignment horizontal="left" vertical="top" wrapText="1"/>
    </xf>
    <xf numFmtId="171" fontId="2" fillId="0" borderId="19" xfId="2" applyNumberFormat="1" applyBorder="1" applyAlignment="1">
      <alignment horizontal="right" vertical="top"/>
    </xf>
    <xf numFmtId="171" fontId="2" fillId="0" borderId="19" xfId="2" applyNumberFormat="1" applyBorder="1" applyAlignment="1">
      <alignment horizontal="right" vertical="top" wrapText="1" indent="1"/>
    </xf>
    <xf numFmtId="0" fontId="47" fillId="0" borderId="2" xfId="2" applyFont="1" applyBorder="1" applyAlignment="1">
      <alignment horizontal="left" vertical="top" wrapText="1"/>
    </xf>
    <xf numFmtId="49" fontId="2" fillId="0" borderId="2" xfId="2" applyNumberFormat="1" applyFill="1" applyBorder="1" applyAlignment="1">
      <alignment horizontal="center" vertical="top"/>
    </xf>
    <xf numFmtId="4" fontId="2" fillId="0" borderId="2" xfId="2" applyNumberFormat="1" applyFill="1" applyBorder="1" applyAlignment="1">
      <alignment horizontal="right" vertical="top" wrapText="1" indent="1"/>
    </xf>
    <xf numFmtId="171" fontId="2" fillId="0" borderId="2" xfId="2" applyNumberFormat="1" applyFill="1" applyBorder="1" applyAlignment="1">
      <alignment horizontal="right" vertical="top"/>
    </xf>
    <xf numFmtId="171" fontId="2" fillId="0" borderId="2" xfId="2" applyNumberFormat="1" applyFill="1" applyBorder="1" applyAlignment="1">
      <alignment horizontal="right" vertical="top" wrapText="1" indent="1"/>
    </xf>
    <xf numFmtId="49" fontId="2" fillId="0" borderId="0" xfId="2" applyNumberFormat="1" applyBorder="1" applyAlignment="1">
      <alignment horizontal="center" vertical="top"/>
    </xf>
    <xf numFmtId="0" fontId="2" fillId="0" borderId="0" xfId="2" applyBorder="1" applyAlignment="1">
      <alignment horizontal="left" vertical="top" wrapText="1"/>
    </xf>
    <xf numFmtId="4" fontId="2" fillId="0" borderId="0" xfId="2" applyNumberFormat="1" applyBorder="1" applyAlignment="1">
      <alignment horizontal="right" vertical="top" wrapText="1" indent="1"/>
    </xf>
    <xf numFmtId="171" fontId="2" fillId="0" borderId="0" xfId="2" applyNumberFormat="1" applyBorder="1" applyAlignment="1">
      <alignment horizontal="right" vertical="top"/>
    </xf>
    <xf numFmtId="171" fontId="2" fillId="0" borderId="0" xfId="2" applyNumberFormat="1" applyBorder="1" applyAlignment="1">
      <alignment horizontal="right" vertical="top" wrapText="1" indent="1"/>
    </xf>
    <xf numFmtId="0" fontId="47" fillId="0" borderId="0" xfId="2" applyFont="1" applyBorder="1" applyAlignment="1">
      <alignment horizontal="left" vertical="top" wrapText="1"/>
    </xf>
    <xf numFmtId="49" fontId="2" fillId="0" borderId="0" xfId="2" applyNumberFormat="1" applyFill="1" applyBorder="1" applyAlignment="1">
      <alignment horizontal="center" vertical="top"/>
    </xf>
    <xf numFmtId="4" fontId="2" fillId="0" borderId="0" xfId="2" applyNumberFormat="1" applyFill="1" applyBorder="1" applyAlignment="1">
      <alignment horizontal="right" vertical="top" wrapText="1" indent="1"/>
    </xf>
    <xf numFmtId="171" fontId="46" fillId="0" borderId="0" xfId="2" applyNumberFormat="1" applyFont="1" applyFill="1" applyBorder="1" applyAlignment="1">
      <alignment horizontal="right" vertical="top"/>
    </xf>
    <xf numFmtId="171" fontId="46" fillId="0" borderId="0" xfId="2" applyNumberFormat="1" applyFont="1" applyFill="1" applyBorder="1" applyAlignment="1">
      <alignment horizontal="right" vertical="top" wrapText="1" indent="1"/>
    </xf>
    <xf numFmtId="49" fontId="44" fillId="0" borderId="2" xfId="2" applyNumberFormat="1" applyFont="1" applyFill="1" applyBorder="1" applyAlignment="1">
      <alignment horizontal="center" vertical="top"/>
    </xf>
    <xf numFmtId="0" fontId="44" fillId="0" borderId="2" xfId="2" applyFont="1" applyFill="1" applyBorder="1" applyAlignment="1">
      <alignment horizontal="left" vertical="top" wrapText="1"/>
    </xf>
    <xf numFmtId="4" fontId="44" fillId="0" borderId="2" xfId="2" applyNumberFormat="1" applyFont="1" applyFill="1" applyBorder="1" applyAlignment="1">
      <alignment horizontal="right" vertical="top" wrapText="1" indent="1"/>
    </xf>
    <xf numFmtId="171" fontId="44" fillId="0" borderId="2" xfId="2" applyNumberFormat="1" applyFont="1" applyFill="1" applyBorder="1" applyAlignment="1">
      <alignment horizontal="right" vertical="top"/>
    </xf>
    <xf numFmtId="171" fontId="44" fillId="0" borderId="2" xfId="2" applyNumberFormat="1" applyFont="1" applyFill="1" applyBorder="1" applyAlignment="1">
      <alignment horizontal="right" vertical="top" wrapText="1" indent="1"/>
    </xf>
    <xf numFmtId="49" fontId="44" fillId="0" borderId="26" xfId="2" applyNumberFormat="1" applyFont="1" applyFill="1" applyBorder="1" applyAlignment="1">
      <alignment horizontal="center" vertical="top"/>
    </xf>
    <xf numFmtId="0" fontId="44" fillId="0" borderId="26" xfId="2" applyFont="1" applyFill="1" applyBorder="1" applyAlignment="1">
      <alignment horizontal="left" vertical="top" wrapText="1"/>
    </xf>
    <xf numFmtId="4" fontId="44" fillId="0" borderId="26" xfId="2" applyNumberFormat="1" applyFont="1" applyFill="1" applyBorder="1" applyAlignment="1">
      <alignment horizontal="right" vertical="top" wrapText="1" indent="1"/>
    </xf>
    <xf numFmtId="49" fontId="44" fillId="0" borderId="19" xfId="2" applyNumberFormat="1" applyFont="1" applyFill="1" applyBorder="1" applyAlignment="1">
      <alignment horizontal="center" vertical="top"/>
    </xf>
    <xf numFmtId="0" fontId="47" fillId="0" borderId="19" xfId="2" applyFont="1" applyFill="1" applyBorder="1" applyAlignment="1">
      <alignment horizontal="left" vertical="top" wrapText="1"/>
    </xf>
    <xf numFmtId="4" fontId="44" fillId="0" borderId="19" xfId="2" applyNumberFormat="1" applyFont="1" applyFill="1" applyBorder="1" applyAlignment="1">
      <alignment horizontal="right" vertical="top" wrapText="1" indent="1"/>
    </xf>
    <xf numFmtId="171" fontId="44" fillId="0" borderId="26" xfId="2" applyNumberFormat="1" applyFont="1" applyFill="1" applyBorder="1" applyAlignment="1">
      <alignment horizontal="right" vertical="top"/>
    </xf>
    <xf numFmtId="171" fontId="44" fillId="0" borderId="26" xfId="2" applyNumberFormat="1" applyFont="1" applyFill="1" applyBorder="1" applyAlignment="1">
      <alignment horizontal="right" vertical="top" wrapText="1" indent="1"/>
    </xf>
    <xf numFmtId="0" fontId="44" fillId="0" borderId="19" xfId="2" applyFont="1" applyFill="1" applyBorder="1" applyAlignment="1">
      <alignment horizontal="left" vertical="top" wrapText="1"/>
    </xf>
    <xf numFmtId="171" fontId="44" fillId="0" borderId="19" xfId="2" applyNumberFormat="1" applyFont="1" applyFill="1" applyBorder="1" applyAlignment="1">
      <alignment horizontal="right" vertical="top"/>
    </xf>
    <xf numFmtId="171" fontId="44" fillId="0" borderId="19" xfId="2" applyNumberFormat="1" applyFont="1" applyFill="1" applyBorder="1" applyAlignment="1">
      <alignment horizontal="right" vertical="top" wrapText="1" indent="1"/>
    </xf>
    <xf numFmtId="49" fontId="2" fillId="0" borderId="2" xfId="6" applyNumberFormat="1" applyFont="1" applyBorder="1" applyAlignment="1">
      <alignment horizontal="center" vertical="top"/>
    </xf>
    <xf numFmtId="0" fontId="2" fillId="0" borderId="2" xfId="6" applyFont="1" applyBorder="1" applyAlignment="1">
      <alignment horizontal="left" vertical="top" wrapText="1"/>
    </xf>
    <xf numFmtId="4" fontId="2" fillId="0" borderId="2" xfId="6" applyNumberFormat="1" applyFont="1" applyBorder="1" applyAlignment="1">
      <alignment horizontal="right" vertical="top" wrapText="1" indent="1"/>
    </xf>
    <xf numFmtId="171" fontId="2" fillId="0" borderId="2" xfId="6" applyNumberFormat="1" applyFont="1" applyBorder="1" applyAlignment="1">
      <alignment horizontal="right" vertical="top"/>
    </xf>
    <xf numFmtId="171" fontId="2" fillId="0" borderId="2" xfId="6" applyNumberFormat="1" applyFont="1" applyBorder="1" applyAlignment="1">
      <alignment horizontal="right" vertical="top" wrapText="1" indent="1"/>
    </xf>
    <xf numFmtId="0" fontId="29" fillId="0" borderId="2" xfId="6" applyFont="1" applyBorder="1" applyAlignment="1">
      <alignment horizontal="left" vertical="top" wrapText="1"/>
    </xf>
    <xf numFmtId="171" fontId="29" fillId="0" borderId="2" xfId="6" applyNumberFormat="1" applyFont="1" applyBorder="1" applyAlignment="1">
      <alignment horizontal="right" vertical="top"/>
    </xf>
    <xf numFmtId="171" fontId="29" fillId="0" borderId="2" xfId="6" applyNumberFormat="1" applyFont="1" applyBorder="1" applyAlignment="1">
      <alignment horizontal="right" vertical="top" wrapText="1" indent="1"/>
    </xf>
    <xf numFmtId="49" fontId="2" fillId="0" borderId="26" xfId="6" applyNumberFormat="1" applyFont="1" applyBorder="1" applyAlignment="1">
      <alignment horizontal="center" vertical="top"/>
    </xf>
    <xf numFmtId="0" fontId="2" fillId="0" borderId="26" xfId="6" applyFont="1" applyBorder="1" applyAlignment="1">
      <alignment horizontal="left" vertical="top" wrapText="1"/>
    </xf>
    <xf numFmtId="4" fontId="2" fillId="0" borderId="26" xfId="6" applyNumberFormat="1" applyFont="1" applyBorder="1" applyAlignment="1">
      <alignment horizontal="right" vertical="top" wrapText="1" indent="1"/>
    </xf>
    <xf numFmtId="171" fontId="2" fillId="0" borderId="26" xfId="6" applyNumberFormat="1" applyFont="1" applyBorder="1" applyAlignment="1">
      <alignment horizontal="right" vertical="top"/>
    </xf>
    <xf numFmtId="171" fontId="2" fillId="0" borderId="26" xfId="6" applyNumberFormat="1" applyFont="1" applyBorder="1" applyAlignment="1">
      <alignment horizontal="right" vertical="top" wrapText="1" indent="1"/>
    </xf>
    <xf numFmtId="49" fontId="2" fillId="0" borderId="19" xfId="6" applyNumberFormat="1" applyFont="1" applyBorder="1" applyAlignment="1">
      <alignment horizontal="center" vertical="top"/>
    </xf>
    <xf numFmtId="0" fontId="32" fillId="0" borderId="19" xfId="6" applyFont="1" applyBorder="1" applyAlignment="1">
      <alignment horizontal="left" vertical="top" wrapText="1"/>
    </xf>
    <xf numFmtId="4" fontId="2" fillId="0" borderId="19" xfId="6" applyNumberFormat="1" applyFont="1" applyBorder="1" applyAlignment="1">
      <alignment horizontal="right" vertical="top" wrapText="1" indent="1"/>
    </xf>
    <xf numFmtId="171" fontId="2" fillId="0" borderId="19" xfId="6" applyNumberFormat="1" applyFont="1" applyBorder="1" applyAlignment="1">
      <alignment horizontal="right" vertical="top"/>
    </xf>
    <xf numFmtId="171" fontId="2" fillId="0" borderId="19" xfId="6" applyNumberFormat="1" applyFont="1" applyBorder="1" applyAlignment="1">
      <alignment horizontal="right" vertical="top" wrapText="1" indent="1"/>
    </xf>
    <xf numFmtId="0" fontId="47" fillId="0" borderId="19" xfId="6" applyFont="1" applyBorder="1" applyAlignment="1">
      <alignment horizontal="left" vertical="top" wrapText="1"/>
    </xf>
    <xf numFmtId="49" fontId="44" fillId="0" borderId="2" xfId="6" applyNumberFormat="1" applyFont="1" applyBorder="1" applyAlignment="1">
      <alignment horizontal="center" vertical="top"/>
    </xf>
    <xf numFmtId="49" fontId="44" fillId="0" borderId="0" xfId="6" applyNumberFormat="1" applyFont="1" applyAlignment="1">
      <alignment horizontal="center" vertical="top"/>
    </xf>
    <xf numFmtId="171" fontId="46" fillId="6" borderId="27" xfId="2" applyNumberFormat="1" applyFont="1" applyFill="1" applyBorder="1" applyAlignment="1" applyProtection="1">
      <alignment horizontal="right" vertical="top"/>
      <protection locked="0"/>
    </xf>
    <xf numFmtId="171" fontId="46" fillId="6" borderId="28" xfId="2" applyNumberFormat="1" applyFont="1" applyFill="1" applyBorder="1" applyAlignment="1" applyProtection="1">
      <alignment horizontal="right" vertical="top" wrapText="1" indent="1"/>
      <protection locked="0"/>
    </xf>
    <xf numFmtId="171" fontId="46" fillId="0" borderId="0" xfId="2" applyNumberFormat="1" applyFont="1" applyAlignment="1" applyProtection="1">
      <alignment horizontal="right" vertical="top"/>
      <protection locked="0"/>
    </xf>
    <xf numFmtId="171" fontId="46" fillId="0" borderId="0" xfId="2" applyNumberFormat="1" applyFont="1" applyAlignment="1" applyProtection="1">
      <alignment horizontal="right" vertical="top" wrapText="1" indent="1"/>
      <protection locked="0"/>
    </xf>
    <xf numFmtId="0" fontId="46" fillId="0" borderId="29" xfId="2" applyFont="1" applyFill="1" applyBorder="1" applyAlignment="1">
      <alignment horizontal="left" vertical="top" wrapText="1"/>
    </xf>
    <xf numFmtId="49" fontId="2" fillId="0" borderId="29" xfId="2" applyNumberFormat="1" applyFill="1" applyBorder="1" applyAlignment="1">
      <alignment horizontal="center" vertical="top"/>
    </xf>
    <xf numFmtId="49" fontId="2" fillId="0" borderId="32" xfId="2" applyNumberFormat="1" applyBorder="1" applyAlignment="1">
      <alignment horizontal="center" vertical="top"/>
    </xf>
    <xf numFmtId="4" fontId="2" fillId="0" borderId="32" xfId="2" applyNumberFormat="1" applyBorder="1" applyAlignment="1">
      <alignment horizontal="right" vertical="top" wrapText="1" indent="1"/>
    </xf>
    <xf numFmtId="171" fontId="2" fillId="0" borderId="32" xfId="2" applyNumberFormat="1" applyBorder="1" applyAlignment="1">
      <alignment horizontal="right" vertical="top"/>
    </xf>
    <xf numFmtId="171" fontId="2" fillId="0" borderId="32" xfId="2" applyNumberFormat="1" applyBorder="1" applyAlignment="1">
      <alignment horizontal="right" vertical="top" wrapText="1" indent="1"/>
    </xf>
    <xf numFmtId="0" fontId="46" fillId="0" borderId="32" xfId="2" applyFont="1" applyBorder="1" applyAlignment="1">
      <alignment horizontal="left" vertical="top" wrapText="1"/>
    </xf>
    <xf numFmtId="0" fontId="44" fillId="0" borderId="0" xfId="4" applyFont="1" applyAlignment="1">
      <alignment horizontal="left" vertical="top" wrapText="1"/>
    </xf>
    <xf numFmtId="49" fontId="2" fillId="6" borderId="1" xfId="4" applyNumberFormat="1" applyFill="1" applyBorder="1" applyAlignment="1">
      <alignment horizontal="center" vertical="top"/>
    </xf>
    <xf numFmtId="49" fontId="2" fillId="6" borderId="27" xfId="4" applyNumberFormat="1" applyFill="1" applyBorder="1" applyAlignment="1">
      <alignment horizontal="center" vertical="top"/>
    </xf>
    <xf numFmtId="0" fontId="46" fillId="6" borderId="27" xfId="4" applyFont="1" applyFill="1" applyBorder="1" applyAlignment="1">
      <alignment horizontal="left" vertical="top" wrapText="1"/>
    </xf>
    <xf numFmtId="4" fontId="2" fillId="6" borderId="27" xfId="4" applyNumberFormat="1" applyFill="1" applyBorder="1" applyAlignment="1">
      <alignment horizontal="right" vertical="top" wrapText="1" indent="1"/>
    </xf>
    <xf numFmtId="171" fontId="46" fillId="6" borderId="27" xfId="4" applyNumberFormat="1" applyFont="1" applyFill="1" applyBorder="1" applyAlignment="1">
      <alignment horizontal="right" vertical="top"/>
    </xf>
    <xf numFmtId="171" fontId="46" fillId="6" borderId="28" xfId="4" applyNumberFormat="1" applyFont="1" applyFill="1" applyBorder="1" applyAlignment="1">
      <alignment horizontal="right" vertical="top" wrapText="1" indent="1"/>
    </xf>
    <xf numFmtId="49" fontId="2" fillId="0" borderId="0" xfId="4" applyNumberFormat="1" applyAlignment="1">
      <alignment horizontal="center" vertical="top"/>
    </xf>
    <xf numFmtId="0" fontId="46" fillId="0" borderId="0" xfId="4" applyFont="1" applyAlignment="1">
      <alignment horizontal="left" vertical="top" wrapText="1"/>
    </xf>
    <xf numFmtId="4" fontId="2" fillId="0" borderId="0" xfId="4" applyNumberFormat="1" applyAlignment="1">
      <alignment horizontal="right" vertical="top" wrapText="1" indent="1"/>
    </xf>
    <xf numFmtId="171" fontId="46" fillId="0" borderId="0" xfId="4" applyNumberFormat="1" applyFont="1" applyAlignment="1">
      <alignment horizontal="right" vertical="top"/>
    </xf>
    <xf numFmtId="171" fontId="46" fillId="0" borderId="0" xfId="4" applyNumberFormat="1" applyFont="1" applyAlignment="1">
      <alignment horizontal="right" vertical="top" wrapText="1" indent="1"/>
    </xf>
    <xf numFmtId="171" fontId="2" fillId="0" borderId="0" xfId="4" applyNumberFormat="1" applyAlignment="1">
      <alignment horizontal="right" vertical="top"/>
    </xf>
    <xf numFmtId="171" fontId="2" fillId="0" borderId="0" xfId="4" applyNumberFormat="1" applyAlignment="1">
      <alignment horizontal="right" vertical="top" wrapText="1" indent="1"/>
    </xf>
    <xf numFmtId="49" fontId="2" fillId="0" borderId="26" xfId="4" applyNumberFormat="1" applyBorder="1" applyAlignment="1">
      <alignment horizontal="center" vertical="top"/>
    </xf>
    <xf numFmtId="0" fontId="2" fillId="0" borderId="26" xfId="4" applyBorder="1" applyAlignment="1">
      <alignment horizontal="left" vertical="top" wrapText="1"/>
    </xf>
    <xf numFmtId="4" fontId="2" fillId="0" borderId="26" xfId="4" applyNumberFormat="1" applyBorder="1" applyAlignment="1">
      <alignment horizontal="right" vertical="top" wrapText="1" indent="1"/>
    </xf>
    <xf numFmtId="171" fontId="2" fillId="0" borderId="26" xfId="4" applyNumberFormat="1" applyBorder="1" applyAlignment="1">
      <alignment horizontal="right" vertical="top"/>
    </xf>
    <xf numFmtId="171" fontId="2" fillId="0" borderId="26" xfId="4" applyNumberFormat="1" applyBorder="1" applyAlignment="1">
      <alignment horizontal="right" vertical="top" wrapText="1" indent="1"/>
    </xf>
    <xf numFmtId="49" fontId="2" fillId="0" borderId="19" xfId="4" applyNumberFormat="1" applyBorder="1" applyAlignment="1">
      <alignment horizontal="center" vertical="top"/>
    </xf>
    <xf numFmtId="0" fontId="47" fillId="0" borderId="19" xfId="4" applyFont="1" applyBorder="1" applyAlignment="1">
      <alignment horizontal="left" vertical="top" wrapText="1"/>
    </xf>
    <xf numFmtId="4" fontId="2" fillId="0" borderId="19" xfId="4" applyNumberFormat="1" applyBorder="1" applyAlignment="1">
      <alignment horizontal="right" vertical="top" wrapText="1" indent="1"/>
    </xf>
    <xf numFmtId="171" fontId="2" fillId="0" borderId="19" xfId="4" applyNumberFormat="1" applyBorder="1" applyAlignment="1">
      <alignment horizontal="right" vertical="top"/>
    </xf>
    <xf numFmtId="171" fontId="2" fillId="0" borderId="19" xfId="4" applyNumberFormat="1" applyBorder="1" applyAlignment="1">
      <alignment horizontal="right" vertical="top" wrapText="1" indent="1"/>
    </xf>
    <xf numFmtId="171" fontId="2" fillId="0" borderId="26" xfId="4" applyNumberFormat="1" applyBorder="1" applyAlignment="1" applyProtection="1">
      <alignment horizontal="right" vertical="top"/>
      <protection locked="0"/>
    </xf>
    <xf numFmtId="171" fontId="2" fillId="0" borderId="26" xfId="4" applyNumberFormat="1" applyBorder="1" applyAlignment="1" applyProtection="1">
      <alignment horizontal="right" vertical="top" wrapText="1" indent="1"/>
      <protection locked="0"/>
    </xf>
    <xf numFmtId="171" fontId="2" fillId="0" borderId="19" xfId="4" applyNumberFormat="1" applyBorder="1" applyAlignment="1" applyProtection="1">
      <alignment horizontal="right" vertical="top"/>
      <protection locked="0"/>
    </xf>
    <xf numFmtId="171" fontId="2" fillId="0" borderId="19" xfId="4" applyNumberFormat="1" applyBorder="1" applyAlignment="1" applyProtection="1">
      <alignment horizontal="right" vertical="top" wrapText="1" indent="1"/>
      <protection locked="0"/>
    </xf>
    <xf numFmtId="0" fontId="2" fillId="0" borderId="0" xfId="4" applyAlignment="1">
      <alignment horizontal="left" vertical="top" wrapText="1"/>
    </xf>
    <xf numFmtId="171" fontId="2" fillId="0" borderId="0" xfId="4" applyNumberFormat="1" applyAlignment="1" applyProtection="1">
      <alignment horizontal="right" vertical="top"/>
      <protection locked="0"/>
    </xf>
    <xf numFmtId="171" fontId="2" fillId="0" borderId="0" xfId="4" applyNumberFormat="1" applyAlignment="1" applyProtection="1">
      <alignment horizontal="right" vertical="top" wrapText="1" indent="1"/>
      <protection locked="0"/>
    </xf>
    <xf numFmtId="49" fontId="2" fillId="0" borderId="2" xfId="4" applyNumberFormat="1" applyBorder="1" applyAlignment="1">
      <alignment horizontal="center" vertical="top"/>
    </xf>
    <xf numFmtId="0" fontId="2" fillId="0" borderId="2" xfId="4" applyBorder="1" applyAlignment="1">
      <alignment horizontal="left" vertical="top" wrapText="1"/>
    </xf>
    <xf numFmtId="4" fontId="2" fillId="0" borderId="2" xfId="4" applyNumberFormat="1" applyBorder="1" applyAlignment="1">
      <alignment horizontal="right" vertical="top" wrapText="1" indent="1"/>
    </xf>
    <xf numFmtId="171" fontId="2" fillId="0" borderId="2" xfId="4" applyNumberFormat="1" applyBorder="1" applyAlignment="1" applyProtection="1">
      <alignment horizontal="right" vertical="top"/>
      <protection locked="0"/>
    </xf>
    <xf numFmtId="171" fontId="2" fillId="0" borderId="2" xfId="4" applyNumberFormat="1" applyBorder="1" applyAlignment="1" applyProtection="1">
      <alignment horizontal="right" vertical="top" wrapText="1" indent="1"/>
      <protection locked="0"/>
    </xf>
    <xf numFmtId="0" fontId="2" fillId="0" borderId="26" xfId="4" applyFill="1" applyBorder="1" applyAlignment="1">
      <alignment horizontal="left" vertical="top" wrapText="1"/>
    </xf>
    <xf numFmtId="0" fontId="2" fillId="0" borderId="2" xfId="4" applyFill="1" applyBorder="1" applyAlignment="1">
      <alignment horizontal="left" vertical="top" wrapText="1"/>
    </xf>
    <xf numFmtId="171" fontId="2" fillId="0" borderId="2" xfId="4" applyNumberFormat="1" applyBorder="1" applyAlignment="1">
      <alignment horizontal="right" vertical="top"/>
    </xf>
    <xf numFmtId="171" fontId="2" fillId="0" borderId="2" xfId="4" applyNumberFormat="1" applyBorder="1" applyAlignment="1">
      <alignment horizontal="right" vertical="top" wrapText="1" indent="1"/>
    </xf>
    <xf numFmtId="171" fontId="46" fillId="6" borderId="27" xfId="4" applyNumberFormat="1" applyFont="1" applyFill="1" applyBorder="1" applyAlignment="1" applyProtection="1">
      <alignment horizontal="right" vertical="top"/>
      <protection locked="0"/>
    </xf>
    <xf numFmtId="171" fontId="46" fillId="6" borderId="28" xfId="4" applyNumberFormat="1" applyFont="1" applyFill="1" applyBorder="1" applyAlignment="1" applyProtection="1">
      <alignment horizontal="right" vertical="top" wrapText="1" indent="1"/>
      <protection locked="0"/>
    </xf>
    <xf numFmtId="171" fontId="46" fillId="0" borderId="0" xfId="4" applyNumberFormat="1" applyFont="1" applyAlignment="1" applyProtection="1">
      <alignment horizontal="right" vertical="top"/>
      <protection locked="0"/>
    </xf>
    <xf numFmtId="171" fontId="46" fillId="0" borderId="0" xfId="4" applyNumberFormat="1" applyFont="1" applyAlignment="1" applyProtection="1">
      <alignment horizontal="right" vertical="top" wrapText="1" indent="1"/>
      <protection locked="0"/>
    </xf>
    <xf numFmtId="49" fontId="2" fillId="0" borderId="2" xfId="4" applyNumberFormat="1" applyFill="1" applyBorder="1" applyAlignment="1">
      <alignment horizontal="center" vertical="top"/>
    </xf>
    <xf numFmtId="4" fontId="2" fillId="0" borderId="2" xfId="4" applyNumberFormat="1" applyFill="1" applyBorder="1" applyAlignment="1">
      <alignment horizontal="right" vertical="top" wrapText="1" indent="1"/>
    </xf>
    <xf numFmtId="171" fontId="2" fillId="0" borderId="2" xfId="4" applyNumberFormat="1" applyFill="1" applyBorder="1" applyAlignment="1">
      <alignment horizontal="right" vertical="top"/>
    </xf>
    <xf numFmtId="171" fontId="2" fillId="0" borderId="2" xfId="4" applyNumberFormat="1" applyFill="1" applyBorder="1" applyAlignment="1">
      <alignment horizontal="right" vertical="top" wrapText="1" indent="1"/>
    </xf>
    <xf numFmtId="49" fontId="2" fillId="0" borderId="0" xfId="4" applyNumberFormat="1" applyFill="1" applyBorder="1" applyAlignment="1">
      <alignment horizontal="center" vertical="top"/>
    </xf>
    <xf numFmtId="0" fontId="2" fillId="0" borderId="0" xfId="4" applyFill="1" applyBorder="1" applyAlignment="1">
      <alignment horizontal="left" vertical="top" wrapText="1"/>
    </xf>
    <xf numFmtId="4" fontId="2" fillId="0" borderId="0" xfId="4" applyNumberFormat="1" applyFill="1" applyBorder="1" applyAlignment="1">
      <alignment horizontal="right" vertical="top" wrapText="1" indent="1"/>
    </xf>
    <xf numFmtId="171" fontId="2" fillId="0" borderId="0" xfId="4" applyNumberFormat="1" applyFill="1" applyBorder="1" applyAlignment="1">
      <alignment horizontal="right" vertical="top"/>
    </xf>
    <xf numFmtId="171" fontId="2" fillId="0" borderId="0" xfId="4" applyNumberFormat="1" applyFill="1" applyBorder="1" applyAlignment="1">
      <alignment horizontal="right" vertical="top" wrapText="1" indent="1"/>
    </xf>
    <xf numFmtId="49" fontId="2" fillId="0" borderId="2" xfId="4" applyNumberFormat="1" applyFont="1" applyBorder="1" applyAlignment="1">
      <alignment horizontal="center" vertical="top"/>
    </xf>
    <xf numFmtId="0" fontId="2" fillId="0" borderId="2" xfId="4" applyFont="1" applyBorder="1" applyAlignment="1">
      <alignment horizontal="left" vertical="top" wrapText="1"/>
    </xf>
    <xf numFmtId="4" fontId="2" fillId="0" borderId="2" xfId="4" applyNumberFormat="1" applyFont="1" applyBorder="1" applyAlignment="1">
      <alignment horizontal="right" vertical="top" wrapText="1" indent="1"/>
    </xf>
    <xf numFmtId="171" fontId="2" fillId="0" borderId="2" xfId="4" applyNumberFormat="1" applyFont="1" applyBorder="1" applyAlignment="1">
      <alignment horizontal="right" vertical="top"/>
    </xf>
    <xf numFmtId="171" fontId="2" fillId="0" borderId="2" xfId="4" applyNumberFormat="1" applyFont="1" applyBorder="1" applyAlignment="1">
      <alignment horizontal="right" vertical="top" wrapText="1" indent="1"/>
    </xf>
    <xf numFmtId="49" fontId="44" fillId="0" borderId="0" xfId="2" applyNumberFormat="1" applyFont="1" applyAlignment="1">
      <alignment horizontal="center" vertical="top"/>
    </xf>
    <xf numFmtId="49" fontId="44" fillId="6" borderId="1" xfId="2" applyNumberFormat="1" applyFont="1" applyFill="1" applyBorder="1" applyAlignment="1">
      <alignment horizontal="center" vertical="top"/>
    </xf>
    <xf numFmtId="49" fontId="44" fillId="6" borderId="27" xfId="2" applyNumberFormat="1" applyFont="1" applyFill="1" applyBorder="1" applyAlignment="1">
      <alignment horizontal="center" vertical="top"/>
    </xf>
    <xf numFmtId="4" fontId="44" fillId="6" borderId="27" xfId="2" applyNumberFormat="1" applyFont="1" applyFill="1" applyBorder="1" applyAlignment="1">
      <alignment horizontal="right" vertical="top" wrapText="1" indent="1"/>
    </xf>
    <xf numFmtId="4" fontId="44" fillId="0" borderId="0" xfId="2" applyNumberFormat="1" applyFont="1" applyAlignment="1">
      <alignment horizontal="right" vertical="top" wrapText="1" indent="1"/>
    </xf>
    <xf numFmtId="171" fontId="44" fillId="0" borderId="0" xfId="2" applyNumberFormat="1" applyFont="1" applyAlignment="1">
      <alignment horizontal="right" vertical="top"/>
    </xf>
    <xf numFmtId="171" fontId="44" fillId="0" borderId="0" xfId="2" applyNumberFormat="1" applyFont="1" applyAlignment="1">
      <alignment horizontal="right" vertical="top" wrapText="1" indent="1"/>
    </xf>
    <xf numFmtId="49" fontId="44" fillId="0" borderId="2" xfId="2" applyNumberFormat="1" applyFont="1" applyBorder="1" applyAlignment="1">
      <alignment horizontal="center" vertical="top"/>
    </xf>
    <xf numFmtId="0" fontId="44" fillId="0" borderId="2" xfId="2" applyFont="1" applyBorder="1" applyAlignment="1">
      <alignment horizontal="left" vertical="top" wrapText="1"/>
    </xf>
    <xf numFmtId="4" fontId="44" fillId="0" borderId="2" xfId="2" applyNumberFormat="1" applyFont="1" applyBorder="1" applyAlignment="1">
      <alignment horizontal="right" vertical="top" wrapText="1" indent="1"/>
    </xf>
    <xf numFmtId="171" fontId="44" fillId="0" borderId="2" xfId="2" applyNumberFormat="1" applyFont="1" applyBorder="1" applyAlignment="1">
      <alignment horizontal="right" vertical="top"/>
    </xf>
    <xf numFmtId="171" fontId="44" fillId="0" borderId="2" xfId="2" applyNumberFormat="1" applyFont="1" applyBorder="1" applyAlignment="1">
      <alignment horizontal="right" vertical="top" wrapText="1" indent="1"/>
    </xf>
    <xf numFmtId="0" fontId="44" fillId="0" borderId="0" xfId="2" applyFont="1" applyAlignment="1">
      <alignment horizontal="left" vertical="top" wrapText="1"/>
    </xf>
    <xf numFmtId="49" fontId="44" fillId="0" borderId="26" xfId="2" applyNumberFormat="1" applyFont="1" applyBorder="1" applyAlignment="1">
      <alignment horizontal="center" vertical="top"/>
    </xf>
    <xf numFmtId="0" fontId="44" fillId="0" borderId="26" xfId="2" applyFont="1" applyBorder="1" applyAlignment="1">
      <alignment horizontal="left" vertical="top" wrapText="1"/>
    </xf>
    <xf numFmtId="4" fontId="44" fillId="0" borderId="26" xfId="2" applyNumberFormat="1" applyFont="1" applyBorder="1" applyAlignment="1">
      <alignment horizontal="right" vertical="top" wrapText="1" indent="1"/>
    </xf>
    <xf numFmtId="171" fontId="44" fillId="0" borderId="26" xfId="2" applyNumberFormat="1" applyFont="1" applyBorder="1" applyAlignment="1">
      <alignment horizontal="right" vertical="top"/>
    </xf>
    <xf numFmtId="171" fontId="44" fillId="0" borderId="26" xfId="2" applyNumberFormat="1" applyFont="1" applyBorder="1" applyAlignment="1">
      <alignment horizontal="right" vertical="top" wrapText="1" indent="1"/>
    </xf>
    <xf numFmtId="49" fontId="44" fillId="0" borderId="19" xfId="2" applyNumberFormat="1" applyFont="1" applyBorder="1" applyAlignment="1">
      <alignment horizontal="center" vertical="top"/>
    </xf>
    <xf numFmtId="4" fontId="44" fillId="0" borderId="19" xfId="2" applyNumberFormat="1" applyFont="1" applyBorder="1" applyAlignment="1">
      <alignment horizontal="right" vertical="top" wrapText="1" indent="1"/>
    </xf>
    <xf numFmtId="171" fontId="44" fillId="0" borderId="19" xfId="2" applyNumberFormat="1" applyFont="1" applyBorder="1" applyAlignment="1">
      <alignment horizontal="right" vertical="top"/>
    </xf>
    <xf numFmtId="171" fontId="44" fillId="0" borderId="19" xfId="2" applyNumberFormat="1" applyFont="1" applyBorder="1" applyAlignment="1">
      <alignment horizontal="right" vertical="top" wrapText="1" indent="1"/>
    </xf>
    <xf numFmtId="0" fontId="44" fillId="0" borderId="19" xfId="2" applyFont="1" applyBorder="1"/>
    <xf numFmtId="49" fontId="44" fillId="0" borderId="26" xfId="3" applyNumberFormat="1" applyFont="1" applyBorder="1" applyAlignment="1">
      <alignment horizontal="center" vertical="top"/>
    </xf>
    <xf numFmtId="0" fontId="44" fillId="0" borderId="26" xfId="3" applyFont="1" applyFill="1" applyBorder="1" applyAlignment="1">
      <alignment horizontal="left" vertical="top" wrapText="1"/>
    </xf>
    <xf numFmtId="0" fontId="47" fillId="0" borderId="19" xfId="3" applyFont="1" applyBorder="1" applyAlignment="1">
      <alignment horizontal="left" vertical="top" wrapText="1"/>
    </xf>
    <xf numFmtId="49" fontId="2" fillId="0" borderId="2" xfId="2" applyNumberFormat="1" applyFont="1" applyBorder="1" applyAlignment="1">
      <alignment horizontal="center" vertical="top"/>
    </xf>
    <xf numFmtId="0" fontId="2" fillId="0" borderId="2" xfId="2" applyFont="1" applyBorder="1" applyAlignment="1">
      <alignment horizontal="left" vertical="top" wrapText="1"/>
    </xf>
    <xf numFmtId="4" fontId="2" fillId="0" borderId="2" xfId="2" applyNumberFormat="1" applyFont="1" applyBorder="1" applyAlignment="1">
      <alignment horizontal="right" vertical="top" wrapText="1" indent="1"/>
    </xf>
    <xf numFmtId="171" fontId="2" fillId="0" borderId="2" xfId="2" applyNumberFormat="1" applyFont="1" applyBorder="1" applyAlignment="1">
      <alignment horizontal="right" vertical="top"/>
    </xf>
    <xf numFmtId="171" fontId="2" fillId="0" borderId="2" xfId="2" applyNumberFormat="1" applyFont="1" applyBorder="1" applyAlignment="1">
      <alignment horizontal="right" vertical="top" wrapText="1" indent="1"/>
    </xf>
    <xf numFmtId="0" fontId="44" fillId="0" borderId="19" xfId="2" applyFont="1" applyBorder="1" applyAlignment="1">
      <alignment horizontal="left" vertical="top" wrapText="1"/>
    </xf>
    <xf numFmtId="0" fontId="44" fillId="0" borderId="26" xfId="2" applyFont="1" applyBorder="1" applyAlignment="1">
      <alignment horizontal="justify" vertical="center" wrapText="1"/>
    </xf>
    <xf numFmtId="0" fontId="44" fillId="8" borderId="26" xfId="2" applyFont="1" applyFill="1" applyBorder="1" applyAlignment="1">
      <alignment horizontal="left" vertical="top" wrapText="1"/>
    </xf>
    <xf numFmtId="0" fontId="44" fillId="0" borderId="19" xfId="2" applyFont="1" applyFill="1" applyBorder="1"/>
    <xf numFmtId="0" fontId="47" fillId="8" borderId="19" xfId="2" applyFont="1" applyFill="1" applyBorder="1" applyAlignment="1">
      <alignment horizontal="left" vertical="top" wrapText="1"/>
    </xf>
    <xf numFmtId="0" fontId="44" fillId="0" borderId="2" xfId="2" applyFont="1" applyBorder="1"/>
    <xf numFmtId="0" fontId="47" fillId="0" borderId="0" xfId="2" applyFont="1" applyAlignment="1">
      <alignment horizontal="left" vertical="top" wrapText="1"/>
    </xf>
    <xf numFmtId="0" fontId="44" fillId="0" borderId="26" xfId="3" applyFont="1" applyBorder="1" applyAlignment="1">
      <alignment horizontal="left" vertical="top" wrapText="1"/>
    </xf>
    <xf numFmtId="4" fontId="46" fillId="0" borderId="19" xfId="2" applyNumberFormat="1" applyFont="1" applyBorder="1" applyAlignment="1">
      <alignment horizontal="right" vertical="top" wrapText="1" indent="1"/>
    </xf>
    <xf numFmtId="171" fontId="46" fillId="0" borderId="19" xfId="2" applyNumberFormat="1" applyFont="1" applyBorder="1" applyAlignment="1">
      <alignment horizontal="right" vertical="top"/>
    </xf>
    <xf numFmtId="171" fontId="46" fillId="0" borderId="19" xfId="2" applyNumberFormat="1" applyFont="1" applyBorder="1" applyAlignment="1">
      <alignment horizontal="right" vertical="top" wrapText="1" indent="1"/>
    </xf>
    <xf numFmtId="0" fontId="47" fillId="0" borderId="19" xfId="3" applyFont="1" applyFill="1" applyBorder="1" applyAlignment="1">
      <alignment horizontal="left" vertical="top" wrapText="1"/>
    </xf>
    <xf numFmtId="0" fontId="47" fillId="0" borderId="0" xfId="3" applyFont="1" applyAlignment="1">
      <alignment horizontal="left" vertical="top" wrapText="1"/>
    </xf>
    <xf numFmtId="49" fontId="44" fillId="0" borderId="33" xfId="2" applyNumberFormat="1" applyFont="1" applyBorder="1" applyAlignment="1">
      <alignment horizontal="center" vertical="top"/>
    </xf>
    <xf numFmtId="49" fontId="44" fillId="0" borderId="32" xfId="2" applyNumberFormat="1" applyFont="1" applyBorder="1" applyAlignment="1">
      <alignment horizontal="center" vertical="top"/>
    </xf>
    <xf numFmtId="4" fontId="44" fillId="0" borderId="32" xfId="2" applyNumberFormat="1" applyFont="1" applyBorder="1" applyAlignment="1">
      <alignment horizontal="right" vertical="top" wrapText="1" indent="1"/>
    </xf>
    <xf numFmtId="49" fontId="44" fillId="0" borderId="29" xfId="2" applyNumberFormat="1" applyFont="1" applyFill="1" applyBorder="1" applyAlignment="1">
      <alignment horizontal="center" vertical="top"/>
    </xf>
    <xf numFmtId="4" fontId="44" fillId="0" borderId="29" xfId="2" applyNumberFormat="1" applyFont="1" applyFill="1" applyBorder="1" applyAlignment="1">
      <alignment horizontal="right" vertical="top" wrapText="1" indent="1"/>
    </xf>
    <xf numFmtId="171" fontId="46" fillId="0" borderId="29" xfId="2" applyNumberFormat="1" applyFont="1" applyFill="1" applyBorder="1" applyAlignment="1">
      <alignment horizontal="right" vertical="top"/>
    </xf>
    <xf numFmtId="49" fontId="44" fillId="6" borderId="33" xfId="2" applyNumberFormat="1" applyFont="1" applyFill="1" applyBorder="1" applyAlignment="1">
      <alignment horizontal="center" vertical="top"/>
    </xf>
    <xf numFmtId="49" fontId="44" fillId="6" borderId="32" xfId="2" applyNumberFormat="1" applyFont="1" applyFill="1" applyBorder="1" applyAlignment="1">
      <alignment horizontal="center" vertical="top"/>
    </xf>
    <xf numFmtId="4" fontId="44" fillId="6" borderId="32" xfId="2" applyNumberFormat="1" applyFont="1" applyFill="1" applyBorder="1" applyAlignment="1">
      <alignment horizontal="right" vertical="top" wrapText="1" indent="1"/>
    </xf>
    <xf numFmtId="171" fontId="46" fillId="6" borderId="32" xfId="2" applyNumberFormat="1" applyFont="1" applyFill="1" applyBorder="1" applyAlignment="1">
      <alignment horizontal="right" vertical="top"/>
    </xf>
    <xf numFmtId="171" fontId="46" fillId="6" borderId="34" xfId="2" applyNumberFormat="1" applyFont="1" applyFill="1" applyBorder="1" applyAlignment="1">
      <alignment horizontal="right" vertical="top" wrapText="1" indent="1"/>
    </xf>
    <xf numFmtId="49" fontId="44" fillId="0" borderId="27" xfId="2" applyNumberFormat="1" applyFont="1" applyFill="1" applyBorder="1" applyAlignment="1">
      <alignment horizontal="center" vertical="top"/>
    </xf>
    <xf numFmtId="0" fontId="46" fillId="0" borderId="27" xfId="2" applyFont="1" applyFill="1" applyBorder="1" applyAlignment="1">
      <alignment horizontal="left" vertical="top" wrapText="1"/>
    </xf>
    <xf numFmtId="4" fontId="44" fillId="0" borderId="27" xfId="2" applyNumberFormat="1" applyFont="1" applyFill="1" applyBorder="1" applyAlignment="1">
      <alignment horizontal="right" vertical="top" wrapText="1" indent="1"/>
    </xf>
    <xf numFmtId="171" fontId="46" fillId="0" borderId="27" xfId="2" applyNumberFormat="1" applyFont="1" applyFill="1" applyBorder="1" applyAlignment="1">
      <alignment horizontal="right" vertical="top"/>
    </xf>
    <xf numFmtId="171" fontId="46" fillId="0" borderId="28" xfId="2" applyNumberFormat="1" applyFont="1" applyFill="1" applyBorder="1" applyAlignment="1">
      <alignment horizontal="right" vertical="top" wrapText="1" indent="1"/>
    </xf>
    <xf numFmtId="0" fontId="48" fillId="6" borderId="32" xfId="2" applyFont="1" applyFill="1" applyBorder="1" applyAlignment="1">
      <alignment horizontal="left" vertical="top" wrapText="1"/>
    </xf>
    <xf numFmtId="0" fontId="46" fillId="0" borderId="26" xfId="2" applyFont="1" applyBorder="1" applyAlignment="1">
      <alignment horizontal="left" vertical="top" wrapText="1"/>
    </xf>
    <xf numFmtId="49" fontId="46" fillId="0" borderId="19" xfId="2" applyNumberFormat="1" applyFont="1" applyBorder="1" applyAlignment="1">
      <alignment horizontal="center" vertical="top"/>
    </xf>
    <xf numFmtId="0" fontId="44" fillId="0" borderId="27" xfId="2" applyFont="1" applyFill="1" applyBorder="1" applyAlignment="1">
      <alignment horizontal="left" vertical="top" wrapText="1"/>
    </xf>
    <xf numFmtId="171" fontId="44" fillId="0" borderId="27" xfId="2" applyNumberFormat="1" applyFont="1" applyFill="1" applyBorder="1" applyAlignment="1">
      <alignment horizontal="right" vertical="top"/>
    </xf>
    <xf numFmtId="0" fontId="48" fillId="0" borderId="27" xfId="2" applyFont="1" applyFill="1" applyBorder="1" applyAlignment="1">
      <alignment horizontal="left" vertical="top" wrapText="1"/>
    </xf>
    <xf numFmtId="171" fontId="46" fillId="0" borderId="27" xfId="2" applyNumberFormat="1" applyFont="1" applyFill="1" applyBorder="1" applyAlignment="1">
      <alignment horizontal="right" vertical="top" wrapText="1" indent="1"/>
    </xf>
    <xf numFmtId="0" fontId="47" fillId="0" borderId="26" xfId="2" applyFont="1" applyBorder="1" applyAlignment="1">
      <alignment horizontal="left" vertical="top" wrapText="1"/>
    </xf>
    <xf numFmtId="49" fontId="2" fillId="0" borderId="19" xfId="2" applyNumberFormat="1" applyFont="1" applyBorder="1" applyAlignment="1">
      <alignment horizontal="center" vertical="top"/>
    </xf>
    <xf numFmtId="0" fontId="32" fillId="0" borderId="19" xfId="2" applyFont="1" applyBorder="1" applyAlignment="1">
      <alignment horizontal="left" vertical="top" wrapText="1"/>
    </xf>
    <xf numFmtId="4" fontId="2" fillId="0" borderId="19" xfId="2" applyNumberFormat="1" applyFont="1" applyBorder="1" applyAlignment="1">
      <alignment horizontal="right" vertical="top" wrapText="1" indent="1"/>
    </xf>
    <xf numFmtId="171" fontId="2" fillId="0" borderId="19" xfId="2" applyNumberFormat="1" applyFont="1" applyBorder="1" applyAlignment="1">
      <alignment horizontal="right" vertical="top"/>
    </xf>
    <xf numFmtId="171" fontId="2" fillId="0" borderId="19" xfId="2" applyNumberFormat="1" applyFont="1" applyBorder="1" applyAlignment="1">
      <alignment horizontal="right" vertical="top" wrapText="1" indent="1"/>
    </xf>
    <xf numFmtId="0" fontId="44" fillId="0" borderId="0" xfId="2" applyFont="1"/>
    <xf numFmtId="49" fontId="2" fillId="0" borderId="26" xfId="2" applyNumberFormat="1" applyFont="1" applyBorder="1" applyAlignment="1">
      <alignment horizontal="center" vertical="top"/>
    </xf>
    <xf numFmtId="0" fontId="2" fillId="0" borderId="26" xfId="2" applyFont="1" applyBorder="1" applyAlignment="1">
      <alignment horizontal="left" vertical="top" wrapText="1"/>
    </xf>
    <xf numFmtId="4" fontId="2" fillId="0" borderId="26" xfId="2" applyNumberFormat="1" applyFont="1" applyBorder="1" applyAlignment="1">
      <alignment horizontal="right" vertical="top" wrapText="1" indent="1"/>
    </xf>
    <xf numFmtId="171" fontId="2" fillId="0" borderId="26" xfId="2" applyNumberFormat="1" applyFont="1" applyBorder="1" applyAlignment="1">
      <alignment horizontal="right" vertical="top"/>
    </xf>
    <xf numFmtId="171" fontId="2" fillId="0" borderId="26" xfId="2" applyNumberFormat="1" applyFont="1" applyBorder="1" applyAlignment="1">
      <alignment horizontal="right" vertical="top" wrapText="1" indent="1"/>
    </xf>
    <xf numFmtId="49" fontId="46" fillId="0" borderId="19" xfId="2" applyNumberFormat="1" applyFont="1" applyFill="1" applyBorder="1" applyAlignment="1">
      <alignment horizontal="center" vertical="top"/>
    </xf>
    <xf numFmtId="4" fontId="29" fillId="0" borderId="19" xfId="2" applyNumberFormat="1" applyFont="1" applyBorder="1" applyAlignment="1">
      <alignment horizontal="right" vertical="top" wrapText="1" indent="1"/>
    </xf>
    <xf numFmtId="0" fontId="44" fillId="0" borderId="0" xfId="2" applyFont="1" applyFill="1" applyAlignment="1">
      <alignment horizontal="left" vertical="top" wrapText="1"/>
    </xf>
    <xf numFmtId="0" fontId="46" fillId="0" borderId="0" xfId="2" applyFont="1" applyFill="1" applyAlignment="1">
      <alignment horizontal="left" vertical="top" wrapText="1"/>
    </xf>
    <xf numFmtId="4" fontId="44" fillId="0" borderId="26" xfId="3" applyNumberFormat="1" applyFont="1" applyBorder="1" applyAlignment="1">
      <alignment horizontal="right" vertical="top" wrapText="1" indent="1"/>
    </xf>
    <xf numFmtId="171" fontId="44" fillId="0" borderId="26" xfId="3" applyNumberFormat="1" applyFont="1" applyBorder="1" applyAlignment="1">
      <alignment horizontal="right" vertical="top"/>
    </xf>
    <xf numFmtId="0" fontId="44" fillId="0" borderId="19" xfId="3" applyFont="1" applyBorder="1"/>
    <xf numFmtId="4" fontId="46" fillId="0" borderId="19" xfId="3" applyNumberFormat="1" applyFont="1" applyBorder="1" applyAlignment="1">
      <alignment horizontal="right" vertical="top" wrapText="1" indent="1"/>
    </xf>
    <xf numFmtId="49" fontId="44" fillId="0" borderId="35" xfId="2" applyNumberFormat="1" applyFont="1" applyBorder="1" applyAlignment="1">
      <alignment horizontal="center" vertical="top"/>
    </xf>
    <xf numFmtId="0" fontId="47" fillId="0" borderId="35" xfId="2" applyFont="1" applyBorder="1" applyAlignment="1">
      <alignment horizontal="left" vertical="top" wrapText="1"/>
    </xf>
    <xf numFmtId="4" fontId="46" fillId="0" borderId="35" xfId="2" applyNumberFormat="1" applyFont="1" applyBorder="1" applyAlignment="1">
      <alignment horizontal="right" vertical="top" wrapText="1" indent="1"/>
    </xf>
    <xf numFmtId="171" fontId="46" fillId="0" borderId="35" xfId="2" applyNumberFormat="1" applyFont="1" applyBorder="1" applyAlignment="1">
      <alignment horizontal="right" vertical="top"/>
    </xf>
    <xf numFmtId="171" fontId="46" fillId="0" borderId="35" xfId="2" applyNumberFormat="1" applyFont="1" applyBorder="1" applyAlignment="1">
      <alignment horizontal="right" vertical="top" wrapText="1" indent="1"/>
    </xf>
    <xf numFmtId="0" fontId="44" fillId="0" borderId="35" xfId="2" applyFont="1" applyBorder="1" applyAlignment="1">
      <alignment horizontal="left" vertical="top" wrapText="1"/>
    </xf>
    <xf numFmtId="4" fontId="44" fillId="0" borderId="35" xfId="2" applyNumberFormat="1" applyFont="1" applyBorder="1" applyAlignment="1">
      <alignment horizontal="right" vertical="top" wrapText="1" indent="1"/>
    </xf>
    <xf numFmtId="171" fontId="44" fillId="0" borderId="35" xfId="2" applyNumberFormat="1" applyFont="1" applyBorder="1" applyAlignment="1">
      <alignment horizontal="right" vertical="top"/>
    </xf>
    <xf numFmtId="171" fontId="44" fillId="0" borderId="35" xfId="2" applyNumberFormat="1" applyFont="1" applyBorder="1" applyAlignment="1">
      <alignment horizontal="right" vertical="top" wrapText="1" indent="1"/>
    </xf>
    <xf numFmtId="0" fontId="47" fillId="0" borderId="26" xfId="3" applyFont="1" applyFill="1" applyBorder="1" applyAlignment="1">
      <alignment horizontal="left" vertical="top" wrapText="1"/>
    </xf>
    <xf numFmtId="0" fontId="47" fillId="0" borderId="26" xfId="2" applyFont="1" applyFill="1" applyBorder="1" applyAlignment="1">
      <alignment horizontal="left" vertical="top" wrapText="1"/>
    </xf>
    <xf numFmtId="171" fontId="44" fillId="6" borderId="27" xfId="2" applyNumberFormat="1" applyFont="1" applyFill="1" applyBorder="1" applyAlignment="1">
      <alignment horizontal="right" vertical="top"/>
    </xf>
    <xf numFmtId="171" fontId="44" fillId="6" borderId="28" xfId="2" applyNumberFormat="1" applyFont="1" applyFill="1" applyBorder="1" applyAlignment="1">
      <alignment horizontal="right" vertical="top" wrapText="1" indent="1"/>
    </xf>
    <xf numFmtId="171" fontId="44" fillId="0" borderId="27" xfId="2" applyNumberFormat="1" applyFont="1" applyFill="1" applyBorder="1" applyAlignment="1">
      <alignment horizontal="right" vertical="top" wrapText="1" indent="1"/>
    </xf>
    <xf numFmtId="49" fontId="46" fillId="6" borderId="1" xfId="2" applyNumberFormat="1" applyFont="1" applyFill="1" applyBorder="1" applyAlignment="1">
      <alignment horizontal="center" vertical="top"/>
    </xf>
    <xf numFmtId="49" fontId="46" fillId="6" borderId="27" xfId="2" applyNumberFormat="1" applyFont="1" applyFill="1" applyBorder="1" applyAlignment="1">
      <alignment horizontal="center" vertical="top"/>
    </xf>
    <xf numFmtId="4" fontId="46" fillId="6" borderId="27" xfId="2" applyNumberFormat="1" applyFont="1" applyFill="1" applyBorder="1" applyAlignment="1">
      <alignment horizontal="right" vertical="top" wrapText="1" indent="1"/>
    </xf>
    <xf numFmtId="4" fontId="46" fillId="0" borderId="0" xfId="2" applyNumberFormat="1" applyFont="1" applyAlignment="1">
      <alignment horizontal="right" vertical="top" wrapText="1" indent="1"/>
    </xf>
    <xf numFmtId="49" fontId="44" fillId="0" borderId="2" xfId="3" applyNumberFormat="1" applyFont="1" applyBorder="1" applyAlignment="1">
      <alignment horizontal="center" vertical="top"/>
    </xf>
    <xf numFmtId="0" fontId="44" fillId="0" borderId="2" xfId="3" applyFont="1" applyBorder="1" applyAlignment="1">
      <alignment horizontal="left" vertical="top" wrapText="1"/>
    </xf>
    <xf numFmtId="4" fontId="44" fillId="0" borderId="2" xfId="3" applyNumberFormat="1" applyFont="1" applyBorder="1" applyAlignment="1">
      <alignment horizontal="right" vertical="top" wrapText="1" indent="1"/>
    </xf>
    <xf numFmtId="171" fontId="44" fillId="0" borderId="2" xfId="3" applyNumberFormat="1" applyFont="1" applyBorder="1" applyAlignment="1">
      <alignment horizontal="right" vertical="top"/>
    </xf>
    <xf numFmtId="49" fontId="44" fillId="0" borderId="2" xfId="9" applyNumberFormat="1" applyFont="1" applyBorder="1" applyAlignment="1">
      <alignment horizontal="center" vertical="top"/>
    </xf>
    <xf numFmtId="0" fontId="44" fillId="0" borderId="2" xfId="9" applyFont="1" applyBorder="1"/>
    <xf numFmtId="4" fontId="44" fillId="0" borderId="2" xfId="9" applyNumberFormat="1" applyFont="1" applyBorder="1" applyAlignment="1">
      <alignment horizontal="right" vertical="top" wrapText="1" indent="1"/>
    </xf>
    <xf numFmtId="171" fontId="44" fillId="0" borderId="2" xfId="9" applyNumberFormat="1" applyFont="1" applyBorder="1" applyAlignment="1">
      <alignment horizontal="right" vertical="top"/>
    </xf>
    <xf numFmtId="49" fontId="44" fillId="0" borderId="0" xfId="9" applyNumberFormat="1" applyFont="1" applyAlignment="1">
      <alignment horizontal="center" vertical="top"/>
    </xf>
    <xf numFmtId="0" fontId="44" fillId="0" borderId="0" xfId="9" applyFont="1"/>
    <xf numFmtId="4" fontId="44" fillId="0" borderId="0" xfId="9" applyNumberFormat="1" applyFont="1" applyAlignment="1">
      <alignment horizontal="right" vertical="top" wrapText="1" indent="1"/>
    </xf>
    <xf numFmtId="171" fontId="44" fillId="0" borderId="0" xfId="9" applyNumberFormat="1" applyFont="1" applyAlignment="1">
      <alignment horizontal="right" vertical="top"/>
    </xf>
    <xf numFmtId="171" fontId="44" fillId="0" borderId="0" xfId="9" applyNumberFormat="1" applyFont="1" applyAlignment="1">
      <alignment horizontal="right" vertical="top" wrapText="1" indent="1"/>
    </xf>
    <xf numFmtId="0" fontId="44" fillId="0" borderId="0" xfId="3" applyFont="1"/>
    <xf numFmtId="4" fontId="46" fillId="0" borderId="0" xfId="3" applyNumberFormat="1" applyFont="1" applyAlignment="1">
      <alignment horizontal="right" vertical="top" wrapText="1" indent="1"/>
    </xf>
    <xf numFmtId="49" fontId="44" fillId="0" borderId="0" xfId="3" applyNumberFormat="1" applyFont="1" applyAlignment="1">
      <alignment horizontal="center" vertical="top"/>
    </xf>
    <xf numFmtId="0" fontId="46" fillId="0" borderId="0" xfId="3" applyFont="1" applyAlignment="1">
      <alignment horizontal="left" vertical="top" wrapText="1"/>
    </xf>
    <xf numFmtId="4" fontId="44" fillId="0" borderId="0" xfId="3" applyNumberFormat="1" applyFont="1" applyAlignment="1">
      <alignment horizontal="right" vertical="top" wrapText="1" indent="1"/>
    </xf>
    <xf numFmtId="171" fontId="44" fillId="0" borderId="0" xfId="3" applyNumberFormat="1" applyFont="1" applyAlignment="1">
      <alignment horizontal="right" vertical="top"/>
    </xf>
    <xf numFmtId="171" fontId="44" fillId="0" borderId="0" xfId="3" applyNumberFormat="1" applyFont="1" applyAlignment="1">
      <alignment horizontal="right" vertical="top" wrapText="1" indent="1"/>
    </xf>
    <xf numFmtId="49" fontId="44" fillId="0" borderId="19" xfId="3" applyNumberFormat="1" applyFont="1" applyBorder="1" applyAlignment="1">
      <alignment horizontal="center" vertical="top"/>
    </xf>
    <xf numFmtId="4" fontId="44" fillId="0" borderId="19" xfId="3" applyNumberFormat="1" applyFont="1" applyBorder="1" applyAlignment="1">
      <alignment horizontal="right" vertical="top" wrapText="1" indent="1"/>
    </xf>
    <xf numFmtId="171" fontId="46" fillId="0" borderId="19" xfId="3" applyNumberFormat="1" applyFont="1" applyBorder="1" applyAlignment="1">
      <alignment horizontal="right" vertical="top"/>
    </xf>
    <xf numFmtId="171" fontId="46" fillId="0" borderId="19" xfId="3" applyNumberFormat="1" applyFont="1" applyBorder="1" applyAlignment="1">
      <alignment horizontal="right" vertical="top" wrapText="1" indent="1"/>
    </xf>
    <xf numFmtId="171" fontId="46" fillId="0" borderId="0" xfId="3" applyNumberFormat="1" applyFont="1" applyAlignment="1">
      <alignment horizontal="right" vertical="top"/>
    </xf>
    <xf numFmtId="171" fontId="46" fillId="0" borderId="0" xfId="3" applyNumberFormat="1" applyFont="1" applyAlignment="1">
      <alignment horizontal="right" vertical="top" wrapText="1" indent="1"/>
    </xf>
    <xf numFmtId="0" fontId="44" fillId="0" borderId="2" xfId="6" applyFont="1" applyBorder="1" applyAlignment="1">
      <alignment horizontal="left" vertical="top" wrapText="1"/>
    </xf>
    <xf numFmtId="171" fontId="2" fillId="0" borderId="2" xfId="6" applyNumberFormat="1" applyFont="1" applyBorder="1" applyAlignment="1" applyProtection="1">
      <alignment horizontal="right" vertical="top"/>
    </xf>
    <xf numFmtId="49" fontId="49" fillId="0" borderId="0" xfId="2" applyNumberFormat="1" applyFont="1" applyAlignment="1">
      <alignment horizontal="center" vertical="top"/>
    </xf>
    <xf numFmtId="4" fontId="49" fillId="0" borderId="0" xfId="2" applyNumberFormat="1" applyFont="1" applyAlignment="1">
      <alignment horizontal="right" vertical="top" wrapText="1" indent="1"/>
    </xf>
    <xf numFmtId="171" fontId="49" fillId="0" borderId="0" xfId="2" applyNumberFormat="1" applyFont="1" applyAlignment="1">
      <alignment horizontal="right" vertical="top"/>
    </xf>
    <xf numFmtId="171" fontId="49" fillId="0" borderId="0" xfId="2" applyNumberFormat="1" applyFont="1" applyAlignment="1">
      <alignment horizontal="right" vertical="top" wrapText="1" indent="1"/>
    </xf>
    <xf numFmtId="171" fontId="44" fillId="0" borderId="32" xfId="2" applyNumberFormat="1" applyFont="1" applyBorder="1" applyAlignment="1">
      <alignment horizontal="right" vertical="top"/>
    </xf>
    <xf numFmtId="49" fontId="44" fillId="0" borderId="27" xfId="2" applyNumberFormat="1" applyFont="1" applyBorder="1" applyAlignment="1">
      <alignment horizontal="center" vertical="top"/>
    </xf>
    <xf numFmtId="0" fontId="44" fillId="0" borderId="27" xfId="2" applyFont="1" applyBorder="1" applyAlignment="1">
      <alignment horizontal="left" vertical="top" wrapText="1"/>
    </xf>
    <xf numFmtId="4" fontId="44" fillId="0" borderId="27" xfId="2" applyNumberFormat="1" applyFont="1" applyBorder="1" applyAlignment="1">
      <alignment horizontal="right" vertical="top" wrapText="1" indent="1"/>
    </xf>
    <xf numFmtId="171" fontId="44" fillId="0" borderId="27" xfId="2" applyNumberFormat="1" applyFont="1" applyBorder="1" applyAlignment="1">
      <alignment horizontal="right" vertical="top"/>
    </xf>
    <xf numFmtId="171" fontId="44" fillId="0" borderId="27" xfId="2" applyNumberFormat="1" applyFont="1" applyBorder="1" applyAlignment="1">
      <alignment horizontal="right" vertical="top" wrapText="1" indent="1"/>
    </xf>
    <xf numFmtId="0" fontId="47" fillId="0" borderId="26" xfId="3" applyFont="1" applyBorder="1" applyAlignment="1">
      <alignment horizontal="left" vertical="top" wrapText="1"/>
    </xf>
    <xf numFmtId="171" fontId="44" fillId="0" borderId="26" xfId="3" applyNumberFormat="1" applyFont="1" applyBorder="1" applyAlignment="1">
      <alignment horizontal="right" vertical="top" wrapText="1" indent="1"/>
    </xf>
    <xf numFmtId="0" fontId="48" fillId="0" borderId="19" xfId="3" applyFont="1" applyBorder="1" applyAlignment="1">
      <alignment horizontal="left" vertical="top" wrapText="1"/>
    </xf>
    <xf numFmtId="0" fontId="44" fillId="0" borderId="2" xfId="3" applyFont="1" applyBorder="1"/>
    <xf numFmtId="0" fontId="47" fillId="0" borderId="2" xfId="3" applyFont="1" applyBorder="1" applyAlignment="1">
      <alignment horizontal="left" vertical="top" wrapText="1"/>
    </xf>
    <xf numFmtId="0" fontId="48" fillId="6" borderId="27" xfId="2" applyFont="1" applyFill="1" applyBorder="1" applyAlignment="1">
      <alignment horizontal="left" vertical="top" wrapText="1"/>
    </xf>
    <xf numFmtId="49" fontId="44" fillId="0" borderId="2" xfId="4" applyNumberFormat="1" applyFont="1" applyBorder="1" applyAlignment="1">
      <alignment horizontal="center" vertical="top"/>
    </xf>
    <xf numFmtId="49" fontId="36" fillId="0" borderId="26" xfId="7" applyNumberFormat="1" applyFont="1" applyBorder="1" applyAlignment="1">
      <alignment horizontal="left"/>
    </xf>
    <xf numFmtId="49" fontId="36" fillId="0" borderId="26" xfId="7" applyNumberFormat="1" applyFont="1" applyBorder="1" applyAlignment="1">
      <alignment horizontal="center"/>
    </xf>
    <xf numFmtId="2" fontId="36" fillId="0" borderId="26" xfId="7" applyNumberFormat="1" applyFont="1" applyBorder="1" applyAlignment="1">
      <alignment horizontal="center"/>
    </xf>
    <xf numFmtId="43" fontId="36" fillId="0" borderId="26" xfId="7" applyNumberFormat="1" applyFont="1" applyBorder="1"/>
    <xf numFmtId="49" fontId="36" fillId="0" borderId="35" xfId="7" applyNumberFormat="1" applyFont="1" applyBorder="1" applyAlignment="1">
      <alignment horizontal="center"/>
    </xf>
    <xf numFmtId="2" fontId="36" fillId="0" borderId="35" xfId="7" applyNumberFormat="1" applyFont="1" applyBorder="1" applyAlignment="1">
      <alignment horizontal="center"/>
    </xf>
    <xf numFmtId="43" fontId="36" fillId="0" borderId="35" xfId="7" applyNumberFormat="1" applyFont="1" applyBorder="1"/>
    <xf numFmtId="49" fontId="36" fillId="0" borderId="19" xfId="7" applyNumberFormat="1" applyFont="1" applyBorder="1" applyAlignment="1">
      <alignment horizontal="center"/>
    </xf>
    <xf numFmtId="2" fontId="36" fillId="0" borderId="19" xfId="7" applyNumberFormat="1" applyFont="1" applyBorder="1" applyAlignment="1">
      <alignment horizontal="center"/>
    </xf>
    <xf numFmtId="43" fontId="36" fillId="0" borderId="19" xfId="7" applyNumberFormat="1" applyFont="1" applyBorder="1"/>
    <xf numFmtId="49" fontId="34" fillId="0" borderId="1" xfId="7" applyNumberFormat="1" applyFont="1" applyBorder="1" applyAlignment="1">
      <alignment horizontal="right"/>
    </xf>
    <xf numFmtId="49" fontId="34" fillId="0" borderId="27" xfId="7" applyNumberFormat="1" applyFont="1" applyBorder="1" applyAlignment="1">
      <alignment horizontal="left"/>
    </xf>
    <xf numFmtId="49" fontId="34" fillId="6" borderId="1" xfId="7" applyNumberFormat="1" applyFont="1" applyFill="1" applyBorder="1" applyAlignment="1">
      <alignment horizontal="right"/>
    </xf>
    <xf numFmtId="49" fontId="34" fillId="6" borderId="27" xfId="7" applyNumberFormat="1" applyFont="1" applyFill="1" applyBorder="1" applyAlignment="1">
      <alignment horizontal="left"/>
    </xf>
    <xf numFmtId="49" fontId="37" fillId="6" borderId="27" xfId="7" applyNumberFormat="1" applyFont="1" applyFill="1" applyBorder="1" applyAlignment="1">
      <alignment horizontal="left"/>
    </xf>
    <xf numFmtId="49" fontId="36" fillId="6" borderId="27" xfId="7" applyNumberFormat="1" applyFont="1" applyFill="1" applyBorder="1" applyAlignment="1">
      <alignment horizontal="center"/>
    </xf>
    <xf numFmtId="2" fontId="36" fillId="6" borderId="27" xfId="7" applyNumberFormat="1" applyFont="1" applyFill="1" applyBorder="1" applyAlignment="1">
      <alignment horizontal="center"/>
    </xf>
    <xf numFmtId="43" fontId="36" fillId="6" borderId="27" xfId="7" applyNumberFormat="1" applyFont="1" applyFill="1" applyBorder="1"/>
    <xf numFmtId="43" fontId="36" fillId="6" borderId="28" xfId="7" applyNumberFormat="1" applyFont="1" applyFill="1" applyBorder="1"/>
    <xf numFmtId="49" fontId="34" fillId="0" borderId="26" xfId="7" applyNumberFormat="1" applyFont="1" applyBorder="1" applyAlignment="1">
      <alignment horizontal="right"/>
    </xf>
    <xf numFmtId="49" fontId="50" fillId="6" borderId="1" xfId="7" applyNumberFormat="1" applyFont="1" applyFill="1" applyBorder="1" applyAlignment="1">
      <alignment horizontal="right"/>
    </xf>
    <xf numFmtId="49" fontId="50" fillId="6" borderId="27" xfId="7" applyNumberFormat="1" applyFont="1" applyFill="1" applyBorder="1" applyAlignment="1">
      <alignment horizontal="left"/>
    </xf>
    <xf numFmtId="49" fontId="50" fillId="6" borderId="27" xfId="7" applyNumberFormat="1" applyFont="1" applyFill="1" applyBorder="1" applyAlignment="1">
      <alignment horizontal="center"/>
    </xf>
    <xf numFmtId="2" fontId="50" fillId="6" borderId="27" xfId="7" applyNumberFormat="1" applyFont="1" applyFill="1" applyBorder="1" applyAlignment="1">
      <alignment horizontal="center"/>
    </xf>
    <xf numFmtId="43" fontId="50" fillId="6" borderId="27" xfId="7" applyNumberFormat="1" applyFont="1" applyFill="1" applyBorder="1"/>
    <xf numFmtId="43" fontId="50" fillId="6" borderId="28" xfId="7" applyNumberFormat="1" applyFont="1" applyFill="1" applyBorder="1"/>
    <xf numFmtId="49" fontId="34" fillId="0" borderId="19" xfId="7" applyNumberFormat="1" applyFont="1" applyBorder="1" applyAlignment="1">
      <alignment horizontal="right"/>
    </xf>
    <xf numFmtId="49" fontId="44" fillId="6" borderId="1" xfId="4" applyNumberFormat="1" applyFont="1" applyFill="1" applyBorder="1" applyAlignment="1">
      <alignment horizontal="center" vertical="top"/>
    </xf>
    <xf numFmtId="49" fontId="44" fillId="6" borderId="27" xfId="4" applyNumberFormat="1" applyFont="1" applyFill="1" applyBorder="1" applyAlignment="1">
      <alignment horizontal="center" vertical="top"/>
    </xf>
    <xf numFmtId="4" fontId="44" fillId="6" borderId="27" xfId="4" applyNumberFormat="1" applyFont="1" applyFill="1" applyBorder="1" applyAlignment="1">
      <alignment horizontal="right" vertical="top" wrapText="1" indent="1"/>
    </xf>
    <xf numFmtId="49" fontId="44" fillId="0" borderId="0" xfId="4" applyNumberFormat="1" applyFont="1" applyAlignment="1">
      <alignment horizontal="center" vertical="top"/>
    </xf>
    <xf numFmtId="4" fontId="44" fillId="0" borderId="0" xfId="4" applyNumberFormat="1" applyFont="1" applyAlignment="1">
      <alignment horizontal="right" vertical="top" wrapText="1" indent="1"/>
    </xf>
    <xf numFmtId="171" fontId="44" fillId="0" borderId="0" xfId="4" applyNumberFormat="1" applyFont="1" applyAlignment="1">
      <alignment horizontal="right" vertical="top"/>
    </xf>
    <xf numFmtId="171" fontId="44" fillId="0" borderId="0" xfId="4" applyNumberFormat="1" applyFont="1" applyAlignment="1">
      <alignment horizontal="right" vertical="top" wrapText="1" indent="1"/>
    </xf>
    <xf numFmtId="0" fontId="44" fillId="0" borderId="2" xfId="4" applyFont="1" applyFill="1" applyBorder="1" applyAlignment="1">
      <alignment horizontal="left" vertical="top" wrapText="1"/>
    </xf>
    <xf numFmtId="4" fontId="44" fillId="0" borderId="2" xfId="4" applyNumberFormat="1" applyFont="1" applyBorder="1" applyAlignment="1">
      <alignment horizontal="right" vertical="top" wrapText="1" indent="1"/>
    </xf>
    <xf numFmtId="171" fontId="44" fillId="0" borderId="2" xfId="4" applyNumberFormat="1" applyFont="1" applyBorder="1" applyAlignment="1">
      <alignment horizontal="right" vertical="top"/>
    </xf>
    <xf numFmtId="171" fontId="44" fillId="0" borderId="2" xfId="4" applyNumberFormat="1" applyFont="1" applyBorder="1" applyAlignment="1">
      <alignment horizontal="right" vertical="top" wrapText="1" indent="1"/>
    </xf>
    <xf numFmtId="49" fontId="44" fillId="0" borderId="26" xfId="4" applyNumberFormat="1" applyFont="1" applyBorder="1" applyAlignment="1">
      <alignment horizontal="center" vertical="top"/>
    </xf>
    <xf numFmtId="0" fontId="44" fillId="0" borderId="26" xfId="4" applyFont="1" applyFill="1" applyBorder="1" applyAlignment="1">
      <alignment horizontal="left" vertical="top" wrapText="1"/>
    </xf>
    <xf numFmtId="4" fontId="44" fillId="0" borderId="26" xfId="4" applyNumberFormat="1" applyFont="1" applyBorder="1" applyAlignment="1">
      <alignment horizontal="right" vertical="top" wrapText="1" indent="1"/>
    </xf>
    <xf numFmtId="171" fontId="44" fillId="0" borderId="26" xfId="4" applyNumberFormat="1" applyFont="1" applyBorder="1" applyAlignment="1">
      <alignment horizontal="right" vertical="top"/>
    </xf>
    <xf numFmtId="171" fontId="44" fillId="0" borderId="26" xfId="4" applyNumberFormat="1" applyFont="1" applyBorder="1" applyAlignment="1">
      <alignment horizontal="right" vertical="top" wrapText="1" indent="1"/>
    </xf>
    <xf numFmtId="49" fontId="44" fillId="0" borderId="19" xfId="4" applyNumberFormat="1" applyFont="1" applyBorder="1" applyAlignment="1">
      <alignment horizontal="center" vertical="top"/>
    </xf>
    <xf numFmtId="0" fontId="47" fillId="0" borderId="19" xfId="4" applyFont="1" applyFill="1" applyBorder="1" applyAlignment="1">
      <alignment horizontal="left" vertical="top" wrapText="1"/>
    </xf>
    <xf numFmtId="4" fontId="44" fillId="0" borderId="19" xfId="4" applyNumberFormat="1" applyFont="1" applyBorder="1" applyAlignment="1">
      <alignment horizontal="right" vertical="top" wrapText="1" indent="1"/>
    </xf>
    <xf numFmtId="171" fontId="44" fillId="0" borderId="19" xfId="4" applyNumberFormat="1" applyFont="1" applyBorder="1" applyAlignment="1">
      <alignment horizontal="right" vertical="top"/>
    </xf>
    <xf numFmtId="171" fontId="44" fillId="0" borderId="19" xfId="4" applyNumberFormat="1" applyFont="1" applyBorder="1" applyAlignment="1">
      <alignment horizontal="right" vertical="top" wrapText="1" indent="1"/>
    </xf>
    <xf numFmtId="0" fontId="44" fillId="0" borderId="26" xfId="4" applyFont="1" applyBorder="1" applyAlignment="1">
      <alignment horizontal="left" vertical="top" wrapText="1"/>
    </xf>
    <xf numFmtId="0" fontId="44" fillId="0" borderId="2" xfId="4" applyFont="1" applyBorder="1" applyAlignment="1">
      <alignment horizontal="left" vertical="top" wrapText="1"/>
    </xf>
    <xf numFmtId="0" fontId="44" fillId="0" borderId="19" xfId="4" applyFont="1" applyBorder="1" applyAlignment="1">
      <alignment horizontal="left" vertical="top" wrapText="1"/>
    </xf>
    <xf numFmtId="49" fontId="46" fillId="0" borderId="27" xfId="6" applyNumberFormat="1" applyFont="1" applyBorder="1" applyAlignment="1">
      <alignment horizontal="center" vertical="top"/>
    </xf>
    <xf numFmtId="0" fontId="46" fillId="0" borderId="27" xfId="6" applyFont="1" applyBorder="1" applyAlignment="1">
      <alignment horizontal="left" vertical="top" wrapText="1"/>
    </xf>
    <xf numFmtId="4" fontId="46" fillId="0" borderId="27" xfId="6" applyNumberFormat="1" applyFont="1" applyBorder="1" applyAlignment="1">
      <alignment horizontal="right" vertical="top" wrapText="1" indent="1"/>
    </xf>
    <xf numFmtId="171" fontId="46" fillId="0" borderId="27" xfId="6" applyNumberFormat="1" applyFont="1" applyBorder="1" applyAlignment="1">
      <alignment horizontal="right" vertical="top"/>
    </xf>
    <xf numFmtId="171" fontId="46" fillId="0" borderId="27" xfId="6" applyNumberFormat="1" applyFont="1" applyBorder="1" applyAlignment="1">
      <alignment horizontal="right" vertical="top" wrapText="1" indent="1"/>
    </xf>
    <xf numFmtId="0" fontId="32" fillId="0" borderId="26" xfId="6" applyFont="1" applyBorder="1" applyAlignment="1">
      <alignment horizontal="left" vertical="top" wrapText="1"/>
    </xf>
    <xf numFmtId="49" fontId="2" fillId="6" borderId="0" xfId="6" applyNumberFormat="1" applyFont="1" applyFill="1" applyAlignment="1">
      <alignment horizontal="center" vertical="top"/>
    </xf>
    <xf numFmtId="0" fontId="29" fillId="6" borderId="0" xfId="6" applyFont="1" applyFill="1" applyAlignment="1">
      <alignment horizontal="left" vertical="top" wrapText="1"/>
    </xf>
    <xf numFmtId="4" fontId="2" fillId="6" borderId="0" xfId="6" applyNumberFormat="1" applyFont="1" applyFill="1" applyAlignment="1">
      <alignment horizontal="right" vertical="top" wrapText="1" indent="1"/>
    </xf>
    <xf numFmtId="171" fontId="29" fillId="6" borderId="0" xfId="6" applyNumberFormat="1" applyFont="1" applyFill="1" applyAlignment="1">
      <alignment horizontal="right" vertical="top"/>
    </xf>
    <xf numFmtId="171" fontId="29" fillId="6" borderId="0" xfId="6" applyNumberFormat="1" applyFont="1" applyFill="1" applyAlignment="1">
      <alignment horizontal="right" vertical="top" wrapText="1" indent="1"/>
    </xf>
    <xf numFmtId="49" fontId="2" fillId="6" borderId="1" xfId="6" applyNumberFormat="1" applyFont="1" applyFill="1" applyBorder="1" applyAlignment="1">
      <alignment horizontal="center" vertical="top"/>
    </xf>
    <xf numFmtId="49" fontId="2" fillId="6" borderId="27" xfId="6" applyNumberFormat="1" applyFont="1" applyFill="1" applyBorder="1" applyAlignment="1">
      <alignment horizontal="center" vertical="top"/>
    </xf>
    <xf numFmtId="0" fontId="29" fillId="6" borderId="27" xfId="6" applyFont="1" applyFill="1" applyBorder="1" applyAlignment="1">
      <alignment horizontal="left" vertical="top" wrapText="1"/>
    </xf>
    <xf numFmtId="4" fontId="2" fillId="6" borderId="27" xfId="6" applyNumberFormat="1" applyFont="1" applyFill="1" applyBorder="1" applyAlignment="1">
      <alignment horizontal="right" vertical="top" wrapText="1" indent="1"/>
    </xf>
    <xf numFmtId="171" fontId="29" fillId="6" borderId="27" xfId="6" applyNumberFormat="1" applyFont="1" applyFill="1" applyBorder="1" applyAlignment="1">
      <alignment horizontal="right" vertical="top"/>
    </xf>
    <xf numFmtId="171" fontId="29" fillId="6" borderId="28" xfId="6" applyNumberFormat="1" applyFont="1" applyFill="1" applyBorder="1" applyAlignment="1">
      <alignment horizontal="right" vertical="top" wrapText="1" indent="1"/>
    </xf>
    <xf numFmtId="49" fontId="44" fillId="0" borderId="0" xfId="2" applyNumberFormat="1" applyFont="1" applyBorder="1" applyAlignment="1">
      <alignment horizontal="center" vertical="top"/>
    </xf>
    <xf numFmtId="0" fontId="44" fillId="0" borderId="0" xfId="2" applyFont="1" applyBorder="1" applyAlignment="1">
      <alignment horizontal="left" vertical="top" wrapText="1"/>
    </xf>
    <xf numFmtId="4" fontId="44" fillId="0" borderId="0" xfId="2" applyNumberFormat="1" applyFont="1" applyBorder="1" applyAlignment="1">
      <alignment horizontal="right" vertical="top" wrapText="1" indent="1"/>
    </xf>
    <xf numFmtId="171" fontId="44" fillId="0" borderId="0" xfId="2" applyNumberFormat="1" applyFont="1" applyBorder="1" applyAlignment="1">
      <alignment horizontal="right" vertical="top"/>
    </xf>
    <xf numFmtId="171" fontId="46" fillId="0" borderId="29" xfId="2" applyNumberFormat="1" applyFont="1" applyFill="1" applyBorder="1" applyAlignment="1">
      <alignment horizontal="right" vertical="top" wrapText="1" indent="1"/>
    </xf>
    <xf numFmtId="49" fontId="2" fillId="0" borderId="29" xfId="2" applyNumberFormat="1" applyBorder="1" applyAlignment="1">
      <alignment horizontal="center" vertical="top"/>
    </xf>
    <xf numFmtId="0" fontId="2" fillId="0" borderId="29" xfId="2" applyBorder="1" applyAlignment="1">
      <alignment horizontal="left" vertical="top" wrapText="1"/>
    </xf>
    <xf numFmtId="4" fontId="2" fillId="0" borderId="29" xfId="2" applyNumberFormat="1" applyBorder="1" applyAlignment="1">
      <alignment horizontal="right" vertical="top" wrapText="1" indent="1"/>
    </xf>
    <xf numFmtId="171" fontId="2" fillId="0" borderId="29" xfId="2" applyNumberFormat="1" applyBorder="1" applyAlignment="1">
      <alignment horizontal="right" vertical="top"/>
    </xf>
    <xf numFmtId="171" fontId="2" fillId="0" borderId="29" xfId="2" applyNumberFormat="1" applyBorder="1" applyAlignment="1">
      <alignment horizontal="right" vertical="top" wrapText="1" indent="1"/>
    </xf>
    <xf numFmtId="49" fontId="2" fillId="0" borderId="27" xfId="2" applyNumberFormat="1" applyFill="1" applyBorder="1" applyAlignment="1">
      <alignment horizontal="center" vertical="top"/>
    </xf>
    <xf numFmtId="4" fontId="2" fillId="0" borderId="27" xfId="2" applyNumberFormat="1" applyFill="1" applyBorder="1" applyAlignment="1">
      <alignment horizontal="right" vertical="top" wrapText="1" indent="1"/>
    </xf>
    <xf numFmtId="0" fontId="46" fillId="0" borderId="0" xfId="2" applyFont="1" applyAlignment="1">
      <alignment horizontal="left" vertical="center"/>
    </xf>
    <xf numFmtId="172" fontId="46" fillId="0" borderId="0" xfId="2" applyNumberFormat="1" applyFont="1" applyAlignment="1">
      <alignment horizontal="right" vertical="center"/>
    </xf>
    <xf numFmtId="49" fontId="51" fillId="6" borderId="1" xfId="5" applyNumberFormat="1" applyFont="1" applyFill="1" applyBorder="1" applyAlignment="1">
      <alignment horizontal="center" vertical="top"/>
    </xf>
    <xf numFmtId="49" fontId="51" fillId="6" borderId="27" xfId="5" applyNumberFormat="1" applyFont="1" applyFill="1" applyBorder="1" applyAlignment="1">
      <alignment horizontal="center" vertical="top"/>
    </xf>
    <xf numFmtId="0" fontId="46" fillId="6" borderId="27" xfId="5" applyFont="1" applyFill="1" applyBorder="1" applyAlignment="1">
      <alignment horizontal="left" vertical="top" wrapText="1"/>
    </xf>
    <xf numFmtId="4" fontId="51" fillId="6" borderId="27" xfId="5" applyNumberFormat="1" applyFont="1" applyFill="1" applyBorder="1" applyAlignment="1">
      <alignment horizontal="right" vertical="top" wrapText="1" indent="1"/>
    </xf>
    <xf numFmtId="171" fontId="46" fillId="6" borderId="27" xfId="5" applyNumberFormat="1" applyFont="1" applyFill="1" applyBorder="1" applyAlignment="1">
      <alignment horizontal="right" vertical="top"/>
    </xf>
    <xf numFmtId="171" fontId="46" fillId="6" borderId="28" xfId="5" applyNumberFormat="1" applyFont="1" applyFill="1" applyBorder="1" applyAlignment="1">
      <alignment horizontal="right" vertical="top" wrapText="1" indent="1"/>
    </xf>
    <xf numFmtId="49" fontId="51" fillId="0" borderId="0" xfId="5" applyNumberFormat="1" applyFont="1" applyAlignment="1">
      <alignment horizontal="center" vertical="top"/>
    </xf>
    <xf numFmtId="0" fontId="46" fillId="0" borderId="0" xfId="5" applyFont="1" applyAlignment="1">
      <alignment horizontal="left" vertical="top" wrapText="1"/>
    </xf>
    <xf numFmtId="4" fontId="51" fillId="0" borderId="0" xfId="5" applyNumberFormat="1" applyFont="1" applyAlignment="1">
      <alignment horizontal="right" vertical="top" wrapText="1" indent="1"/>
    </xf>
    <xf numFmtId="171" fontId="46" fillId="0" borderId="0" xfId="5" applyNumberFormat="1" applyFont="1" applyAlignment="1">
      <alignment horizontal="right" vertical="top"/>
    </xf>
    <xf numFmtId="171" fontId="46" fillId="0" borderId="0" xfId="5" applyNumberFormat="1" applyFont="1" applyAlignment="1">
      <alignment horizontal="right" vertical="top" wrapText="1" indent="1"/>
    </xf>
    <xf numFmtId="171" fontId="51" fillId="0" borderId="0" xfId="5" applyNumberFormat="1" applyFont="1" applyAlignment="1">
      <alignment horizontal="right" vertical="top"/>
    </xf>
    <xf numFmtId="171" fontId="51" fillId="0" borderId="0" xfId="5" applyNumberFormat="1" applyFont="1" applyAlignment="1">
      <alignment horizontal="right" vertical="top" wrapText="1" indent="1"/>
    </xf>
    <xf numFmtId="49" fontId="51" fillId="0" borderId="2" xfId="5" applyNumberFormat="1" applyFont="1" applyBorder="1" applyAlignment="1">
      <alignment horizontal="center" vertical="top"/>
    </xf>
    <xf numFmtId="0" fontId="51" fillId="0" borderId="2" xfId="5" applyFont="1" applyBorder="1" applyAlignment="1">
      <alignment horizontal="left" vertical="top" wrapText="1"/>
    </xf>
    <xf numFmtId="4" fontId="51" fillId="0" borderId="2" xfId="5" applyNumberFormat="1" applyFont="1" applyBorder="1" applyAlignment="1">
      <alignment horizontal="right" vertical="top" wrapText="1" indent="1"/>
    </xf>
    <xf numFmtId="171" fontId="51" fillId="0" borderId="2" xfId="5" applyNumberFormat="1" applyFont="1" applyBorder="1" applyAlignment="1">
      <alignment horizontal="right" vertical="top"/>
    </xf>
    <xf numFmtId="171" fontId="51" fillId="0" borderId="2" xfId="5" applyNumberFormat="1" applyFont="1" applyBorder="1" applyAlignment="1">
      <alignment horizontal="right" vertical="top" wrapText="1" indent="1"/>
    </xf>
    <xf numFmtId="49" fontId="51" fillId="0" borderId="26" xfId="5" applyNumberFormat="1" applyFont="1" applyBorder="1" applyAlignment="1">
      <alignment horizontal="center" vertical="top"/>
    </xf>
    <xf numFmtId="0" fontId="51" fillId="0" borderId="26" xfId="5" applyFont="1" applyBorder="1" applyAlignment="1">
      <alignment horizontal="left" vertical="top" wrapText="1"/>
    </xf>
    <xf numFmtId="4" fontId="51" fillId="0" borderId="26" xfId="5" applyNumberFormat="1" applyFont="1" applyBorder="1" applyAlignment="1">
      <alignment horizontal="right" vertical="top" wrapText="1" indent="1"/>
    </xf>
    <xf numFmtId="171" fontId="51" fillId="0" borderId="26" xfId="5" applyNumberFormat="1" applyFont="1" applyBorder="1" applyAlignment="1">
      <alignment horizontal="right" vertical="top"/>
    </xf>
    <xf numFmtId="171" fontId="51" fillId="0" borderId="26" xfId="5" applyNumberFormat="1" applyFont="1" applyBorder="1" applyAlignment="1">
      <alignment horizontal="right" vertical="top" wrapText="1" indent="1"/>
    </xf>
    <xf numFmtId="49" fontId="51" fillId="0" borderId="19" xfId="5" applyNumberFormat="1" applyFont="1" applyBorder="1" applyAlignment="1">
      <alignment horizontal="center" vertical="top"/>
    </xf>
    <xf numFmtId="0" fontId="47" fillId="0" borderId="19" xfId="5" applyFont="1" applyBorder="1" applyAlignment="1">
      <alignment horizontal="left" vertical="top" wrapText="1"/>
    </xf>
    <xf numFmtId="4" fontId="51" fillId="0" borderId="19" xfId="5" applyNumberFormat="1" applyFont="1" applyBorder="1" applyAlignment="1">
      <alignment horizontal="right" vertical="top" wrapText="1" indent="1"/>
    </xf>
    <xf numFmtId="171" fontId="51" fillId="0" borderId="19" xfId="5" applyNumberFormat="1" applyFont="1" applyBorder="1" applyAlignment="1">
      <alignment horizontal="right" vertical="top"/>
    </xf>
    <xf numFmtId="171" fontId="51" fillId="0" borderId="19" xfId="5" applyNumberFormat="1" applyFont="1" applyBorder="1" applyAlignment="1">
      <alignment horizontal="right" vertical="top" wrapText="1" indent="1"/>
    </xf>
    <xf numFmtId="0" fontId="51" fillId="0" borderId="0" xfId="5" applyFont="1" applyAlignment="1">
      <alignment horizontal="left" vertical="top" wrapText="1"/>
    </xf>
    <xf numFmtId="0" fontId="51" fillId="0" borderId="2" xfId="5" applyFont="1" applyFill="1" applyBorder="1" applyAlignment="1">
      <alignment horizontal="left" vertical="top" wrapText="1"/>
    </xf>
    <xf numFmtId="0" fontId="47" fillId="0" borderId="2" xfId="5" applyFont="1" applyBorder="1" applyAlignment="1">
      <alignment horizontal="left" vertical="top" wrapText="1"/>
    </xf>
    <xf numFmtId="49" fontId="3" fillId="0" borderId="2" xfId="5" applyNumberFormat="1" applyFont="1" applyBorder="1" applyAlignment="1">
      <alignment horizontal="center" vertical="top"/>
    </xf>
    <xf numFmtId="4" fontId="3" fillId="0" borderId="2" xfId="5" applyNumberFormat="1" applyFont="1" applyBorder="1" applyAlignment="1">
      <alignment horizontal="right" vertical="top" wrapText="1" indent="1"/>
    </xf>
    <xf numFmtId="171" fontId="3" fillId="0" borderId="2" xfId="5" applyNumberFormat="1" applyFont="1" applyBorder="1" applyAlignment="1">
      <alignment horizontal="right" vertical="top"/>
    </xf>
    <xf numFmtId="171" fontId="3" fillId="0" borderId="2" xfId="5" applyNumberFormat="1" applyFont="1" applyBorder="1" applyAlignment="1">
      <alignment horizontal="right" vertical="top" wrapText="1" indent="1"/>
    </xf>
    <xf numFmtId="49" fontId="44" fillId="0" borderId="25" xfId="2" applyNumberFormat="1" applyFont="1" applyBorder="1" applyAlignment="1">
      <alignment horizontal="center" vertical="top"/>
    </xf>
    <xf numFmtId="49" fontId="44" fillId="0" borderId="29" xfId="2" applyNumberFormat="1" applyFont="1" applyBorder="1" applyAlignment="1">
      <alignment horizontal="center" vertical="top"/>
    </xf>
    <xf numFmtId="0" fontId="44" fillId="0" borderId="29" xfId="2" applyFont="1" applyBorder="1" applyAlignment="1">
      <alignment horizontal="left" vertical="top" wrapText="1"/>
    </xf>
    <xf numFmtId="4" fontId="44" fillId="0" borderId="29" xfId="2" applyNumberFormat="1" applyFont="1" applyBorder="1" applyAlignment="1">
      <alignment horizontal="right" vertical="top" wrapText="1" indent="1"/>
    </xf>
    <xf numFmtId="171" fontId="44" fillId="0" borderId="29" xfId="2" applyNumberFormat="1" applyFont="1" applyBorder="1" applyAlignment="1">
      <alignment horizontal="right" vertical="top"/>
    </xf>
    <xf numFmtId="171" fontId="44" fillId="0" borderId="30" xfId="2" applyNumberFormat="1" applyFont="1" applyBorder="1" applyAlignment="1">
      <alignment horizontal="right" vertical="top" wrapText="1" indent="1"/>
    </xf>
    <xf numFmtId="49" fontId="44" fillId="0" borderId="36" xfId="2" applyNumberFormat="1" applyFont="1" applyBorder="1" applyAlignment="1">
      <alignment horizontal="center" vertical="top"/>
    </xf>
    <xf numFmtId="171" fontId="44" fillId="0" borderId="37" xfId="2" applyNumberFormat="1" applyFont="1" applyBorder="1" applyAlignment="1">
      <alignment horizontal="right" vertical="top" wrapText="1" indent="1"/>
    </xf>
    <xf numFmtId="0" fontId="44" fillId="0" borderId="32" xfId="2" applyFont="1" applyBorder="1" applyAlignment="1">
      <alignment horizontal="left" vertical="top" wrapText="1"/>
    </xf>
    <xf numFmtId="171" fontId="44" fillId="0" borderId="34" xfId="2" applyNumberFormat="1" applyFont="1" applyBorder="1" applyAlignment="1">
      <alignment horizontal="right" vertical="top" wrapText="1" indent="1"/>
    </xf>
    <xf numFmtId="49" fontId="44" fillId="6" borderId="1" xfId="6" applyNumberFormat="1" applyFont="1" applyFill="1" applyBorder="1" applyAlignment="1">
      <alignment horizontal="center" vertical="top"/>
    </xf>
    <xf numFmtId="49" fontId="44" fillId="6" borderId="27" xfId="6" applyNumberFormat="1" applyFont="1" applyFill="1" applyBorder="1" applyAlignment="1">
      <alignment horizontal="center" vertical="top"/>
    </xf>
    <xf numFmtId="0" fontId="46" fillId="6" borderId="27" xfId="6" applyFont="1" applyFill="1" applyBorder="1" applyAlignment="1">
      <alignment horizontal="left" vertical="top" wrapText="1"/>
    </xf>
    <xf numFmtId="4" fontId="44" fillId="6" borderId="27" xfId="6" applyNumberFormat="1" applyFont="1" applyFill="1" applyBorder="1" applyAlignment="1">
      <alignment horizontal="right" vertical="top" wrapText="1" indent="1"/>
    </xf>
    <xf numFmtId="171" fontId="46" fillId="6" borderId="27" xfId="6" applyNumberFormat="1" applyFont="1" applyFill="1" applyBorder="1" applyAlignment="1">
      <alignment horizontal="right" vertical="top"/>
    </xf>
    <xf numFmtId="171" fontId="46" fillId="6" borderId="28" xfId="6" applyNumberFormat="1" applyFont="1" applyFill="1" applyBorder="1" applyAlignment="1">
      <alignment horizontal="right" vertical="top" wrapText="1" indent="1"/>
    </xf>
    <xf numFmtId="0" fontId="46" fillId="0" borderId="0" xfId="6" applyFont="1" applyAlignment="1">
      <alignment horizontal="left" vertical="top" wrapText="1"/>
    </xf>
    <xf numFmtId="4" fontId="44" fillId="0" borderId="0" xfId="6" applyNumberFormat="1" applyFont="1" applyAlignment="1">
      <alignment horizontal="right" vertical="top" wrapText="1" indent="1"/>
    </xf>
    <xf numFmtId="171" fontId="46" fillId="0" borderId="0" xfId="6" applyNumberFormat="1" applyFont="1" applyAlignment="1">
      <alignment horizontal="right" vertical="top"/>
    </xf>
    <xf numFmtId="171" fontId="46" fillId="0" borderId="0" xfId="6" applyNumberFormat="1" applyFont="1" applyAlignment="1">
      <alignment horizontal="right" vertical="top" wrapText="1" indent="1"/>
    </xf>
    <xf numFmtId="171" fontId="44" fillId="0" borderId="0" xfId="6" applyNumberFormat="1" applyFont="1" applyAlignment="1">
      <alignment horizontal="right" vertical="top"/>
    </xf>
    <xf numFmtId="171" fontId="44" fillId="0" borderId="0" xfId="6" applyNumberFormat="1" applyFont="1" applyAlignment="1">
      <alignment horizontal="right" vertical="top" wrapText="1" indent="1"/>
    </xf>
    <xf numFmtId="49" fontId="44" fillId="0" borderId="26" xfId="6" applyNumberFormat="1" applyFont="1" applyBorder="1" applyAlignment="1">
      <alignment horizontal="center" vertical="top"/>
    </xf>
    <xf numFmtId="0" fontId="44" fillId="0" borderId="26" xfId="6" applyFont="1" applyBorder="1" applyAlignment="1">
      <alignment horizontal="left" vertical="top" wrapText="1"/>
    </xf>
    <xf numFmtId="4" fontId="44" fillId="0" borderId="26" xfId="6" applyNumberFormat="1" applyFont="1" applyBorder="1" applyAlignment="1">
      <alignment horizontal="right" vertical="top" wrapText="1" indent="1"/>
    </xf>
    <xf numFmtId="171" fontId="44" fillId="0" borderId="26" xfId="6" applyNumberFormat="1" applyFont="1" applyBorder="1" applyAlignment="1">
      <alignment horizontal="right" vertical="top"/>
    </xf>
    <xf numFmtId="171" fontId="44" fillId="0" borderId="26" xfId="6" applyNumberFormat="1" applyFont="1" applyBorder="1" applyAlignment="1">
      <alignment horizontal="right" vertical="top" wrapText="1" indent="1"/>
    </xf>
    <xf numFmtId="49" fontId="44" fillId="0" borderId="19" xfId="6" applyNumberFormat="1" applyFont="1" applyBorder="1" applyAlignment="1">
      <alignment horizontal="center" vertical="top"/>
    </xf>
    <xf numFmtId="4" fontId="44" fillId="0" borderId="19" xfId="6" applyNumberFormat="1" applyFont="1" applyBorder="1" applyAlignment="1">
      <alignment horizontal="right" vertical="top" wrapText="1" indent="1"/>
    </xf>
    <xf numFmtId="171" fontId="44" fillId="0" borderId="19" xfId="6" applyNumberFormat="1" applyFont="1" applyBorder="1" applyAlignment="1">
      <alignment horizontal="right" vertical="top"/>
    </xf>
    <xf numFmtId="171" fontId="44" fillId="0" borderId="19" xfId="6" applyNumberFormat="1" applyFont="1" applyBorder="1" applyAlignment="1">
      <alignment horizontal="right" vertical="top" wrapText="1" indent="1"/>
    </xf>
    <xf numFmtId="0" fontId="44" fillId="0" borderId="0" xfId="6" applyFont="1" applyAlignment="1">
      <alignment horizontal="left" vertical="top" wrapText="1"/>
    </xf>
    <xf numFmtId="4" fontId="44" fillId="0" borderId="2" xfId="6" applyNumberFormat="1" applyFont="1" applyBorder="1" applyAlignment="1">
      <alignment horizontal="right" vertical="top" wrapText="1" indent="1"/>
    </xf>
    <xf numFmtId="171" fontId="44" fillId="0" borderId="2" xfId="6" applyNumberFormat="1" applyFont="1" applyBorder="1" applyAlignment="1">
      <alignment horizontal="right" vertical="top"/>
    </xf>
    <xf numFmtId="171" fontId="44" fillId="0" borderId="2" xfId="6" applyNumberFormat="1" applyFont="1" applyBorder="1" applyAlignment="1">
      <alignment horizontal="right" vertical="top" wrapText="1" indent="1"/>
    </xf>
    <xf numFmtId="0" fontId="44" fillId="0" borderId="26" xfId="6" applyFont="1" applyFill="1" applyBorder="1" applyAlignment="1">
      <alignment horizontal="left" vertical="top" wrapText="1"/>
    </xf>
    <xf numFmtId="0" fontId="47" fillId="0" borderId="19" xfId="6" applyFont="1" applyFill="1" applyBorder="1" applyAlignment="1">
      <alignment horizontal="left" vertical="top" wrapText="1"/>
    </xf>
    <xf numFmtId="0" fontId="44" fillId="0" borderId="2" xfId="6" applyFont="1" applyFill="1" applyBorder="1" applyAlignment="1">
      <alignment horizontal="left" vertical="top" wrapText="1"/>
    </xf>
    <xf numFmtId="49" fontId="3" fillId="0" borderId="2" xfId="8" applyNumberFormat="1" applyFont="1" applyBorder="1" applyAlignment="1">
      <alignment horizontal="center" vertical="top"/>
    </xf>
    <xf numFmtId="0" fontId="3" fillId="0" borderId="2" xfId="8" applyFont="1" applyBorder="1" applyAlignment="1">
      <alignment horizontal="left" vertical="top" wrapText="1"/>
    </xf>
    <xf numFmtId="4" fontId="3" fillId="0" borderId="2" xfId="8" applyNumberFormat="1" applyFont="1" applyBorder="1" applyAlignment="1">
      <alignment horizontal="right" vertical="top" wrapText="1" indent="1"/>
    </xf>
    <xf numFmtId="171" fontId="3" fillId="0" borderId="2" xfId="8" applyNumberFormat="1" applyFont="1" applyBorder="1" applyAlignment="1">
      <alignment horizontal="right" vertical="top"/>
    </xf>
    <xf numFmtId="171" fontId="3" fillId="0" borderId="2" xfId="8" applyNumberFormat="1" applyFont="1" applyBorder="1" applyAlignment="1">
      <alignment horizontal="right" vertical="top" wrapText="1" indent="1"/>
    </xf>
    <xf numFmtId="0" fontId="29" fillId="0" borderId="2" xfId="8" applyFont="1" applyBorder="1" applyAlignment="1">
      <alignment horizontal="left" vertical="center" wrapText="1"/>
    </xf>
    <xf numFmtId="49" fontId="46" fillId="6" borderId="1" xfId="9" applyNumberFormat="1" applyFont="1" applyFill="1" applyBorder="1" applyAlignment="1">
      <alignment horizontal="left" vertical="top"/>
    </xf>
    <xf numFmtId="169" fontId="46" fillId="6" borderId="27" xfId="9" applyNumberFormat="1" applyFont="1" applyFill="1" applyBorder="1" applyAlignment="1">
      <alignment horizontal="left" vertical="top"/>
    </xf>
    <xf numFmtId="169" fontId="46" fillId="6" borderId="27" xfId="9" applyNumberFormat="1" applyFont="1" applyFill="1" applyBorder="1" applyAlignment="1">
      <alignment horizontal="right" vertical="top"/>
    </xf>
    <xf numFmtId="169" fontId="46" fillId="6" borderId="28" xfId="9" applyNumberFormat="1" applyFont="1" applyFill="1" applyBorder="1" applyAlignment="1">
      <alignment horizontal="left" vertical="top"/>
    </xf>
    <xf numFmtId="0" fontId="46" fillId="0" borderId="0" xfId="9" applyFont="1" applyAlignment="1">
      <alignment horizontal="left" vertical="top" wrapText="1"/>
    </xf>
    <xf numFmtId="4" fontId="44" fillId="0" borderId="0" xfId="9" applyNumberFormat="1" applyFont="1" applyAlignment="1">
      <alignment horizontal="right" vertical="top" wrapText="1"/>
    </xf>
    <xf numFmtId="0" fontId="44" fillId="0" borderId="0" xfId="9" applyFont="1" applyAlignment="1">
      <alignment horizontal="center" vertical="top"/>
    </xf>
    <xf numFmtId="49" fontId="46" fillId="0" borderId="0" xfId="9" applyNumberFormat="1" applyFont="1" applyFill="1" applyAlignment="1">
      <alignment horizontal="left" vertical="top"/>
    </xf>
    <xf numFmtId="0" fontId="44" fillId="0" borderId="2" xfId="9" applyFont="1" applyBorder="1" applyAlignment="1">
      <alignment horizontal="left" vertical="top" wrapText="1"/>
    </xf>
    <xf numFmtId="0" fontId="44" fillId="0" borderId="2" xfId="9" applyFont="1" applyBorder="1" applyAlignment="1">
      <alignment horizontal="center" vertical="top" wrapText="1"/>
    </xf>
    <xf numFmtId="4" fontId="44" fillId="0" borderId="2" xfId="9" applyNumberFormat="1" applyFont="1" applyBorder="1" applyAlignment="1">
      <alignment horizontal="right" vertical="top" wrapText="1"/>
    </xf>
    <xf numFmtId="171" fontId="44" fillId="0" borderId="2" xfId="9" applyNumberFormat="1" applyFont="1" applyBorder="1" applyAlignment="1">
      <alignment horizontal="right" vertical="top" wrapText="1"/>
    </xf>
    <xf numFmtId="49" fontId="44" fillId="0" borderId="2" xfId="9" applyNumberFormat="1" applyFont="1" applyBorder="1" applyAlignment="1">
      <alignment horizontal="left" vertical="top"/>
    </xf>
    <xf numFmtId="0" fontId="44" fillId="0" borderId="0" xfId="9" applyFont="1" applyAlignment="1">
      <alignment horizontal="left" vertical="top" wrapText="1"/>
    </xf>
    <xf numFmtId="0" fontId="44" fillId="0" borderId="0" xfId="9" applyFont="1" applyAlignment="1">
      <alignment horizontal="center" vertical="top" wrapText="1"/>
    </xf>
    <xf numFmtId="171" fontId="44" fillId="0" borderId="0" xfId="9" applyNumberFormat="1" applyFont="1" applyAlignment="1">
      <alignment horizontal="right" vertical="top" wrapText="1"/>
    </xf>
    <xf numFmtId="49" fontId="44" fillId="0" borderId="0" xfId="9" applyNumberFormat="1" applyFont="1" applyAlignment="1">
      <alignment horizontal="left" vertical="top"/>
    </xf>
    <xf numFmtId="0" fontId="52" fillId="0" borderId="0" xfId="9" applyFont="1" applyAlignment="1">
      <alignment horizontal="left" vertical="top" wrapText="1"/>
    </xf>
    <xf numFmtId="0" fontId="52" fillId="0" borderId="0" xfId="9" applyFont="1" applyAlignment="1">
      <alignment horizontal="center" vertical="top" wrapText="1"/>
    </xf>
    <xf numFmtId="4" fontId="52" fillId="0" borderId="0" xfId="9" applyNumberFormat="1" applyFont="1" applyAlignment="1">
      <alignment horizontal="right" vertical="top" wrapText="1"/>
    </xf>
    <xf numFmtId="49" fontId="44" fillId="0" borderId="26" xfId="9" applyNumberFormat="1" applyFont="1" applyBorder="1" applyAlignment="1">
      <alignment horizontal="center" vertical="top"/>
    </xf>
    <xf numFmtId="0" fontId="52" fillId="0" borderId="26" xfId="9" applyFont="1" applyBorder="1" applyAlignment="1">
      <alignment horizontal="left" vertical="top" wrapText="1"/>
    </xf>
    <xf numFmtId="4" fontId="52" fillId="0" borderId="26" xfId="9" applyNumberFormat="1" applyFont="1" applyBorder="1" applyAlignment="1">
      <alignment horizontal="right" vertical="top" wrapText="1"/>
    </xf>
    <xf numFmtId="171" fontId="44" fillId="0" borderId="26" xfId="9" applyNumberFormat="1" applyFont="1" applyBorder="1" applyAlignment="1">
      <alignment horizontal="right" vertical="top"/>
    </xf>
    <xf numFmtId="171" fontId="44" fillId="0" borderId="26" xfId="9" applyNumberFormat="1" applyFont="1" applyBorder="1" applyAlignment="1">
      <alignment horizontal="right" vertical="top" wrapText="1"/>
    </xf>
    <xf numFmtId="49" fontId="44" fillId="0" borderId="26" xfId="9" applyNumberFormat="1" applyFont="1" applyBorder="1" applyAlignment="1">
      <alignment horizontal="left" vertical="top"/>
    </xf>
    <xf numFmtId="49" fontId="44" fillId="0" borderId="19" xfId="9" applyNumberFormat="1" applyFont="1" applyBorder="1" applyAlignment="1">
      <alignment horizontal="center" vertical="top"/>
    </xf>
    <xf numFmtId="0" fontId="52" fillId="0" borderId="19" xfId="9" applyFont="1" applyBorder="1" applyAlignment="1">
      <alignment horizontal="left" vertical="top" wrapText="1"/>
    </xf>
    <xf numFmtId="4" fontId="52" fillId="0" borderId="19" xfId="9" applyNumberFormat="1" applyFont="1" applyBorder="1" applyAlignment="1">
      <alignment horizontal="right" vertical="top" wrapText="1"/>
    </xf>
    <xf numFmtId="171" fontId="44" fillId="0" borderId="19" xfId="9" applyNumberFormat="1" applyFont="1" applyBorder="1" applyAlignment="1">
      <alignment horizontal="right" vertical="top"/>
    </xf>
    <xf numFmtId="171" fontId="44" fillId="0" borderId="19" xfId="9" applyNumberFormat="1" applyFont="1" applyBorder="1" applyAlignment="1">
      <alignment horizontal="right" vertical="top" wrapText="1"/>
    </xf>
    <xf numFmtId="49" fontId="44" fillId="0" borderId="19" xfId="9" applyNumberFormat="1" applyFont="1" applyBorder="1" applyAlignment="1">
      <alignment horizontal="left" vertical="top"/>
    </xf>
    <xf numFmtId="49" fontId="45" fillId="0" borderId="0" xfId="9" applyNumberFormat="1" applyFont="1" applyAlignment="1">
      <alignment horizontal="center" vertical="top"/>
    </xf>
    <xf numFmtId="0" fontId="45" fillId="0" borderId="0" xfId="9" applyFont="1" applyAlignment="1">
      <alignment horizontal="left" vertical="top" wrapText="1"/>
    </xf>
    <xf numFmtId="4" fontId="45" fillId="0" borderId="0" xfId="9" applyNumberFormat="1" applyFont="1" applyAlignment="1">
      <alignment horizontal="right" vertical="top" wrapText="1"/>
    </xf>
    <xf numFmtId="171" fontId="45" fillId="0" borderId="0" xfId="9" applyNumberFormat="1" applyFont="1" applyAlignment="1">
      <alignment horizontal="right" vertical="top"/>
    </xf>
    <xf numFmtId="171" fontId="45" fillId="0" borderId="0" xfId="9" applyNumberFormat="1" applyFont="1" applyAlignment="1">
      <alignment horizontal="right" vertical="top" wrapText="1"/>
    </xf>
    <xf numFmtId="0" fontId="44" fillId="0" borderId="2" xfId="9" applyFont="1" applyFill="1" applyBorder="1" applyAlignment="1">
      <alignment horizontal="left" vertical="top" wrapText="1"/>
    </xf>
    <xf numFmtId="49" fontId="44" fillId="0" borderId="2" xfId="9" applyNumberFormat="1" applyFont="1" applyBorder="1" applyAlignment="1">
      <alignment horizontal="center" vertical="center" wrapText="1"/>
    </xf>
    <xf numFmtId="0" fontId="44" fillId="0" borderId="2" xfId="9" applyFont="1" applyBorder="1" applyAlignment="1">
      <alignment vertical="top" wrapText="1"/>
    </xf>
    <xf numFmtId="171" fontId="46" fillId="0" borderId="0" xfId="9" applyNumberFormat="1" applyFont="1" applyAlignment="1">
      <alignment horizontal="right" vertical="top"/>
    </xf>
    <xf numFmtId="49" fontId="44" fillId="0" borderId="38" xfId="9" applyNumberFormat="1" applyFont="1" applyBorder="1" applyAlignment="1">
      <alignment horizontal="center" vertical="top"/>
    </xf>
    <xf numFmtId="0" fontId="44" fillId="0" borderId="38" xfId="9" applyFont="1" applyBorder="1" applyAlignment="1">
      <alignment vertical="top" wrapText="1"/>
    </xf>
    <xf numFmtId="4" fontId="44" fillId="0" borderId="38" xfId="9" applyNumberFormat="1" applyFont="1" applyBorder="1" applyAlignment="1">
      <alignment horizontal="right" vertical="top" wrapText="1"/>
    </xf>
    <xf numFmtId="171" fontId="46" fillId="0" borderId="38" xfId="9" applyNumberFormat="1" applyFont="1" applyBorder="1" applyAlignment="1">
      <alignment horizontal="right" vertical="top"/>
    </xf>
    <xf numFmtId="171" fontId="44" fillId="0" borderId="38" xfId="9" applyNumberFormat="1" applyFont="1" applyBorder="1" applyAlignment="1">
      <alignment horizontal="right" vertical="top" wrapText="1"/>
    </xf>
    <xf numFmtId="0" fontId="44" fillId="0" borderId="38" xfId="9" applyFont="1" applyBorder="1" applyAlignment="1">
      <alignment horizontal="center" vertical="center" wrapText="1"/>
    </xf>
    <xf numFmtId="49" fontId="44" fillId="0" borderId="39" xfId="9" applyNumberFormat="1" applyFont="1" applyBorder="1" applyAlignment="1">
      <alignment horizontal="center" vertical="top"/>
    </xf>
    <xf numFmtId="0" fontId="44" fillId="0" borderId="39" xfId="9" applyFont="1" applyBorder="1" applyAlignment="1">
      <alignment horizontal="left" vertical="top" wrapText="1"/>
    </xf>
    <xf numFmtId="4" fontId="44" fillId="0" borderId="39" xfId="9" applyNumberFormat="1" applyFont="1" applyBorder="1" applyAlignment="1">
      <alignment horizontal="right" vertical="top" wrapText="1"/>
    </xf>
    <xf numFmtId="171" fontId="44" fillId="0" borderId="39" xfId="9" applyNumberFormat="1" applyFont="1" applyBorder="1" applyAlignment="1">
      <alignment horizontal="right" vertical="top"/>
    </xf>
    <xf numFmtId="171" fontId="44" fillId="0" borderId="39" xfId="9" applyNumberFormat="1" applyFont="1" applyBorder="1" applyAlignment="1">
      <alignment horizontal="right" vertical="top" wrapText="1"/>
    </xf>
    <xf numFmtId="49" fontId="44" fillId="0" borderId="40" xfId="9" applyNumberFormat="1" applyFont="1" applyBorder="1" applyAlignment="1">
      <alignment horizontal="center" vertical="top"/>
    </xf>
    <xf numFmtId="0" fontId="44" fillId="0" borderId="40" xfId="9" applyFont="1" applyBorder="1" applyAlignment="1">
      <alignment horizontal="left" vertical="top" wrapText="1"/>
    </xf>
    <xf numFmtId="4" fontId="44" fillId="0" borderId="40" xfId="9" applyNumberFormat="1" applyFont="1" applyBorder="1" applyAlignment="1">
      <alignment horizontal="right" vertical="top" wrapText="1"/>
    </xf>
    <xf numFmtId="171" fontId="44" fillId="0" borderId="40" xfId="9" applyNumberFormat="1" applyFont="1" applyBorder="1" applyAlignment="1">
      <alignment horizontal="right" vertical="top"/>
    </xf>
    <xf numFmtId="171" fontId="44" fillId="0" borderId="40" xfId="9" applyNumberFormat="1" applyFont="1" applyBorder="1" applyAlignment="1">
      <alignment horizontal="right" vertical="top" wrapText="1"/>
    </xf>
    <xf numFmtId="0" fontId="44" fillId="0" borderId="26" xfId="9" applyFont="1" applyBorder="1" applyAlignment="1">
      <alignment vertical="top" wrapText="1"/>
    </xf>
    <xf numFmtId="4" fontId="44" fillId="0" borderId="26" xfId="9" applyNumberFormat="1" applyFont="1" applyBorder="1" applyAlignment="1">
      <alignment horizontal="right" vertical="top" wrapText="1"/>
    </xf>
    <xf numFmtId="171" fontId="46" fillId="0" borderId="26" xfId="9" applyNumberFormat="1" applyFont="1" applyBorder="1" applyAlignment="1">
      <alignment horizontal="right" vertical="top"/>
    </xf>
    <xf numFmtId="0" fontId="44" fillId="0" borderId="26" xfId="9" applyFont="1" applyBorder="1" applyAlignment="1">
      <alignment horizontal="center" vertical="center" wrapText="1"/>
    </xf>
    <xf numFmtId="0" fontId="44" fillId="0" borderId="19" xfId="9" applyFont="1" applyBorder="1" applyAlignment="1">
      <alignment horizontal="left" vertical="top" wrapText="1"/>
    </xf>
    <xf numFmtId="4" fontId="44" fillId="0" borderId="19" xfId="9" applyNumberFormat="1" applyFont="1" applyBorder="1" applyAlignment="1">
      <alignment horizontal="right" vertical="top" wrapText="1"/>
    </xf>
    <xf numFmtId="0" fontId="44" fillId="0" borderId="38" xfId="9" applyFont="1" applyBorder="1" applyAlignment="1">
      <alignment horizontal="left" vertical="top" wrapText="1"/>
    </xf>
    <xf numFmtId="171" fontId="46" fillId="0" borderId="2" xfId="9" applyNumberFormat="1" applyFont="1" applyBorder="1" applyAlignment="1">
      <alignment horizontal="right" vertical="top"/>
    </xf>
    <xf numFmtId="49" fontId="44" fillId="0" borderId="26" xfId="62" applyNumberFormat="1" applyFont="1" applyBorder="1" applyAlignment="1">
      <alignment horizontal="center" vertical="top"/>
    </xf>
    <xf numFmtId="0" fontId="44" fillId="0" borderId="26" xfId="62" applyFont="1" applyBorder="1" applyAlignment="1">
      <alignment horizontal="left" vertical="top" wrapText="1"/>
    </xf>
    <xf numFmtId="4" fontId="44" fillId="0" borderId="26" xfId="62" applyNumberFormat="1" applyFont="1" applyBorder="1" applyAlignment="1">
      <alignment horizontal="right" vertical="top" wrapText="1"/>
    </xf>
    <xf numFmtId="171" fontId="46" fillId="0" borderId="26" xfId="62" applyNumberFormat="1" applyFont="1" applyBorder="1" applyAlignment="1">
      <alignment horizontal="right" vertical="top"/>
    </xf>
    <xf numFmtId="171" fontId="44" fillId="0" borderId="26" xfId="62" applyNumberFormat="1" applyFont="1" applyBorder="1" applyAlignment="1">
      <alignment horizontal="right" vertical="top" wrapText="1"/>
    </xf>
    <xf numFmtId="49" fontId="44" fillId="0" borderId="19" xfId="62" applyNumberFormat="1" applyFont="1" applyBorder="1" applyAlignment="1">
      <alignment horizontal="center" vertical="top"/>
    </xf>
    <xf numFmtId="0" fontId="44" fillId="0" borderId="19" xfId="62" applyFont="1" applyBorder="1" applyAlignment="1">
      <alignment horizontal="left" vertical="top" wrapText="1"/>
    </xf>
    <xf numFmtId="4" fontId="44" fillId="0" borderId="19" xfId="62" applyNumberFormat="1" applyFont="1" applyBorder="1" applyAlignment="1">
      <alignment horizontal="right" vertical="top" wrapText="1"/>
    </xf>
    <xf numFmtId="171" fontId="44" fillId="0" borderId="19" xfId="62" applyNumberFormat="1" applyFont="1" applyBorder="1" applyAlignment="1">
      <alignment horizontal="right" vertical="top"/>
    </xf>
    <xf numFmtId="171" fontId="44" fillId="0" borderId="19" xfId="62" applyNumberFormat="1" applyFont="1" applyBorder="1" applyAlignment="1">
      <alignment horizontal="right" vertical="top" wrapText="1"/>
    </xf>
    <xf numFmtId="49" fontId="44" fillId="0" borderId="2" xfId="62" applyNumberFormat="1" applyFont="1" applyBorder="1" applyAlignment="1">
      <alignment horizontal="center" vertical="top"/>
    </xf>
    <xf numFmtId="0" fontId="44" fillId="0" borderId="2" xfId="62" applyFont="1" applyBorder="1" applyAlignment="1">
      <alignment horizontal="left" vertical="top" wrapText="1"/>
    </xf>
    <xf numFmtId="4" fontId="44" fillId="0" borderId="2" xfId="62" applyNumberFormat="1" applyFont="1" applyBorder="1" applyAlignment="1">
      <alignment horizontal="right" vertical="top" wrapText="1"/>
    </xf>
    <xf numFmtId="171" fontId="44" fillId="0" borderId="2" xfId="62" applyNumberFormat="1" applyFont="1" applyBorder="1" applyAlignment="1">
      <alignment horizontal="right" vertical="top"/>
    </xf>
    <xf numFmtId="171" fontId="44" fillId="0" borderId="2" xfId="62" applyNumberFormat="1" applyFont="1" applyBorder="1" applyAlignment="1">
      <alignment horizontal="right" vertical="top" wrapText="1"/>
    </xf>
    <xf numFmtId="0" fontId="44" fillId="0" borderId="26" xfId="9" applyFont="1" applyBorder="1" applyAlignment="1">
      <alignment horizontal="left" vertical="top" wrapText="1"/>
    </xf>
    <xf numFmtId="0" fontId="44" fillId="0" borderId="19" xfId="9" applyFont="1" applyBorder="1" applyAlignment="1">
      <alignment horizontal="center" vertical="top" wrapText="1"/>
    </xf>
    <xf numFmtId="49" fontId="49" fillId="0" borderId="0" xfId="9" applyNumberFormat="1" applyFont="1" applyAlignment="1">
      <alignment horizontal="center" vertical="top"/>
    </xf>
    <xf numFmtId="0" fontId="49" fillId="0" borderId="0" xfId="9" applyFont="1" applyAlignment="1">
      <alignment horizontal="left" vertical="top" wrapText="1"/>
    </xf>
    <xf numFmtId="4" fontId="49" fillId="0" borderId="0" xfId="9" applyNumberFormat="1" applyFont="1" applyAlignment="1">
      <alignment horizontal="right" vertical="top" wrapText="1"/>
    </xf>
    <xf numFmtId="171" fontId="49" fillId="0" borderId="0" xfId="9" applyNumberFormat="1" applyFont="1" applyAlignment="1">
      <alignment horizontal="right" vertical="top"/>
    </xf>
    <xf numFmtId="171" fontId="49" fillId="0" borderId="0" xfId="9" applyNumberFormat="1" applyFont="1" applyAlignment="1">
      <alignment horizontal="right" vertical="top" wrapText="1"/>
    </xf>
    <xf numFmtId="171" fontId="46" fillId="0" borderId="0" xfId="9" applyNumberFormat="1" applyFont="1" applyAlignment="1">
      <alignment horizontal="right" vertical="top" wrapText="1"/>
    </xf>
    <xf numFmtId="0" fontId="44" fillId="0" borderId="2" xfId="10" applyFont="1" applyBorder="1" applyAlignment="1">
      <alignment horizontal="center" vertical="top"/>
    </xf>
    <xf numFmtId="49" fontId="2" fillId="0" borderId="2" xfId="9" applyNumberFormat="1" applyFont="1" applyBorder="1" applyAlignment="1">
      <alignment horizontal="center" vertical="top"/>
    </xf>
    <xf numFmtId="0" fontId="2" fillId="0" borderId="2" xfId="9" applyFont="1" applyBorder="1" applyAlignment="1">
      <alignment horizontal="left" vertical="top" wrapText="1"/>
    </xf>
    <xf numFmtId="0" fontId="2" fillId="0" borderId="2" xfId="10" applyFont="1" applyBorder="1" applyAlignment="1">
      <alignment horizontal="center" vertical="top"/>
    </xf>
    <xf numFmtId="4" fontId="2" fillId="0" borderId="2" xfId="9" applyNumberFormat="1" applyFont="1" applyBorder="1" applyAlignment="1">
      <alignment horizontal="right" vertical="top" wrapText="1"/>
    </xf>
    <xf numFmtId="171" fontId="2" fillId="0" borderId="2" xfId="9" applyNumberFormat="1" applyFont="1" applyBorder="1" applyAlignment="1">
      <alignment horizontal="right" vertical="top"/>
    </xf>
    <xf numFmtId="171" fontId="2" fillId="0" borderId="2" xfId="9" applyNumberFormat="1" applyFont="1" applyBorder="1" applyAlignment="1">
      <alignment horizontal="right" vertical="top" wrapText="1"/>
    </xf>
    <xf numFmtId="49" fontId="46" fillId="6" borderId="1" xfId="4" applyNumberFormat="1" applyFont="1" applyFill="1" applyBorder="1" applyAlignment="1">
      <alignment horizontal="left" vertical="top"/>
    </xf>
    <xf numFmtId="169" fontId="46" fillId="6" borderId="27" xfId="4" applyNumberFormat="1" applyFont="1" applyFill="1" applyBorder="1" applyAlignment="1">
      <alignment horizontal="left" vertical="top"/>
    </xf>
    <xf numFmtId="169" fontId="46" fillId="6" borderId="27" xfId="4" applyNumberFormat="1" applyFont="1" applyFill="1" applyBorder="1" applyAlignment="1">
      <alignment horizontal="right" vertical="top"/>
    </xf>
    <xf numFmtId="169" fontId="46" fillId="6" borderId="28" xfId="4" applyNumberFormat="1" applyFont="1" applyFill="1" applyBorder="1" applyAlignment="1">
      <alignment horizontal="left" vertical="top"/>
    </xf>
    <xf numFmtId="4" fontId="44" fillId="0" borderId="0" xfId="4" applyNumberFormat="1" applyFont="1" applyAlignment="1">
      <alignment horizontal="right" vertical="top" wrapText="1"/>
    </xf>
    <xf numFmtId="0" fontId="44" fillId="0" borderId="0" xfId="4" applyFont="1" applyAlignment="1">
      <alignment horizontal="center" vertical="top"/>
    </xf>
    <xf numFmtId="49" fontId="46" fillId="0" borderId="0" xfId="4" applyNumberFormat="1" applyFont="1" applyFill="1" applyAlignment="1">
      <alignment horizontal="left" vertical="top"/>
    </xf>
    <xf numFmtId="0" fontId="44" fillId="0" borderId="2" xfId="4" applyFont="1" applyBorder="1" applyAlignment="1">
      <alignment horizontal="center" vertical="top" wrapText="1"/>
    </xf>
    <xf numFmtId="4" fontId="44" fillId="0" borderId="2" xfId="4" applyNumberFormat="1" applyFont="1" applyBorder="1" applyAlignment="1">
      <alignment horizontal="right" vertical="top" wrapText="1"/>
    </xf>
    <xf numFmtId="171" fontId="44" fillId="0" borderId="2" xfId="4" applyNumberFormat="1" applyFont="1" applyBorder="1" applyAlignment="1">
      <alignment horizontal="right" vertical="top" wrapText="1"/>
    </xf>
    <xf numFmtId="49" fontId="44" fillId="0" borderId="2" xfId="4" applyNumberFormat="1" applyFont="1" applyBorder="1" applyAlignment="1">
      <alignment horizontal="left" vertical="top"/>
    </xf>
    <xf numFmtId="0" fontId="44" fillId="0" borderId="0" xfId="4" applyFont="1" applyAlignment="1">
      <alignment horizontal="center" vertical="top" wrapText="1"/>
    </xf>
    <xf numFmtId="171" fontId="44" fillId="0" borderId="0" xfId="4" applyNumberFormat="1" applyFont="1" applyAlignment="1">
      <alignment horizontal="right" vertical="top" wrapText="1"/>
    </xf>
    <xf numFmtId="49" fontId="44" fillId="0" borderId="0" xfId="4" applyNumberFormat="1" applyFont="1" applyAlignment="1">
      <alignment horizontal="left" vertical="top"/>
    </xf>
    <xf numFmtId="0" fontId="52" fillId="0" borderId="0" xfId="4" applyFont="1" applyAlignment="1">
      <alignment horizontal="left" vertical="top" wrapText="1"/>
    </xf>
    <xf numFmtId="0" fontId="52" fillId="0" borderId="0" xfId="4" applyFont="1" applyAlignment="1">
      <alignment horizontal="center" vertical="top" wrapText="1"/>
    </xf>
    <xf numFmtId="4" fontId="52" fillId="0" borderId="0" xfId="4" applyNumberFormat="1" applyFont="1" applyAlignment="1">
      <alignment horizontal="right" vertical="top" wrapText="1"/>
    </xf>
    <xf numFmtId="0" fontId="52" fillId="0" borderId="26" xfId="4" applyFont="1" applyBorder="1" applyAlignment="1">
      <alignment horizontal="left" vertical="top" wrapText="1"/>
    </xf>
    <xf numFmtId="4" fontId="52" fillId="0" borderId="26" xfId="4" applyNumberFormat="1" applyFont="1" applyBorder="1" applyAlignment="1">
      <alignment horizontal="right" vertical="top" wrapText="1"/>
    </xf>
    <xf numFmtId="171" fontId="44" fillId="0" borderId="26" xfId="4" applyNumberFormat="1" applyFont="1" applyBorder="1" applyAlignment="1">
      <alignment horizontal="right" vertical="top" wrapText="1"/>
    </xf>
    <xf numFmtId="49" fontId="44" fillId="0" borderId="26" xfId="4" applyNumberFormat="1" applyFont="1" applyBorder="1" applyAlignment="1">
      <alignment horizontal="left" vertical="top"/>
    </xf>
    <xf numFmtId="0" fontId="52" fillId="0" borderId="19" xfId="4" applyFont="1" applyBorder="1" applyAlignment="1">
      <alignment horizontal="left" vertical="top" wrapText="1"/>
    </xf>
    <xf numFmtId="4" fontId="52" fillId="0" borderId="19" xfId="4" applyNumberFormat="1" applyFont="1" applyBorder="1" applyAlignment="1">
      <alignment horizontal="right" vertical="top" wrapText="1"/>
    </xf>
    <xf numFmtId="171" fontId="44" fillId="0" borderId="19" xfId="4" applyNumberFormat="1" applyFont="1" applyBorder="1" applyAlignment="1">
      <alignment horizontal="right" vertical="top" wrapText="1"/>
    </xf>
    <xf numFmtId="49" fontId="44" fillId="0" borderId="19" xfId="4" applyNumberFormat="1" applyFont="1" applyBorder="1" applyAlignment="1">
      <alignment horizontal="left" vertical="top"/>
    </xf>
    <xf numFmtId="49" fontId="45" fillId="0" borderId="0" xfId="4" applyNumberFormat="1" applyFont="1" applyAlignment="1">
      <alignment horizontal="center" vertical="top"/>
    </xf>
    <xf numFmtId="0" fontId="45" fillId="0" borderId="0" xfId="4" applyFont="1" applyAlignment="1">
      <alignment horizontal="left" vertical="top" wrapText="1"/>
    </xf>
    <xf numFmtId="4" fontId="45" fillId="0" borderId="0" xfId="4" applyNumberFormat="1" applyFont="1" applyAlignment="1">
      <alignment horizontal="right" vertical="top" wrapText="1"/>
    </xf>
    <xf numFmtId="171" fontId="45" fillId="0" borderId="0" xfId="4" applyNumberFormat="1" applyFont="1" applyAlignment="1">
      <alignment horizontal="right" vertical="top"/>
    </xf>
    <xf numFmtId="171" fontId="45" fillId="0" borderId="0" xfId="4" applyNumberFormat="1" applyFont="1" applyAlignment="1">
      <alignment horizontal="right" vertical="top" wrapText="1"/>
    </xf>
    <xf numFmtId="0" fontId="44" fillId="8" borderId="2" xfId="4" applyFont="1" applyFill="1" applyBorder="1" applyAlignment="1">
      <alignment horizontal="left" vertical="top" wrapText="1"/>
    </xf>
    <xf numFmtId="49" fontId="44" fillId="0" borderId="2" xfId="4" applyNumberFormat="1" applyFont="1" applyBorder="1" applyAlignment="1">
      <alignment horizontal="center" vertical="center" wrapText="1"/>
    </xf>
    <xf numFmtId="0" fontId="44" fillId="0" borderId="2" xfId="4" applyFont="1" applyBorder="1" applyAlignment="1">
      <alignment vertical="top" wrapText="1"/>
    </xf>
    <xf numFmtId="49" fontId="44" fillId="0" borderId="38" xfId="4" applyNumberFormat="1" applyFont="1" applyBorder="1" applyAlignment="1">
      <alignment horizontal="center" vertical="top"/>
    </xf>
    <xf numFmtId="0" fontId="44" fillId="0" borderId="38" xfId="4" applyFont="1" applyBorder="1" applyAlignment="1">
      <alignment vertical="top" wrapText="1"/>
    </xf>
    <xf numFmtId="4" fontId="44" fillId="0" borderId="38" xfId="4" applyNumberFormat="1" applyFont="1" applyBorder="1" applyAlignment="1">
      <alignment horizontal="right" vertical="top" wrapText="1"/>
    </xf>
    <xf numFmtId="171" fontId="46" fillId="0" borderId="38" xfId="4" applyNumberFormat="1" applyFont="1" applyBorder="1" applyAlignment="1">
      <alignment horizontal="right" vertical="top"/>
    </xf>
    <xf numFmtId="171" fontId="44" fillId="0" borderId="38" xfId="4" applyNumberFormat="1" applyFont="1" applyBorder="1" applyAlignment="1">
      <alignment horizontal="right" vertical="top" wrapText="1"/>
    </xf>
    <xf numFmtId="0" fontId="44" fillId="0" borderId="38" xfId="4" applyFont="1" applyBorder="1" applyAlignment="1">
      <alignment horizontal="center" vertical="center" wrapText="1"/>
    </xf>
    <xf numFmtId="49" fontId="44" fillId="0" borderId="39" xfId="4" applyNumberFormat="1" applyFont="1" applyBorder="1" applyAlignment="1">
      <alignment horizontal="center" vertical="top"/>
    </xf>
    <xf numFmtId="0" fontId="44" fillId="0" borderId="39" xfId="4" applyFont="1" applyBorder="1" applyAlignment="1">
      <alignment horizontal="left" vertical="top" wrapText="1"/>
    </xf>
    <xf numFmtId="4" fontId="44" fillId="0" borderId="39" xfId="4" applyNumberFormat="1" applyFont="1" applyBorder="1" applyAlignment="1">
      <alignment horizontal="right" vertical="top" wrapText="1"/>
    </xf>
    <xf numFmtId="171" fontId="44" fillId="0" borderId="39" xfId="4" applyNumberFormat="1" applyFont="1" applyBorder="1" applyAlignment="1">
      <alignment horizontal="right" vertical="top"/>
    </xf>
    <xf numFmtId="171" fontId="44" fillId="0" borderId="39" xfId="4" applyNumberFormat="1" applyFont="1" applyBorder="1" applyAlignment="1">
      <alignment horizontal="right" vertical="top" wrapText="1"/>
    </xf>
    <xf numFmtId="49" fontId="44" fillId="0" borderId="40" xfId="4" applyNumberFormat="1" applyFont="1" applyBorder="1" applyAlignment="1">
      <alignment horizontal="center" vertical="top"/>
    </xf>
    <xf numFmtId="0" fontId="44" fillId="0" borderId="40" xfId="4" applyFont="1" applyBorder="1" applyAlignment="1">
      <alignment horizontal="left" vertical="top" wrapText="1"/>
    </xf>
    <xf numFmtId="4" fontId="44" fillId="0" borderId="40" xfId="4" applyNumberFormat="1" applyFont="1" applyBorder="1" applyAlignment="1">
      <alignment horizontal="right" vertical="top" wrapText="1"/>
    </xf>
    <xf numFmtId="171" fontId="44" fillId="0" borderId="40" xfId="4" applyNumberFormat="1" applyFont="1" applyBorder="1" applyAlignment="1">
      <alignment horizontal="right" vertical="top"/>
    </xf>
    <xf numFmtId="171" fontId="44" fillId="0" borderId="40" xfId="4" applyNumberFormat="1" applyFont="1" applyBorder="1" applyAlignment="1">
      <alignment horizontal="right" vertical="top" wrapText="1"/>
    </xf>
    <xf numFmtId="0" fontId="44" fillId="0" borderId="38" xfId="4" applyFont="1" applyBorder="1" applyAlignment="1">
      <alignment horizontal="left" vertical="top" wrapText="1"/>
    </xf>
    <xf numFmtId="49" fontId="44" fillId="0" borderId="38" xfId="62" applyNumberFormat="1" applyFont="1" applyBorder="1" applyAlignment="1">
      <alignment horizontal="center" vertical="top"/>
    </xf>
    <xf numFmtId="0" fontId="44" fillId="0" borderId="38" xfId="62" applyFont="1" applyBorder="1" applyAlignment="1">
      <alignment horizontal="left" vertical="top" wrapText="1"/>
    </xf>
    <xf numFmtId="4" fontId="44" fillId="0" borderId="38" xfId="62" applyNumberFormat="1" applyFont="1" applyBorder="1" applyAlignment="1">
      <alignment horizontal="right" vertical="top" wrapText="1"/>
    </xf>
    <xf numFmtId="171" fontId="46" fillId="0" borderId="38" xfId="62" applyNumberFormat="1" applyFont="1" applyBorder="1" applyAlignment="1">
      <alignment horizontal="right" vertical="top"/>
    </xf>
    <xf numFmtId="171" fontId="44" fillId="0" borderId="38" xfId="62" applyNumberFormat="1" applyFont="1" applyBorder="1" applyAlignment="1">
      <alignment horizontal="right" vertical="top" wrapText="1"/>
    </xf>
    <xf numFmtId="49" fontId="44" fillId="0" borderId="40" xfId="62" applyNumberFormat="1" applyFont="1" applyBorder="1" applyAlignment="1">
      <alignment horizontal="center" vertical="top"/>
    </xf>
    <xf numFmtId="0" fontId="44" fillId="0" borderId="40" xfId="62" applyFont="1" applyBorder="1" applyAlignment="1">
      <alignment horizontal="left" vertical="top" wrapText="1"/>
    </xf>
    <xf numFmtId="4" fontId="44" fillId="0" borderId="40" xfId="62" applyNumberFormat="1" applyFont="1" applyBorder="1" applyAlignment="1">
      <alignment horizontal="right" vertical="top" wrapText="1"/>
    </xf>
    <xf numFmtId="171" fontId="44" fillId="0" borderId="40" xfId="62" applyNumberFormat="1" applyFont="1" applyBorder="1" applyAlignment="1">
      <alignment horizontal="right" vertical="top"/>
    </xf>
    <xf numFmtId="171" fontId="44" fillId="0" borderId="40" xfId="62" applyNumberFormat="1" applyFont="1" applyBorder="1" applyAlignment="1">
      <alignment horizontal="right" vertical="top" wrapText="1"/>
    </xf>
    <xf numFmtId="4" fontId="44" fillId="0" borderId="26" xfId="4" applyNumberFormat="1" applyFont="1" applyBorder="1" applyAlignment="1">
      <alignment horizontal="right" vertical="top" wrapText="1"/>
    </xf>
    <xf numFmtId="4" fontId="44" fillId="0" borderId="19" xfId="4" applyNumberFormat="1" applyFont="1" applyBorder="1" applyAlignment="1">
      <alignment horizontal="right" vertical="top" wrapText="1"/>
    </xf>
    <xf numFmtId="0" fontId="44" fillId="0" borderId="19" xfId="4" applyFont="1" applyBorder="1" applyAlignment="1">
      <alignment horizontal="center" vertical="top" wrapText="1"/>
    </xf>
    <xf numFmtId="0" fontId="44" fillId="0" borderId="38" xfId="4" applyFont="1" applyFill="1" applyBorder="1" applyAlignment="1">
      <alignment horizontal="left" vertical="top" wrapText="1"/>
    </xf>
    <xf numFmtId="171" fontId="44" fillId="0" borderId="38" xfId="4" applyNumberFormat="1" applyFont="1" applyBorder="1" applyAlignment="1">
      <alignment horizontal="right" vertical="top"/>
    </xf>
    <xf numFmtId="0" fontId="44" fillId="0" borderId="39" xfId="4" applyFont="1" applyFill="1" applyBorder="1" applyAlignment="1">
      <alignment horizontal="left" vertical="top" wrapText="1"/>
    </xf>
    <xf numFmtId="0" fontId="44" fillId="0" borderId="40" xfId="4" applyFont="1" applyFill="1" applyBorder="1" applyAlignment="1">
      <alignment horizontal="left" vertical="top" wrapText="1"/>
    </xf>
    <xf numFmtId="0" fontId="44" fillId="0" borderId="19" xfId="4" applyFont="1" applyFill="1" applyBorder="1" applyAlignment="1">
      <alignment horizontal="left" vertical="top" wrapText="1"/>
    </xf>
    <xf numFmtId="49" fontId="49" fillId="0" borderId="0" xfId="4" applyNumberFormat="1" applyFont="1" applyAlignment="1">
      <alignment horizontal="center" vertical="top"/>
    </xf>
    <xf numFmtId="0" fontId="49" fillId="0" borderId="0" xfId="4" applyFont="1" applyAlignment="1">
      <alignment horizontal="left" vertical="top" wrapText="1"/>
    </xf>
    <xf numFmtId="4" fontId="49" fillId="0" borderId="0" xfId="4" applyNumberFormat="1" applyFont="1" applyAlignment="1">
      <alignment horizontal="right" vertical="top" wrapText="1"/>
    </xf>
    <xf numFmtId="171" fontId="49" fillId="0" borderId="0" xfId="4" applyNumberFormat="1" applyFont="1" applyAlignment="1">
      <alignment horizontal="right" vertical="top"/>
    </xf>
    <xf numFmtId="171" fontId="49" fillId="0" borderId="0" xfId="4" applyNumberFormat="1" applyFont="1" applyAlignment="1">
      <alignment horizontal="right" vertical="top" wrapText="1"/>
    </xf>
    <xf numFmtId="171" fontId="46" fillId="0" borderId="0" xfId="4" applyNumberFormat="1" applyFont="1" applyAlignment="1">
      <alignment horizontal="right" vertical="top" wrapText="1"/>
    </xf>
    <xf numFmtId="171" fontId="44" fillId="0" borderId="38" xfId="9" applyNumberFormat="1" applyFont="1" applyBorder="1" applyAlignment="1">
      <alignment horizontal="right" vertical="top"/>
    </xf>
    <xf numFmtId="49" fontId="46" fillId="0" borderId="27" xfId="9" applyNumberFormat="1" applyFont="1" applyFill="1" applyBorder="1" applyAlignment="1">
      <alignment horizontal="left" vertical="top"/>
    </xf>
    <xf numFmtId="169" fontId="46" fillId="0" borderId="27" xfId="9" applyNumberFormat="1" applyFont="1" applyFill="1" applyBorder="1" applyAlignment="1">
      <alignment horizontal="left" vertical="top"/>
    </xf>
    <xf numFmtId="169" fontId="46" fillId="0" borderId="27" xfId="9" applyNumberFormat="1" applyFont="1" applyFill="1" applyBorder="1" applyAlignment="1">
      <alignment horizontal="right" vertical="top"/>
    </xf>
    <xf numFmtId="49" fontId="44" fillId="6" borderId="1" xfId="9" applyNumberFormat="1" applyFont="1" applyFill="1" applyBorder="1" applyAlignment="1">
      <alignment horizontal="center" vertical="top"/>
    </xf>
    <xf numFmtId="49" fontId="44" fillId="6" borderId="27" xfId="9" applyNumberFormat="1" applyFont="1" applyFill="1" applyBorder="1" applyAlignment="1">
      <alignment horizontal="center" vertical="top"/>
    </xf>
    <xf numFmtId="0" fontId="46" fillId="6" borderId="27" xfId="9" applyFont="1" applyFill="1" applyBorder="1" applyAlignment="1">
      <alignment horizontal="left" vertical="top" wrapText="1"/>
    </xf>
    <xf numFmtId="4" fontId="44" fillId="6" borderId="27" xfId="9" applyNumberFormat="1" applyFont="1" applyFill="1" applyBorder="1" applyAlignment="1">
      <alignment vertical="top" wrapText="1"/>
    </xf>
    <xf numFmtId="171" fontId="46" fillId="6" borderId="27" xfId="9" applyNumberFormat="1" applyFont="1" applyFill="1" applyBorder="1" applyAlignment="1">
      <alignment horizontal="right" vertical="top"/>
    </xf>
    <xf numFmtId="171" fontId="46" fillId="6" borderId="28" xfId="9" applyNumberFormat="1" applyFont="1" applyFill="1" applyBorder="1" applyAlignment="1">
      <alignment horizontal="right" vertical="top" wrapText="1"/>
    </xf>
    <xf numFmtId="4" fontId="44" fillId="0" borderId="0" xfId="9" applyNumberFormat="1" applyFont="1" applyAlignment="1">
      <alignment vertical="top" wrapText="1"/>
    </xf>
    <xf numFmtId="4" fontId="44" fillId="0" borderId="2" xfId="9" applyNumberFormat="1" applyFont="1" applyBorder="1" applyAlignment="1">
      <alignment vertical="top" wrapText="1"/>
    </xf>
    <xf numFmtId="171" fontId="44" fillId="0" borderId="2" xfId="9" applyNumberFormat="1" applyFont="1" applyBorder="1" applyAlignment="1">
      <alignment horizontal="right" vertical="top" wrapText="1" indent="1"/>
    </xf>
    <xf numFmtId="0" fontId="44" fillId="0" borderId="0" xfId="9" applyFont="1" applyAlignment="1">
      <alignment vertical="top"/>
    </xf>
    <xf numFmtId="0" fontId="44" fillId="0" borderId="0" xfId="9" applyFont="1" applyAlignment="1">
      <alignment vertical="top" wrapText="1"/>
    </xf>
    <xf numFmtId="171" fontId="44" fillId="0" borderId="0" xfId="9" applyNumberFormat="1" applyFont="1" applyAlignment="1">
      <alignment vertical="top"/>
    </xf>
    <xf numFmtId="49" fontId="51" fillId="0" borderId="2" xfId="9" applyNumberFormat="1" applyFont="1" applyBorder="1" applyAlignment="1">
      <alignment horizontal="center" vertical="top"/>
    </xf>
    <xf numFmtId="0" fontId="53" fillId="0" borderId="2" xfId="9" applyFont="1" applyBorder="1"/>
    <xf numFmtId="0" fontId="51" fillId="0" borderId="2" xfId="9" applyFont="1" applyBorder="1" applyAlignment="1">
      <alignment horizontal="left" vertical="top" wrapText="1"/>
    </xf>
    <xf numFmtId="4" fontId="51" fillId="0" borderId="2" xfId="9" applyNumberFormat="1" applyFont="1" applyBorder="1" applyAlignment="1">
      <alignment vertical="top" wrapText="1"/>
    </xf>
    <xf numFmtId="171" fontId="51" fillId="0" borderId="2" xfId="9" applyNumberFormat="1" applyFont="1" applyBorder="1" applyAlignment="1">
      <alignment horizontal="right" vertical="top"/>
    </xf>
    <xf numFmtId="171" fontId="51" fillId="0" borderId="2" xfId="9" applyNumberFormat="1" applyFont="1" applyBorder="1" applyAlignment="1">
      <alignment horizontal="right" vertical="top" wrapText="1"/>
    </xf>
    <xf numFmtId="0" fontId="49" fillId="0" borderId="2" xfId="9" applyFont="1" applyBorder="1" applyAlignment="1">
      <alignment horizontal="left" vertical="top" wrapText="1"/>
    </xf>
    <xf numFmtId="49" fontId="49" fillId="0" borderId="2" xfId="9" applyNumberFormat="1" applyFont="1" applyBorder="1" applyAlignment="1">
      <alignment horizontal="center" vertical="top"/>
    </xf>
    <xf numFmtId="4" fontId="49" fillId="0" borderId="2" xfId="9" applyNumberFormat="1" applyFont="1" applyBorder="1" applyAlignment="1">
      <alignment vertical="top" wrapText="1"/>
    </xf>
    <xf numFmtId="171" fontId="49" fillId="0" borderId="2" xfId="9" applyNumberFormat="1" applyFont="1" applyBorder="1" applyAlignment="1">
      <alignment horizontal="right" vertical="top"/>
    </xf>
    <xf numFmtId="171" fontId="49" fillId="0" borderId="2" xfId="9" applyNumberFormat="1" applyFont="1" applyBorder="1" applyAlignment="1">
      <alignment horizontal="right" vertical="top" wrapText="1"/>
    </xf>
    <xf numFmtId="4" fontId="2" fillId="0" borderId="2" xfId="9" applyNumberFormat="1" applyFont="1" applyBorder="1" applyAlignment="1">
      <alignment vertical="top" wrapText="1"/>
    </xf>
    <xf numFmtId="4" fontId="44" fillId="6" borderId="27" xfId="9" applyNumberFormat="1" applyFont="1" applyFill="1" applyBorder="1" applyAlignment="1">
      <alignment horizontal="right" vertical="top" wrapText="1"/>
    </xf>
    <xf numFmtId="49" fontId="44" fillId="0" borderId="2" xfId="9" applyNumberFormat="1" applyFont="1" applyFill="1" applyBorder="1" applyAlignment="1">
      <alignment horizontal="center" vertical="top"/>
    </xf>
    <xf numFmtId="4" fontId="44" fillId="0" borderId="2" xfId="9" applyNumberFormat="1" applyFont="1" applyFill="1" applyBorder="1" applyAlignment="1">
      <alignment horizontal="right" vertical="top" wrapText="1"/>
    </xf>
    <xf numFmtId="171" fontId="44" fillId="0" borderId="2" xfId="9" applyNumberFormat="1" applyFont="1" applyFill="1" applyBorder="1" applyAlignment="1">
      <alignment horizontal="right" vertical="top"/>
    </xf>
    <xf numFmtId="171" fontId="44" fillId="0" borderId="2" xfId="9" applyNumberFormat="1" applyFont="1" applyFill="1" applyBorder="1" applyAlignment="1">
      <alignment horizontal="right" vertical="top" wrapText="1"/>
    </xf>
    <xf numFmtId="173" fontId="54" fillId="7" borderId="1" xfId="9" applyNumberFormat="1" applyFont="1" applyFill="1" applyBorder="1" applyAlignment="1">
      <alignment horizontal="left" wrapText="1"/>
    </xf>
    <xf numFmtId="173" fontId="54" fillId="7" borderId="27" xfId="9" applyNumberFormat="1" applyFont="1" applyFill="1" applyBorder="1" applyAlignment="1">
      <alignment horizontal="left"/>
    </xf>
    <xf numFmtId="0" fontId="44" fillId="7" borderId="27" xfId="9" applyFont="1" applyFill="1" applyBorder="1" applyAlignment="1">
      <alignment horizontal="right"/>
    </xf>
    <xf numFmtId="0" fontId="44" fillId="7" borderId="27" xfId="9" applyFont="1" applyFill="1" applyBorder="1"/>
    <xf numFmtId="4" fontId="44" fillId="7" borderId="27" xfId="9" applyNumberFormat="1" applyFont="1" applyFill="1" applyBorder="1"/>
    <xf numFmtId="4" fontId="44" fillId="7" borderId="28" xfId="9" applyNumberFormat="1" applyFont="1" applyFill="1" applyBorder="1"/>
    <xf numFmtId="173" fontId="54" fillId="0" borderId="0" xfId="9" applyNumberFormat="1" applyFont="1" applyAlignment="1">
      <alignment horizontal="left" wrapText="1"/>
    </xf>
    <xf numFmtId="173" fontId="54" fillId="0" borderId="0" xfId="9" applyNumberFormat="1" applyFont="1" applyAlignment="1">
      <alignment horizontal="left"/>
    </xf>
    <xf numFmtId="0" fontId="44" fillId="0" borderId="0" xfId="9" applyFont="1" applyAlignment="1">
      <alignment horizontal="right"/>
    </xf>
    <xf numFmtId="4" fontId="44" fillId="0" borderId="0" xfId="9" applyNumberFormat="1" applyFont="1"/>
    <xf numFmtId="0" fontId="46" fillId="0" borderId="32" xfId="9" applyFont="1" applyBorder="1" applyAlignment="1">
      <alignment horizontal="center" vertical="top" wrapText="1"/>
    </xf>
    <xf numFmtId="0" fontId="46" fillId="0" borderId="32" xfId="9" applyFont="1" applyBorder="1" applyAlignment="1">
      <alignment horizontal="center" wrapText="1"/>
    </xf>
    <xf numFmtId="0" fontId="46" fillId="0" borderId="32" xfId="9" applyFont="1" applyBorder="1" applyAlignment="1">
      <alignment horizontal="right" wrapText="1"/>
    </xf>
    <xf numFmtId="4" fontId="46" fillId="0" borderId="32" xfId="9" applyNumberFormat="1" applyFont="1" applyBorder="1" applyAlignment="1">
      <alignment horizontal="center"/>
    </xf>
    <xf numFmtId="49" fontId="46" fillId="6" borderId="1" xfId="9" quotePrefix="1" applyNumberFormat="1" applyFont="1" applyFill="1" applyBorder="1" applyAlignment="1">
      <alignment horizontal="left" vertical="top" wrapText="1"/>
    </xf>
    <xf numFmtId="0" fontId="46" fillId="6" borderId="27" xfId="9" applyFont="1" applyFill="1" applyBorder="1" applyAlignment="1">
      <alignment wrapText="1"/>
    </xf>
    <xf numFmtId="0" fontId="46" fillId="6" borderId="27" xfId="9" applyFont="1" applyFill="1" applyBorder="1" applyAlignment="1">
      <alignment horizontal="right" wrapText="1"/>
    </xf>
    <xf numFmtId="4" fontId="46" fillId="6" borderId="27" xfId="9" applyNumberFormat="1" applyFont="1" applyFill="1" applyBorder="1"/>
    <xf numFmtId="4" fontId="44" fillId="6" borderId="28" xfId="9" applyNumberFormat="1" applyFont="1" applyFill="1" applyBorder="1"/>
    <xf numFmtId="49" fontId="46" fillId="0" borderId="0" xfId="9" quotePrefix="1" applyNumberFormat="1" applyFont="1" applyFill="1" applyBorder="1" applyAlignment="1">
      <alignment horizontal="left" vertical="top" wrapText="1"/>
    </xf>
    <xf numFmtId="0" fontId="46" fillId="0" borderId="0" xfId="9" applyFont="1" applyFill="1" applyBorder="1" applyAlignment="1">
      <alignment wrapText="1"/>
    </xf>
    <xf numFmtId="0" fontId="46" fillId="0" borderId="0" xfId="9" applyFont="1" applyFill="1" applyBorder="1" applyAlignment="1">
      <alignment horizontal="right" wrapText="1"/>
    </xf>
    <xf numFmtId="4" fontId="46" fillId="0" borderId="0" xfId="9" applyNumberFormat="1" applyFont="1" applyFill="1" applyBorder="1"/>
    <xf numFmtId="4" fontId="44" fillId="0" borderId="0" xfId="9" applyNumberFormat="1" applyFont="1" applyFill="1" applyBorder="1"/>
    <xf numFmtId="49" fontId="44" fillId="0" borderId="2" xfId="9" quotePrefix="1" applyNumberFormat="1" applyFont="1" applyBorder="1" applyAlignment="1">
      <alignment horizontal="left" vertical="top" wrapText="1"/>
    </xf>
    <xf numFmtId="0" fontId="55" fillId="0" borderId="2" xfId="78" applyFont="1" applyBorder="1" applyAlignment="1">
      <alignment horizontal="left" vertical="center" wrapText="1"/>
    </xf>
    <xf numFmtId="0" fontId="55" fillId="0" borderId="2" xfId="78" applyFont="1" applyBorder="1" applyAlignment="1">
      <alignment horizontal="right" wrapText="1"/>
    </xf>
    <xf numFmtId="4" fontId="55" fillId="0" borderId="2" xfId="78" applyNumberFormat="1" applyFont="1" applyBorder="1" applyAlignment="1">
      <alignment horizontal="right" wrapText="1"/>
    </xf>
    <xf numFmtId="4" fontId="44" fillId="0" borderId="2" xfId="9" applyNumberFormat="1" applyFont="1" applyBorder="1"/>
    <xf numFmtId="0" fontId="44" fillId="0" borderId="2" xfId="9" applyFont="1" applyBorder="1" applyAlignment="1">
      <alignment horizontal="right" wrapText="1"/>
    </xf>
    <xf numFmtId="0" fontId="44" fillId="0" borderId="2" xfId="9" applyFont="1" applyBorder="1" applyAlignment="1">
      <alignment wrapText="1"/>
    </xf>
    <xf numFmtId="0" fontId="44" fillId="0" borderId="2" xfId="9" applyFont="1" applyBorder="1" applyAlignment="1">
      <alignment horizontal="right"/>
    </xf>
    <xf numFmtId="49" fontId="46" fillId="9" borderId="1" xfId="9" quotePrefix="1" applyNumberFormat="1" applyFont="1" applyFill="1" applyBorder="1" applyAlignment="1">
      <alignment horizontal="left" vertical="top" wrapText="1"/>
    </xf>
    <xf numFmtId="0" fontId="46" fillId="9" borderId="27" xfId="9" applyFont="1" applyFill="1" applyBorder="1" applyAlignment="1">
      <alignment wrapText="1"/>
    </xf>
    <xf numFmtId="0" fontId="46" fillId="9" borderId="27" xfId="9" applyFont="1" applyFill="1" applyBorder="1" applyAlignment="1">
      <alignment horizontal="right" wrapText="1"/>
    </xf>
    <xf numFmtId="4" fontId="46" fillId="9" borderId="27" xfId="9" applyNumberFormat="1" applyFont="1" applyFill="1" applyBorder="1"/>
    <xf numFmtId="4" fontId="44" fillId="9" borderId="28" xfId="9" applyNumberFormat="1" applyFont="1" applyFill="1" applyBorder="1"/>
    <xf numFmtId="49" fontId="46" fillId="0" borderId="0" xfId="9" quotePrefix="1" applyNumberFormat="1" applyFont="1" applyAlignment="1">
      <alignment horizontal="left" vertical="top" wrapText="1"/>
    </xf>
    <xf numFmtId="0" fontId="46" fillId="0" borderId="0" xfId="9" applyFont="1" applyAlignment="1">
      <alignment wrapText="1"/>
    </xf>
    <xf numFmtId="0" fontId="46" fillId="0" borderId="0" xfId="9" applyFont="1" applyAlignment="1">
      <alignment horizontal="right" wrapText="1"/>
    </xf>
    <xf numFmtId="4" fontId="46" fillId="0" borderId="0" xfId="9" applyNumberFormat="1" applyFont="1"/>
    <xf numFmtId="49" fontId="44" fillId="0" borderId="0" xfId="9" quotePrefix="1" applyNumberFormat="1" applyFont="1" applyAlignment="1">
      <alignment horizontal="left" vertical="top" wrapText="1"/>
    </xf>
    <xf numFmtId="0" fontId="44" fillId="0" borderId="0" xfId="9" applyFont="1" applyAlignment="1">
      <alignment wrapText="1"/>
    </xf>
    <xf numFmtId="0" fontId="55" fillId="0" borderId="0" xfId="78" applyFont="1" applyAlignment="1">
      <alignment horizontal="right" wrapText="1"/>
    </xf>
    <xf numFmtId="0" fontId="55" fillId="0" borderId="0" xfId="78" applyFont="1" applyAlignment="1">
      <alignment horizontal="left" vertical="center" wrapText="1"/>
    </xf>
    <xf numFmtId="4" fontId="55" fillId="0" borderId="0" xfId="78" applyNumberFormat="1" applyFont="1" applyAlignment="1">
      <alignment horizontal="right" wrapText="1"/>
    </xf>
    <xf numFmtId="49" fontId="44" fillId="0" borderId="2" xfId="9" quotePrefix="1" applyNumberFormat="1" applyFont="1" applyFill="1" applyBorder="1" applyAlignment="1">
      <alignment horizontal="left" vertical="top" wrapText="1"/>
    </xf>
    <xf numFmtId="0" fontId="44" fillId="0" borderId="2" xfId="9" applyFont="1" applyFill="1" applyBorder="1" applyAlignment="1">
      <alignment vertical="top" wrapText="1"/>
    </xf>
    <xf numFmtId="0" fontId="44" fillId="0" borderId="2" xfId="9" applyFont="1" applyFill="1" applyBorder="1" applyAlignment="1">
      <alignment horizontal="right" wrapText="1"/>
    </xf>
    <xf numFmtId="0" fontId="44" fillId="0" borderId="2" xfId="9" quotePrefix="1" applyFont="1" applyBorder="1" applyAlignment="1">
      <alignment horizontal="left" vertical="top" wrapText="1"/>
    </xf>
    <xf numFmtId="0" fontId="46" fillId="0" borderId="0" xfId="9" applyFont="1" applyAlignment="1">
      <alignment horizontal="center" vertical="top"/>
    </xf>
    <xf numFmtId="0" fontId="46" fillId="0" borderId="0" xfId="9" applyFont="1"/>
    <xf numFmtId="0" fontId="44" fillId="0" borderId="2" xfId="9" applyFont="1" applyBorder="1" applyAlignment="1">
      <alignment horizontal="center" vertical="top"/>
    </xf>
    <xf numFmtId="4" fontId="44" fillId="0" borderId="2" xfId="9" applyNumberFormat="1" applyFont="1" applyFill="1" applyBorder="1" applyAlignment="1">
      <alignment horizontal="right"/>
    </xf>
    <xf numFmtId="4" fontId="44" fillId="0" borderId="2" xfId="9" applyNumberFormat="1" applyFont="1" applyBorder="1" applyAlignment="1">
      <alignment horizontal="right"/>
    </xf>
    <xf numFmtId="49" fontId="44" fillId="0" borderId="2" xfId="9" applyNumberFormat="1" applyFont="1" applyBorder="1" applyAlignment="1">
      <alignment horizontal="right" vertical="top"/>
    </xf>
    <xf numFmtId="0" fontId="46" fillId="0" borderId="32" xfId="9" applyFont="1" applyBorder="1" applyAlignment="1">
      <alignment horizontal="left" wrapText="1"/>
    </xf>
    <xf numFmtId="4" fontId="46" fillId="0" borderId="32" xfId="9" applyNumberFormat="1" applyFont="1" applyBorder="1" applyAlignment="1">
      <alignment horizontal="right"/>
    </xf>
    <xf numFmtId="0" fontId="44" fillId="0" borderId="2" xfId="9" applyFont="1" applyFill="1" applyBorder="1" applyAlignment="1">
      <alignment horizontal="right" vertical="top" wrapText="1"/>
    </xf>
    <xf numFmtId="4" fontId="44" fillId="0" borderId="2" xfId="9" applyNumberFormat="1" applyFont="1" applyFill="1" applyBorder="1" applyAlignment="1">
      <alignment vertical="top"/>
    </xf>
    <xf numFmtId="0" fontId="44" fillId="0" borderId="2" xfId="9" applyFont="1" applyBorder="1" applyAlignment="1">
      <alignment horizontal="right" vertical="top" wrapText="1"/>
    </xf>
    <xf numFmtId="4" fontId="44" fillId="0" borderId="2" xfId="9" applyNumberFormat="1" applyFont="1" applyBorder="1" applyAlignment="1">
      <alignment vertical="top"/>
    </xf>
    <xf numFmtId="0" fontId="2" fillId="0" borderId="2" xfId="9" applyFont="1" applyBorder="1" applyAlignment="1">
      <alignment vertical="top" wrapText="1"/>
    </xf>
    <xf numFmtId="0" fontId="2" fillId="0" borderId="2" xfId="9" applyFont="1" applyBorder="1" applyAlignment="1">
      <alignment horizontal="right" vertical="top" wrapText="1"/>
    </xf>
    <xf numFmtId="4" fontId="2" fillId="0" borderId="2" xfId="9" applyNumberFormat="1" applyFont="1" applyBorder="1" applyAlignment="1">
      <alignment vertical="top"/>
    </xf>
    <xf numFmtId="0" fontId="29" fillId="0" borderId="2" xfId="2" applyFont="1" applyBorder="1" applyAlignment="1">
      <alignment horizontal="left" vertical="top" wrapText="1"/>
    </xf>
    <xf numFmtId="0" fontId="41" fillId="0" borderId="0" xfId="2" applyFont="1"/>
    <xf numFmtId="0" fontId="2" fillId="0" borderId="0" xfId="2"/>
    <xf numFmtId="0" fontId="56" fillId="10" borderId="0" xfId="2" applyFont="1" applyFill="1" applyAlignment="1">
      <alignment horizontal="left" vertical="top"/>
    </xf>
    <xf numFmtId="0" fontId="57" fillId="0" borderId="0" xfId="2" applyFont="1"/>
    <xf numFmtId="0" fontId="38" fillId="0" borderId="0" xfId="2" applyFont="1" applyAlignment="1">
      <alignment vertical="top"/>
    </xf>
    <xf numFmtId="1" fontId="58" fillId="0" borderId="0" xfId="2" applyNumberFormat="1" applyFont="1" applyAlignment="1">
      <alignment wrapText="1"/>
    </xf>
    <xf numFmtId="1" fontId="58" fillId="0" borderId="0" xfId="62" applyNumberFormat="1" applyFont="1" applyAlignment="1">
      <alignment wrapText="1"/>
    </xf>
    <xf numFmtId="4" fontId="59" fillId="0" borderId="0" xfId="2" applyNumberFormat="1" applyFont="1" applyAlignment="1">
      <alignment horizontal="right"/>
    </xf>
    <xf numFmtId="0" fontId="38" fillId="0" borderId="0" xfId="2" applyFont="1" applyFill="1" applyAlignment="1">
      <alignment vertical="top"/>
    </xf>
    <xf numFmtId="0" fontId="61" fillId="0" borderId="2" xfId="84" applyFont="1" applyFill="1" applyBorder="1" applyAlignment="1">
      <alignment horizontal="center" vertical="top"/>
    </xf>
    <xf numFmtId="0" fontId="61" fillId="0" borderId="2" xfId="84" applyFont="1" applyBorder="1" applyAlignment="1">
      <alignment horizontal="left" vertical="top" wrapText="1"/>
    </xf>
    <xf numFmtId="4" fontId="61" fillId="0" borderId="2" xfId="84" applyNumberFormat="1" applyFont="1" applyFill="1" applyBorder="1" applyAlignment="1">
      <alignment horizontal="right" vertical="top"/>
    </xf>
    <xf numFmtId="169" fontId="61" fillId="0" borderId="2" xfId="84" applyNumberFormat="1" applyFont="1" applyFill="1" applyBorder="1" applyAlignment="1">
      <alignment horizontal="right" vertical="top"/>
    </xf>
    <xf numFmtId="0" fontId="38" fillId="0" borderId="2" xfId="2" applyFont="1" applyFill="1" applyBorder="1" applyAlignment="1">
      <alignment vertical="top"/>
    </xf>
    <xf numFmtId="0" fontId="41" fillId="0" borderId="2" xfId="2" applyFont="1" applyFill="1" applyBorder="1"/>
    <xf numFmtId="0" fontId="41" fillId="0" borderId="2" xfId="2" applyFont="1" applyFill="1" applyBorder="1" applyAlignment="1">
      <alignment vertical="top" wrapText="1"/>
    </xf>
    <xf numFmtId="0" fontId="41" fillId="0" borderId="0" xfId="2" applyFont="1" applyFill="1"/>
    <xf numFmtId="0" fontId="41" fillId="0" borderId="0" xfId="2" applyFont="1" applyFill="1" applyAlignment="1">
      <alignment vertical="top" wrapText="1"/>
    </xf>
    <xf numFmtId="0" fontId="41" fillId="0" borderId="0" xfId="2" applyFont="1" applyAlignment="1">
      <alignment vertical="top" wrapText="1"/>
    </xf>
    <xf numFmtId="0" fontId="38" fillId="0" borderId="0" xfId="2" applyFont="1" applyAlignment="1">
      <alignment horizontal="left" vertical="top"/>
    </xf>
    <xf numFmtId="0" fontId="41" fillId="0" borderId="0" xfId="2" applyFont="1" applyAlignment="1">
      <alignment horizontal="center" vertical="top"/>
    </xf>
    <xf numFmtId="49" fontId="41" fillId="0" borderId="0" xfId="2" applyNumberFormat="1" applyFont="1" applyAlignment="1">
      <alignment horizontal="left" vertical="top" wrapText="1"/>
    </xf>
    <xf numFmtId="0" fontId="41" fillId="0" borderId="0" xfId="2" applyFont="1" applyAlignment="1" applyProtection="1">
      <alignment horizontal="center" vertical="top"/>
      <protection locked="0"/>
    </xf>
    <xf numFmtId="0" fontId="47" fillId="0" borderId="2" xfId="4" applyFont="1" applyBorder="1" applyAlignment="1">
      <alignment horizontal="left" vertical="top" wrapText="1"/>
    </xf>
    <xf numFmtId="49" fontId="34" fillId="0" borderId="0" xfId="7" applyNumberFormat="1" applyFont="1" applyAlignment="1">
      <alignment horizontal="left" vertical="top"/>
    </xf>
    <xf numFmtId="0" fontId="64" fillId="0" borderId="0" xfId="7" applyFont="1"/>
    <xf numFmtId="0" fontId="4" fillId="0" borderId="0" xfId="7"/>
    <xf numFmtId="0" fontId="4" fillId="0" borderId="0" xfId="7" applyAlignment="1">
      <alignment horizontal="center"/>
    </xf>
    <xf numFmtId="2" fontId="4" fillId="0" borderId="0" xfId="7" applyNumberFormat="1" applyAlignment="1">
      <alignment horizontal="center"/>
    </xf>
    <xf numFmtId="43" fontId="4" fillId="0" borderId="0" xfId="7" applyNumberFormat="1"/>
    <xf numFmtId="49" fontId="64" fillId="0" borderId="0" xfId="7" applyNumberFormat="1" applyFont="1" applyAlignment="1">
      <alignment horizontal="right" vertical="top"/>
    </xf>
    <xf numFmtId="49" fontId="34" fillId="0" borderId="0" xfId="7" applyNumberFormat="1" applyFont="1" applyAlignment="1">
      <alignment horizontal="right" vertical="top"/>
    </xf>
    <xf numFmtId="49" fontId="65" fillId="0" borderId="0" xfId="7" applyNumberFormat="1" applyFont="1" applyAlignment="1">
      <alignment horizontal="right" vertical="top"/>
    </xf>
    <xf numFmtId="49" fontId="36" fillId="0" borderId="0" xfId="7" applyNumberFormat="1" applyFont="1" applyAlignment="1">
      <alignment horizontal="left"/>
    </xf>
    <xf numFmtId="49" fontId="64" fillId="0" borderId="0" xfId="7" applyNumberFormat="1" applyFont="1" applyAlignment="1">
      <alignment horizontal="left"/>
    </xf>
    <xf numFmtId="49" fontId="64" fillId="0" borderId="0" xfId="7" applyNumberFormat="1" applyFont="1" applyAlignment="1">
      <alignment horizontal="center"/>
    </xf>
    <xf numFmtId="2" fontId="64" fillId="0" borderId="0" xfId="7" applyNumberFormat="1" applyFont="1" applyAlignment="1">
      <alignment horizontal="center"/>
    </xf>
    <xf numFmtId="43" fontId="64" fillId="0" borderId="0" xfId="7" applyNumberFormat="1" applyFont="1"/>
    <xf numFmtId="49" fontId="65" fillId="0" borderId="0" xfId="7" applyNumberFormat="1" applyFont="1" applyAlignment="1">
      <alignment horizontal="left"/>
    </xf>
    <xf numFmtId="49" fontId="65" fillId="0" borderId="0" xfId="7" applyNumberFormat="1" applyFont="1" applyAlignment="1">
      <alignment horizontal="center"/>
    </xf>
    <xf numFmtId="2" fontId="65" fillId="0" borderId="0" xfId="7" applyNumberFormat="1" applyFont="1" applyAlignment="1">
      <alignment horizontal="center"/>
    </xf>
    <xf numFmtId="43" fontId="65" fillId="0" borderId="0" xfId="7" applyNumberFormat="1" applyFont="1"/>
    <xf numFmtId="49" fontId="65" fillId="0" borderId="0" xfId="7" applyNumberFormat="1" applyFont="1" applyAlignment="1">
      <alignment horizontal="left" wrapText="1"/>
    </xf>
    <xf numFmtId="49" fontId="64" fillId="0" borderId="0" xfId="7" applyNumberFormat="1" applyFont="1" applyAlignment="1">
      <alignment horizontal="left" wrapText="1"/>
    </xf>
    <xf numFmtId="2" fontId="66" fillId="0" borderId="0" xfId="7" applyNumberFormat="1" applyFont="1" applyAlignment="1">
      <alignment horizontal="center"/>
    </xf>
    <xf numFmtId="43" fontId="66" fillId="0" borderId="0" xfId="7" applyNumberFormat="1" applyFont="1"/>
    <xf numFmtId="49" fontId="64" fillId="0" borderId="27" xfId="7" applyNumberFormat="1" applyFont="1" applyBorder="1" applyAlignment="1">
      <alignment horizontal="center"/>
    </xf>
    <xf numFmtId="2" fontId="64" fillId="0" borderId="27" xfId="7" applyNumberFormat="1" applyFont="1" applyBorder="1" applyAlignment="1">
      <alignment horizontal="center"/>
    </xf>
    <xf numFmtId="43" fontId="64" fillId="0" borderId="27" xfId="7" applyNumberFormat="1" applyFont="1" applyBorder="1"/>
    <xf numFmtId="43" fontId="64" fillId="0" borderId="28" xfId="7" applyNumberFormat="1" applyFont="1" applyBorder="1"/>
    <xf numFmtId="49" fontId="64" fillId="0" borderId="0" xfId="7" applyNumberFormat="1" applyFont="1" applyAlignment="1">
      <alignment vertical="top"/>
    </xf>
    <xf numFmtId="0" fontId="64" fillId="0" borderId="0" xfId="7" applyFont="1" applyAlignment="1">
      <alignment horizontal="center"/>
    </xf>
    <xf numFmtId="2" fontId="64" fillId="0" borderId="0" xfId="7" applyNumberFormat="1" applyFont="1"/>
    <xf numFmtId="49" fontId="50" fillId="0" borderId="0" xfId="7" applyNumberFormat="1" applyFont="1" applyAlignment="1">
      <alignment horizontal="right" vertical="top"/>
    </xf>
    <xf numFmtId="0" fontId="65" fillId="0" borderId="0" xfId="7" applyFont="1"/>
    <xf numFmtId="0" fontId="64" fillId="0" borderId="0" xfId="7" applyFont="1" applyAlignment="1">
      <alignment wrapText="1"/>
    </xf>
    <xf numFmtId="49" fontId="67" fillId="0" borderId="0" xfId="7" applyNumberFormat="1" applyFont="1" applyAlignment="1">
      <alignment horizontal="left"/>
    </xf>
    <xf numFmtId="2" fontId="64" fillId="0" borderId="0" xfId="7" applyNumberFormat="1" applyFont="1" applyAlignment="1">
      <alignment horizontal="left"/>
    </xf>
    <xf numFmtId="49" fontId="65" fillId="0" borderId="26" xfId="7" applyNumberFormat="1" applyFont="1" applyBorder="1" applyAlignment="1">
      <alignment horizontal="right" vertical="top"/>
    </xf>
    <xf numFmtId="49" fontId="65" fillId="0" borderId="19" xfId="7" applyNumberFormat="1" applyFont="1" applyBorder="1" applyAlignment="1">
      <alignment horizontal="right" vertical="top"/>
    </xf>
    <xf numFmtId="49" fontId="36" fillId="0" borderId="19" xfId="7" applyNumberFormat="1" applyFont="1" applyBorder="1" applyAlignment="1">
      <alignment horizontal="left" wrapText="1"/>
    </xf>
    <xf numFmtId="49" fontId="63" fillId="0" borderId="0" xfId="7" applyNumberFormat="1" applyFont="1" applyAlignment="1">
      <alignment horizontal="left" wrapText="1"/>
    </xf>
    <xf numFmtId="49" fontId="63" fillId="0" borderId="0" xfId="7" applyNumberFormat="1" applyFont="1" applyAlignment="1">
      <alignment horizontal="right" wrapText="1"/>
    </xf>
    <xf numFmtId="0" fontId="4" fillId="0" borderId="0" xfId="7" applyAlignment="1">
      <alignment horizontal="right"/>
    </xf>
    <xf numFmtId="43" fontId="4" fillId="0" borderId="0" xfId="7" applyNumberFormat="1" applyAlignment="1">
      <alignment horizontal="right"/>
    </xf>
    <xf numFmtId="0" fontId="36" fillId="0" borderId="0" xfId="7" applyFont="1" applyAlignment="1">
      <alignment horizontal="right"/>
    </xf>
    <xf numFmtId="43" fontId="36" fillId="0" borderId="0" xfId="7" applyNumberFormat="1" applyFont="1" applyAlignment="1">
      <alignment horizontal="right"/>
    </xf>
    <xf numFmtId="49" fontId="64" fillId="0" borderId="0" xfId="7" applyNumberFormat="1" applyFont="1" applyAlignment="1">
      <alignment horizontal="right"/>
    </xf>
    <xf numFmtId="49" fontId="2" fillId="0" borderId="0" xfId="7" applyNumberFormat="1" applyFont="1" applyAlignment="1">
      <alignment horizontal="right"/>
    </xf>
    <xf numFmtId="43" fontId="2" fillId="0" borderId="0" xfId="7" applyNumberFormat="1" applyFont="1" applyAlignment="1">
      <alignment horizontal="right"/>
    </xf>
    <xf numFmtId="49" fontId="36" fillId="0" borderId="0" xfId="7" applyNumberFormat="1" applyFont="1" applyAlignment="1">
      <alignment horizontal="right"/>
    </xf>
    <xf numFmtId="49" fontId="65" fillId="0" borderId="0" xfId="7" applyNumberFormat="1" applyFont="1" applyAlignment="1">
      <alignment horizontal="right"/>
    </xf>
    <xf numFmtId="43" fontId="64" fillId="0" borderId="0" xfId="7" applyNumberFormat="1" applyFont="1" applyAlignment="1">
      <alignment horizontal="right"/>
    </xf>
    <xf numFmtId="43" fontId="65" fillId="0" borderId="0" xfId="7" applyNumberFormat="1" applyFont="1" applyAlignment="1">
      <alignment horizontal="right"/>
    </xf>
    <xf numFmtId="43" fontId="66" fillId="0" borderId="0" xfId="7" applyNumberFormat="1" applyFont="1" applyAlignment="1">
      <alignment horizontal="right"/>
    </xf>
    <xf numFmtId="0" fontId="64" fillId="0" borderId="0" xfId="7" applyFont="1" applyAlignment="1">
      <alignment horizontal="right"/>
    </xf>
    <xf numFmtId="49" fontId="64" fillId="0" borderId="27" xfId="7" applyNumberFormat="1" applyFont="1" applyBorder="1" applyAlignment="1">
      <alignment horizontal="right"/>
    </xf>
    <xf numFmtId="43" fontId="64" fillId="0" borderId="27" xfId="7" applyNumberFormat="1" applyFont="1" applyBorder="1" applyAlignment="1">
      <alignment horizontal="right"/>
    </xf>
    <xf numFmtId="4" fontId="64" fillId="0" borderId="0" xfId="7" applyNumberFormat="1" applyFont="1"/>
    <xf numFmtId="4" fontId="64" fillId="0" borderId="0" xfId="7" applyNumberFormat="1" applyFont="1" applyAlignment="1">
      <alignment horizontal="center"/>
    </xf>
    <xf numFmtId="4" fontId="65" fillId="0" borderId="0" xfId="7" applyNumberFormat="1" applyFont="1"/>
    <xf numFmtId="2" fontId="69" fillId="0" borderId="0" xfId="7" applyNumberFormat="1" applyFont="1" applyAlignment="1">
      <alignment horizontal="center"/>
    </xf>
    <xf numFmtId="4" fontId="65" fillId="0" borderId="0" xfId="7" applyNumberFormat="1" applyFont="1" applyAlignment="1">
      <alignment horizontal="right"/>
    </xf>
    <xf numFmtId="49" fontId="67" fillId="0" borderId="0" xfId="7" applyNumberFormat="1" applyFont="1" applyAlignment="1">
      <alignment horizontal="right"/>
    </xf>
    <xf numFmtId="2" fontId="65" fillId="0" borderId="0" xfId="7" applyNumberFormat="1" applyFont="1" applyAlignment="1">
      <alignment horizontal="right"/>
    </xf>
    <xf numFmtId="2" fontId="64" fillId="0" borderId="0" xfId="7" applyNumberFormat="1" applyFont="1" applyAlignment="1">
      <alignment horizontal="right"/>
    </xf>
    <xf numFmtId="2" fontId="65" fillId="0" borderId="0" xfId="7" applyNumberFormat="1" applyFont="1"/>
    <xf numFmtId="2" fontId="64" fillId="6" borderId="0" xfId="7" applyNumberFormat="1" applyFont="1" applyFill="1" applyAlignment="1">
      <alignment horizontal="center"/>
    </xf>
    <xf numFmtId="43" fontId="64" fillId="6" borderId="0" xfId="7" applyNumberFormat="1" applyFont="1" applyFill="1"/>
    <xf numFmtId="49" fontId="34" fillId="6" borderId="0" xfId="7" applyNumberFormat="1" applyFont="1" applyFill="1" applyAlignment="1">
      <alignment horizontal="right" vertical="top"/>
    </xf>
    <xf numFmtId="49" fontId="37" fillId="6" borderId="0" xfId="7" applyNumberFormat="1" applyFont="1" applyFill="1" applyAlignment="1">
      <alignment horizontal="left"/>
    </xf>
    <xf numFmtId="49" fontId="36" fillId="6" borderId="0" xfId="7" applyNumberFormat="1" applyFont="1" applyFill="1" applyAlignment="1">
      <alignment horizontal="center"/>
    </xf>
    <xf numFmtId="2" fontId="36" fillId="6" borderId="0" xfId="7" applyNumberFormat="1" applyFont="1" applyFill="1" applyAlignment="1">
      <alignment horizontal="center"/>
    </xf>
    <xf numFmtId="43" fontId="36" fillId="6" borderId="0" xfId="7" applyNumberFormat="1" applyFont="1" applyFill="1"/>
    <xf numFmtId="49" fontId="65" fillId="0" borderId="35" xfId="7" applyNumberFormat="1" applyFont="1" applyBorder="1" applyAlignment="1">
      <alignment horizontal="right" vertical="top"/>
    </xf>
    <xf numFmtId="49" fontId="64" fillId="0" borderId="35" xfId="7" applyNumberFormat="1" applyFont="1" applyBorder="1" applyAlignment="1">
      <alignment horizontal="left"/>
    </xf>
    <xf numFmtId="49" fontId="64" fillId="0" borderId="19" xfId="7" applyNumberFormat="1" applyFont="1" applyBorder="1" applyAlignment="1">
      <alignment horizontal="left"/>
    </xf>
    <xf numFmtId="49" fontId="64" fillId="0" borderId="26" xfId="7" applyNumberFormat="1" applyFont="1" applyBorder="1" applyAlignment="1">
      <alignment horizontal="left"/>
    </xf>
    <xf numFmtId="49" fontId="64" fillId="0" borderId="19" xfId="7" applyNumberFormat="1" applyFont="1" applyBorder="1" applyAlignment="1">
      <alignment horizontal="right" vertical="top"/>
    </xf>
    <xf numFmtId="49" fontId="64" fillId="0" borderId="19" xfId="7" applyNumberFormat="1" applyFont="1" applyBorder="1" applyAlignment="1">
      <alignment horizontal="center"/>
    </xf>
    <xf numFmtId="2" fontId="64" fillId="0" borderId="19" xfId="7" applyNumberFormat="1" applyFont="1" applyBorder="1" applyAlignment="1">
      <alignment horizontal="center"/>
    </xf>
    <xf numFmtId="43" fontId="64" fillId="0" borderId="19" xfId="7" applyNumberFormat="1" applyFont="1" applyBorder="1"/>
    <xf numFmtId="49" fontId="65" fillId="0" borderId="26" xfId="7" applyNumberFormat="1" applyFont="1" applyBorder="1" applyAlignment="1">
      <alignment horizontal="left"/>
    </xf>
    <xf numFmtId="49" fontId="65" fillId="0" borderId="26" xfId="7" applyNumberFormat="1" applyFont="1" applyBorder="1" applyAlignment="1">
      <alignment horizontal="center"/>
    </xf>
    <xf numFmtId="2" fontId="65" fillId="0" borderId="26" xfId="7" applyNumberFormat="1" applyFont="1" applyBorder="1" applyAlignment="1">
      <alignment horizontal="center"/>
    </xf>
    <xf numFmtId="43" fontId="65" fillId="0" borderId="26" xfId="7" applyNumberFormat="1" applyFont="1" applyBorder="1"/>
    <xf numFmtId="43" fontId="64" fillId="0" borderId="26" xfId="7" applyNumberFormat="1" applyFont="1" applyBorder="1"/>
    <xf numFmtId="49" fontId="65" fillId="0" borderId="35" xfId="7" applyNumberFormat="1" applyFont="1" applyBorder="1" applyAlignment="1">
      <alignment horizontal="left"/>
    </xf>
    <xf numFmtId="49" fontId="65" fillId="0" borderId="35" xfId="7" applyNumberFormat="1" applyFont="1" applyBorder="1" applyAlignment="1">
      <alignment horizontal="center"/>
    </xf>
    <xf numFmtId="2" fontId="65" fillId="0" borderId="35" xfId="7" applyNumberFormat="1" applyFont="1" applyBorder="1" applyAlignment="1">
      <alignment horizontal="center"/>
    </xf>
    <xf numFmtId="43" fontId="65" fillId="0" borderId="35" xfId="7" applyNumberFormat="1" applyFont="1" applyBorder="1"/>
    <xf numFmtId="43" fontId="64" fillId="0" borderId="35" xfId="7" applyNumberFormat="1" applyFont="1" applyBorder="1"/>
    <xf numFmtId="49" fontId="65" fillId="0" borderId="19" xfId="7" applyNumberFormat="1" applyFont="1" applyBorder="1" applyAlignment="1">
      <alignment horizontal="left"/>
    </xf>
    <xf numFmtId="49" fontId="65" fillId="0" borderId="19" xfId="7" applyNumberFormat="1" applyFont="1" applyBorder="1" applyAlignment="1">
      <alignment horizontal="center"/>
    </xf>
    <xf numFmtId="2" fontId="65" fillId="0" borderId="19" xfId="7" applyNumberFormat="1" applyFont="1" applyBorder="1" applyAlignment="1">
      <alignment horizontal="center"/>
    </xf>
    <xf numFmtId="43" fontId="65" fillId="0" borderId="19" xfId="7" applyNumberFormat="1" applyFont="1" applyBorder="1"/>
    <xf numFmtId="49" fontId="65" fillId="0" borderId="19" xfId="7" applyNumberFormat="1" applyFont="1" applyBorder="1" applyAlignment="1">
      <alignment horizontal="left" wrapText="1"/>
    </xf>
    <xf numFmtId="49" fontId="64" fillId="0" borderId="26" xfId="7" applyNumberFormat="1" applyFont="1" applyBorder="1" applyAlignment="1">
      <alignment horizontal="right" vertical="top"/>
    </xf>
    <xf numFmtId="49" fontId="64" fillId="0" borderId="19" xfId="7" applyNumberFormat="1" applyFont="1" applyBorder="1" applyAlignment="1">
      <alignment horizontal="left" wrapText="1"/>
    </xf>
    <xf numFmtId="2" fontId="66" fillId="0" borderId="19" xfId="7" applyNumberFormat="1" applyFont="1" applyBorder="1" applyAlignment="1">
      <alignment horizontal="center"/>
    </xf>
    <xf numFmtId="43" fontId="66" fillId="0" borderId="19" xfId="7" applyNumberFormat="1" applyFont="1" applyBorder="1"/>
    <xf numFmtId="49" fontId="64" fillId="0" borderId="27" xfId="7" applyNumberFormat="1" applyFont="1" applyBorder="1" applyAlignment="1">
      <alignment horizontal="left"/>
    </xf>
    <xf numFmtId="49" fontId="64" fillId="0" borderId="26" xfId="7" applyNumberFormat="1" applyFont="1" applyBorder="1" applyAlignment="1">
      <alignment vertical="top"/>
    </xf>
    <xf numFmtId="49" fontId="64" fillId="0" borderId="35" xfId="7" applyNumberFormat="1" applyFont="1" applyBorder="1" applyAlignment="1">
      <alignment horizontal="right" vertical="top"/>
    </xf>
    <xf numFmtId="0" fontId="64" fillId="0" borderId="35" xfId="7" applyFont="1" applyBorder="1" applyAlignment="1">
      <alignment horizontal="center"/>
    </xf>
    <xf numFmtId="2" fontId="64" fillId="0" borderId="35" xfId="7" applyNumberFormat="1" applyFont="1" applyBorder="1" applyAlignment="1">
      <alignment horizontal="center"/>
    </xf>
    <xf numFmtId="0" fontId="64" fillId="0" borderId="19" xfId="7" applyFont="1" applyBorder="1" applyAlignment="1">
      <alignment horizontal="center"/>
    </xf>
    <xf numFmtId="0" fontId="64" fillId="0" borderId="26" xfId="7" applyFont="1" applyBorder="1" applyAlignment="1">
      <alignment horizontal="center"/>
    </xf>
    <xf numFmtId="2" fontId="64" fillId="0" borderId="26" xfId="7" applyNumberFormat="1" applyFont="1" applyBorder="1" applyAlignment="1">
      <alignment horizontal="center"/>
    </xf>
    <xf numFmtId="49" fontId="64" fillId="0" borderId="26" xfId="7" applyNumberFormat="1" applyFont="1" applyBorder="1" applyAlignment="1">
      <alignment horizontal="left" wrapText="1"/>
    </xf>
    <xf numFmtId="49" fontId="64" fillId="0" borderId="35" xfId="7" applyNumberFormat="1" applyFont="1" applyBorder="1" applyAlignment="1">
      <alignment horizontal="left" wrapText="1"/>
    </xf>
    <xf numFmtId="0" fontId="64" fillId="0" borderId="26" xfId="7" applyFont="1" applyBorder="1"/>
    <xf numFmtId="2" fontId="64" fillId="0" borderId="35" xfId="7" applyNumberFormat="1" applyFont="1" applyBorder="1"/>
    <xf numFmtId="0" fontId="64" fillId="0" borderId="35" xfId="7" applyFont="1" applyBorder="1"/>
    <xf numFmtId="49" fontId="64" fillId="0" borderId="19" xfId="7" applyNumberFormat="1" applyFont="1" applyBorder="1" applyAlignment="1">
      <alignment vertical="top"/>
    </xf>
    <xf numFmtId="0" fontId="64" fillId="0" borderId="19" xfId="7" applyFont="1" applyBorder="1"/>
    <xf numFmtId="49" fontId="65" fillId="0" borderId="35" xfId="7" applyNumberFormat="1" applyFont="1" applyBorder="1" applyAlignment="1">
      <alignment horizontal="left" wrapText="1"/>
    </xf>
    <xf numFmtId="49" fontId="64" fillId="0" borderId="35" xfId="7" applyNumberFormat="1" applyFont="1" applyBorder="1" applyAlignment="1">
      <alignment horizontal="center"/>
    </xf>
    <xf numFmtId="49" fontId="64" fillId="0" borderId="26" xfId="7" applyNumberFormat="1" applyFont="1" applyBorder="1" applyAlignment="1">
      <alignment horizontal="center"/>
    </xf>
    <xf numFmtId="0" fontId="64" fillId="0" borderId="19" xfId="7" applyFont="1" applyBorder="1" applyAlignment="1">
      <alignment wrapText="1"/>
    </xf>
    <xf numFmtId="49" fontId="65" fillId="0" borderId="1" xfId="7" applyNumberFormat="1" applyFont="1" applyBorder="1" applyAlignment="1">
      <alignment horizontal="right" vertical="top"/>
    </xf>
    <xf numFmtId="49" fontId="65" fillId="0" borderId="26" xfId="7" applyNumberFormat="1" applyFont="1" applyBorder="1" applyAlignment="1">
      <alignment horizontal="left" wrapText="1"/>
    </xf>
    <xf numFmtId="2" fontId="64" fillId="0" borderId="26" xfId="7" applyNumberFormat="1" applyFont="1" applyBorder="1"/>
    <xf numFmtId="49" fontId="65" fillId="6" borderId="1" xfId="7" applyNumberFormat="1" applyFont="1" applyFill="1" applyBorder="1" applyAlignment="1">
      <alignment horizontal="right" vertical="top"/>
    </xf>
    <xf numFmtId="49" fontId="64" fillId="6" borderId="27" xfId="7" applyNumberFormat="1" applyFont="1" applyFill="1" applyBorder="1" applyAlignment="1">
      <alignment horizontal="left"/>
    </xf>
    <xf numFmtId="49" fontId="64" fillId="6" borderId="27" xfId="7" applyNumberFormat="1" applyFont="1" applyFill="1" applyBorder="1" applyAlignment="1">
      <alignment horizontal="center"/>
    </xf>
    <xf numFmtId="2" fontId="64" fillId="6" borderId="27" xfId="7" applyNumberFormat="1" applyFont="1" applyFill="1" applyBorder="1" applyAlignment="1">
      <alignment horizontal="center"/>
    </xf>
    <xf numFmtId="43" fontId="64" fillId="6" borderId="27" xfId="7" applyNumberFormat="1" applyFont="1" applyFill="1" applyBorder="1"/>
    <xf numFmtId="43" fontId="64" fillId="6" borderId="28" xfId="7" applyNumberFormat="1" applyFont="1" applyFill="1" applyBorder="1"/>
    <xf numFmtId="49" fontId="64" fillId="6" borderId="1" xfId="7" applyNumberFormat="1" applyFont="1" applyFill="1" applyBorder="1" applyAlignment="1">
      <alignment horizontal="right" vertical="top"/>
    </xf>
    <xf numFmtId="49" fontId="34" fillId="6" borderId="1" xfId="7" applyNumberFormat="1" applyFont="1" applyFill="1" applyBorder="1" applyAlignment="1">
      <alignment horizontal="right" vertical="top"/>
    </xf>
    <xf numFmtId="49" fontId="50" fillId="6" borderId="1" xfId="7" applyNumberFormat="1" applyFont="1" applyFill="1" applyBorder="1" applyAlignment="1">
      <alignment horizontal="right" vertical="top"/>
    </xf>
    <xf numFmtId="2" fontId="64" fillId="0" borderId="27" xfId="7" applyNumberFormat="1" applyFont="1" applyBorder="1" applyAlignment="1">
      <alignment horizontal="left"/>
    </xf>
    <xf numFmtId="49" fontId="65" fillId="0" borderId="27" xfId="7" applyNumberFormat="1" applyFont="1" applyBorder="1" applyAlignment="1">
      <alignment horizontal="left"/>
    </xf>
    <xf numFmtId="49" fontId="65" fillId="0" borderId="26" xfId="7" applyNumberFormat="1" applyFont="1" applyBorder="1" applyAlignment="1">
      <alignment horizontal="right"/>
    </xf>
    <xf numFmtId="49" fontId="36" fillId="0" borderId="26" xfId="7" applyNumberFormat="1" applyFont="1" applyBorder="1" applyAlignment="1">
      <alignment horizontal="right"/>
    </xf>
    <xf numFmtId="43" fontId="36" fillId="0" borderId="26" xfId="7" applyNumberFormat="1" applyFont="1" applyBorder="1" applyAlignment="1">
      <alignment horizontal="right"/>
    </xf>
    <xf numFmtId="49" fontId="65" fillId="0" borderId="19" xfId="7" applyNumberFormat="1" applyFont="1" applyBorder="1" applyAlignment="1">
      <alignment horizontal="right"/>
    </xf>
    <xf numFmtId="49" fontId="36" fillId="0" borderId="19" xfId="7" applyNumberFormat="1" applyFont="1" applyBorder="1" applyAlignment="1">
      <alignment horizontal="right"/>
    </xf>
    <xf numFmtId="43" fontId="36" fillId="0" borderId="19" xfId="7" applyNumberFormat="1" applyFont="1" applyBorder="1" applyAlignment="1">
      <alignment horizontal="right"/>
    </xf>
    <xf numFmtId="49" fontId="65" fillId="0" borderId="35" xfId="7" applyNumberFormat="1" applyFont="1" applyBorder="1" applyAlignment="1">
      <alignment horizontal="right"/>
    </xf>
    <xf numFmtId="49" fontId="36" fillId="0" borderId="35" xfId="7" applyNumberFormat="1" applyFont="1" applyBorder="1" applyAlignment="1">
      <alignment horizontal="right"/>
    </xf>
    <xf numFmtId="43" fontId="36" fillId="0" borderId="35" xfId="7" applyNumberFormat="1" applyFont="1" applyBorder="1" applyAlignment="1">
      <alignment horizontal="right"/>
    </xf>
    <xf numFmtId="49" fontId="64" fillId="0" borderId="19" xfId="7" applyNumberFormat="1" applyFont="1" applyBorder="1" applyAlignment="1">
      <alignment horizontal="right"/>
    </xf>
    <xf numFmtId="43" fontId="64" fillId="0" borderId="19" xfId="7" applyNumberFormat="1" applyFont="1" applyBorder="1" applyAlignment="1">
      <alignment horizontal="right"/>
    </xf>
    <xf numFmtId="49" fontId="64" fillId="0" borderId="26" xfId="7" applyNumberFormat="1" applyFont="1" applyBorder="1" applyAlignment="1">
      <alignment horizontal="right"/>
    </xf>
    <xf numFmtId="43" fontId="64" fillId="0" borderId="26" xfId="7" applyNumberFormat="1" applyFont="1" applyBorder="1" applyAlignment="1">
      <alignment horizontal="right"/>
    </xf>
    <xf numFmtId="49" fontId="64" fillId="0" borderId="35" xfId="7" applyNumberFormat="1" applyFont="1" applyBorder="1" applyAlignment="1">
      <alignment horizontal="right"/>
    </xf>
    <xf numFmtId="43" fontId="64" fillId="0" borderId="35" xfId="7" applyNumberFormat="1" applyFont="1" applyBorder="1" applyAlignment="1">
      <alignment horizontal="right"/>
    </xf>
    <xf numFmtId="43" fontId="65" fillId="0" borderId="26" xfId="7" applyNumberFormat="1" applyFont="1" applyBorder="1" applyAlignment="1">
      <alignment horizontal="right"/>
    </xf>
    <xf numFmtId="43" fontId="65" fillId="0" borderId="35" xfId="7" applyNumberFormat="1" applyFont="1" applyBorder="1" applyAlignment="1">
      <alignment horizontal="right"/>
    </xf>
    <xf numFmtId="43" fontId="65" fillId="0" borderId="19" xfId="7" applyNumberFormat="1" applyFont="1" applyBorder="1" applyAlignment="1">
      <alignment horizontal="right"/>
    </xf>
    <xf numFmtId="49" fontId="68" fillId="0" borderId="35" xfId="7" applyNumberFormat="1" applyFont="1" applyBorder="1" applyAlignment="1">
      <alignment horizontal="right"/>
    </xf>
    <xf numFmtId="2" fontId="68" fillId="0" borderId="35" xfId="7" applyNumberFormat="1" applyFont="1" applyBorder="1" applyAlignment="1">
      <alignment horizontal="center"/>
    </xf>
    <xf numFmtId="43" fontId="66" fillId="0" borderId="35" xfId="7" applyNumberFormat="1" applyFont="1" applyBorder="1" applyAlignment="1">
      <alignment horizontal="right"/>
    </xf>
    <xf numFmtId="43" fontId="66" fillId="0" borderId="35" xfId="7" applyNumberFormat="1" applyFont="1" applyBorder="1"/>
    <xf numFmtId="2" fontId="66" fillId="0" borderId="35" xfId="7" applyNumberFormat="1" applyFont="1" applyBorder="1" applyAlignment="1">
      <alignment horizontal="center"/>
    </xf>
    <xf numFmtId="43" fontId="66" fillId="0" borderId="19" xfId="7" applyNumberFormat="1" applyFont="1" applyBorder="1" applyAlignment="1">
      <alignment horizontal="right"/>
    </xf>
    <xf numFmtId="49" fontId="64" fillId="0" borderId="2" xfId="7" applyNumberFormat="1" applyFont="1" applyBorder="1" applyAlignment="1">
      <alignment horizontal="right"/>
    </xf>
    <xf numFmtId="49" fontId="64" fillId="0" borderId="2" xfId="7" applyNumberFormat="1" applyFont="1" applyBorder="1" applyAlignment="1">
      <alignment horizontal="left" wrapText="1"/>
    </xf>
    <xf numFmtId="49" fontId="65" fillId="0" borderId="2" xfId="7" applyNumberFormat="1" applyFont="1" applyBorder="1" applyAlignment="1">
      <alignment horizontal="right"/>
    </xf>
    <xf numFmtId="2" fontId="65" fillId="0" borderId="2" xfId="7" applyNumberFormat="1" applyFont="1" applyBorder="1" applyAlignment="1">
      <alignment horizontal="center"/>
    </xf>
    <xf numFmtId="43" fontId="66" fillId="0" borderId="2" xfId="7" applyNumberFormat="1" applyFont="1" applyBorder="1" applyAlignment="1">
      <alignment horizontal="right"/>
    </xf>
    <xf numFmtId="43" fontId="66" fillId="0" borderId="2" xfId="7" applyNumberFormat="1" applyFont="1" applyBorder="1"/>
    <xf numFmtId="49" fontId="64" fillId="0" borderId="1" xfId="7" applyNumberFormat="1" applyFont="1" applyBorder="1" applyAlignment="1">
      <alignment horizontal="right"/>
    </xf>
    <xf numFmtId="49" fontId="37" fillId="0" borderId="27" xfId="7" applyNumberFormat="1" applyFont="1" applyBorder="1" applyAlignment="1">
      <alignment horizontal="left"/>
    </xf>
    <xf numFmtId="2" fontId="36" fillId="0" borderId="27" xfId="7" applyNumberFormat="1" applyFont="1" applyBorder="1" applyAlignment="1">
      <alignment horizontal="center"/>
    </xf>
    <xf numFmtId="43" fontId="36" fillId="0" borderId="28" xfId="7" applyNumberFormat="1" applyFont="1" applyBorder="1"/>
    <xf numFmtId="49" fontId="36" fillId="6" borderId="27" xfId="7" applyNumberFormat="1" applyFont="1" applyFill="1" applyBorder="1" applyAlignment="1">
      <alignment horizontal="right"/>
    </xf>
    <xf numFmtId="43" fontId="36" fillId="6" borderId="27" xfId="7" applyNumberFormat="1" applyFont="1" applyFill="1" applyBorder="1" applyAlignment="1">
      <alignment horizontal="right"/>
    </xf>
    <xf numFmtId="49" fontId="64" fillId="6" borderId="1" xfId="7" applyNumberFormat="1" applyFont="1" applyFill="1" applyBorder="1" applyAlignment="1">
      <alignment horizontal="right"/>
    </xf>
    <xf numFmtId="49" fontId="64" fillId="6" borderId="27" xfId="7" applyNumberFormat="1" applyFont="1" applyFill="1" applyBorder="1" applyAlignment="1">
      <alignment horizontal="right"/>
    </xf>
    <xf numFmtId="43" fontId="64" fillId="6" borderId="27" xfId="7" applyNumberFormat="1" applyFont="1" applyFill="1" applyBorder="1" applyAlignment="1">
      <alignment horizontal="right"/>
    </xf>
    <xf numFmtId="0" fontId="64" fillId="0" borderId="35" xfId="7" applyFont="1" applyBorder="1" applyAlignment="1">
      <alignment horizontal="right"/>
    </xf>
    <xf numFmtId="0" fontId="64" fillId="0" borderId="19" xfId="7" applyFont="1" applyBorder="1" applyAlignment="1">
      <alignment horizontal="right"/>
    </xf>
    <xf numFmtId="0" fontId="64" fillId="0" borderId="26" xfId="7" applyFont="1" applyBorder="1" applyAlignment="1">
      <alignment horizontal="right"/>
    </xf>
    <xf numFmtId="4" fontId="64" fillId="0" borderId="35" xfId="7" applyNumberFormat="1" applyFont="1" applyBorder="1"/>
    <xf numFmtId="4" fontId="64" fillId="0" borderId="19" xfId="7" applyNumberFormat="1" applyFont="1" applyBorder="1" applyAlignment="1">
      <alignment horizontal="center"/>
    </xf>
    <xf numFmtId="4" fontId="64" fillId="0" borderId="26" xfId="7" applyNumberFormat="1" applyFont="1" applyBorder="1"/>
    <xf numFmtId="4" fontId="64" fillId="0" borderId="26" xfId="7" applyNumberFormat="1" applyFont="1" applyBorder="1" applyAlignment="1">
      <alignment horizontal="center"/>
    </xf>
    <xf numFmtId="49" fontId="34" fillId="6" borderId="0" xfId="7" applyNumberFormat="1" applyFont="1" applyFill="1" applyAlignment="1">
      <alignment horizontal="right"/>
    </xf>
    <xf numFmtId="49" fontId="34" fillId="6" borderId="0" xfId="7" applyNumberFormat="1" applyFont="1" applyFill="1" applyAlignment="1">
      <alignment horizontal="left"/>
    </xf>
    <xf numFmtId="49" fontId="64" fillId="6" borderId="0" xfId="7" applyNumberFormat="1" applyFont="1" applyFill="1" applyAlignment="1">
      <alignment horizontal="right"/>
    </xf>
    <xf numFmtId="43" fontId="64" fillId="6" borderId="0" xfId="7" applyNumberFormat="1" applyFont="1" applyFill="1" applyAlignment="1">
      <alignment horizontal="right"/>
    </xf>
    <xf numFmtId="4" fontId="65" fillId="0" borderId="19" xfId="7" applyNumberFormat="1" applyFont="1" applyBorder="1"/>
    <xf numFmtId="4" fontId="65" fillId="0" borderId="26" xfId="7" applyNumberFormat="1" applyFont="1" applyBorder="1"/>
    <xf numFmtId="49" fontId="65" fillId="0" borderId="2" xfId="7" applyNumberFormat="1" applyFont="1" applyBorder="1" applyAlignment="1">
      <alignment horizontal="right" vertical="top"/>
    </xf>
    <xf numFmtId="49" fontId="65" fillId="0" borderId="2" xfId="7" applyNumberFormat="1" applyFont="1" applyBorder="1" applyAlignment="1">
      <alignment horizontal="left" wrapText="1"/>
    </xf>
    <xf numFmtId="4" fontId="65" fillId="0" borderId="2" xfId="7" applyNumberFormat="1" applyFont="1" applyBorder="1"/>
    <xf numFmtId="43" fontId="65" fillId="0" borderId="2" xfId="7" applyNumberFormat="1" applyFont="1" applyBorder="1" applyAlignment="1">
      <alignment horizontal="right"/>
    </xf>
    <xf numFmtId="43" fontId="65" fillId="0" borderId="2" xfId="7" applyNumberFormat="1" applyFont="1" applyBorder="1"/>
    <xf numFmtId="4" fontId="65" fillId="0" borderId="35" xfId="7" applyNumberFormat="1" applyFont="1" applyBorder="1"/>
    <xf numFmtId="2" fontId="69" fillId="0" borderId="26" xfId="7" applyNumberFormat="1" applyFont="1" applyBorder="1" applyAlignment="1">
      <alignment horizontal="center"/>
    </xf>
    <xf numFmtId="2" fontId="64" fillId="0" borderId="2" xfId="7" applyNumberFormat="1" applyFont="1" applyBorder="1" applyAlignment="1">
      <alignment horizontal="center"/>
    </xf>
    <xf numFmtId="43" fontId="64" fillId="0" borderId="2" xfId="7" applyNumberFormat="1" applyFont="1" applyBorder="1" applyAlignment="1">
      <alignment horizontal="right"/>
    </xf>
    <xf numFmtId="43" fontId="64" fillId="0" borderId="2" xfId="7" applyNumberFormat="1" applyFont="1" applyBorder="1"/>
    <xf numFmtId="49" fontId="64" fillId="0" borderId="26" xfId="7" applyNumberFormat="1" applyFont="1" applyBorder="1"/>
    <xf numFmtId="0" fontId="64" fillId="0" borderId="35" xfId="7" applyFont="1" applyBorder="1" applyAlignment="1">
      <alignment wrapText="1"/>
    </xf>
    <xf numFmtId="49" fontId="65" fillId="0" borderId="35" xfId="7" applyNumberFormat="1" applyFont="1" applyBorder="1" applyAlignment="1">
      <alignment horizontal="right" wrapText="1"/>
    </xf>
    <xf numFmtId="49" fontId="64" fillId="0" borderId="35" xfId="7" applyNumberFormat="1" applyFont="1" applyBorder="1" applyAlignment="1">
      <alignment horizontal="right" wrapText="1"/>
    </xf>
    <xf numFmtId="2" fontId="64" fillId="0" borderId="35" xfId="7" applyNumberFormat="1" applyFont="1" applyBorder="1" applyAlignment="1">
      <alignment horizontal="center" wrapText="1"/>
    </xf>
    <xf numFmtId="43" fontId="64" fillId="0" borderId="35" xfId="7" applyNumberFormat="1" applyFont="1" applyBorder="1" applyAlignment="1">
      <alignment horizontal="right" wrapText="1"/>
    </xf>
    <xf numFmtId="43" fontId="64" fillId="0" borderId="35" xfId="7" applyNumberFormat="1" applyFont="1" applyBorder="1" applyAlignment="1">
      <alignment wrapText="1"/>
    </xf>
    <xf numFmtId="49" fontId="65" fillId="0" borderId="0" xfId="7" applyNumberFormat="1" applyFont="1" applyBorder="1" applyAlignment="1">
      <alignment horizontal="right"/>
    </xf>
    <xf numFmtId="0" fontId="64" fillId="0" borderId="0" xfId="7" applyFont="1" applyBorder="1" applyAlignment="1">
      <alignment wrapText="1"/>
    </xf>
    <xf numFmtId="49" fontId="64" fillId="0" borderId="0" xfId="7" applyNumberFormat="1" applyFont="1" applyBorder="1" applyAlignment="1">
      <alignment horizontal="right"/>
    </xf>
    <xf numFmtId="2" fontId="64" fillId="0" borderId="0" xfId="7" applyNumberFormat="1" applyFont="1" applyBorder="1" applyAlignment="1">
      <alignment horizontal="center"/>
    </xf>
    <xf numFmtId="43" fontId="64" fillId="0" borderId="0" xfId="7" applyNumberFormat="1" applyFont="1" applyBorder="1" applyAlignment="1">
      <alignment horizontal="right"/>
    </xf>
    <xf numFmtId="43" fontId="64" fillId="0" borderId="0" xfId="7" applyNumberFormat="1" applyFont="1" applyBorder="1"/>
    <xf numFmtId="0" fontId="64" fillId="0" borderId="26" xfId="7" applyFont="1" applyBorder="1" applyAlignment="1">
      <alignment wrapText="1"/>
    </xf>
    <xf numFmtId="4" fontId="65" fillId="0" borderId="26" xfId="7" applyNumberFormat="1" applyFont="1" applyBorder="1" applyAlignment="1">
      <alignment horizontal="right"/>
    </xf>
    <xf numFmtId="4" fontId="65" fillId="0" borderId="35" xfId="7" applyNumberFormat="1" applyFont="1" applyBorder="1" applyAlignment="1">
      <alignment horizontal="right"/>
    </xf>
    <xf numFmtId="4" fontId="65" fillId="0" borderId="19" xfId="7" applyNumberFormat="1" applyFont="1" applyBorder="1" applyAlignment="1">
      <alignment horizontal="right"/>
    </xf>
    <xf numFmtId="49" fontId="65" fillId="0" borderId="19" xfId="7" applyNumberFormat="1" applyFont="1" applyBorder="1" applyAlignment="1">
      <alignment horizontal="right" wrapText="1"/>
    </xf>
    <xf numFmtId="4" fontId="65" fillId="0" borderId="19" xfId="7" applyNumberFormat="1" applyFont="1" applyBorder="1" applyAlignment="1">
      <alignment wrapText="1"/>
    </xf>
    <xf numFmtId="4" fontId="65" fillId="0" borderId="19" xfId="7" applyNumberFormat="1" applyFont="1" applyBorder="1" applyAlignment="1">
      <alignment horizontal="right" wrapText="1"/>
    </xf>
    <xf numFmtId="2" fontId="64" fillId="0" borderId="19" xfId="7" applyNumberFormat="1" applyFont="1" applyBorder="1"/>
    <xf numFmtId="49" fontId="65" fillId="0" borderId="1" xfId="7" applyNumberFormat="1" applyFont="1" applyBorder="1" applyAlignment="1">
      <alignment horizontal="right"/>
    </xf>
    <xf numFmtId="49" fontId="65" fillId="6" borderId="1" xfId="7" applyNumberFormat="1" applyFont="1" applyFill="1" applyBorder="1" applyAlignment="1">
      <alignment horizontal="right"/>
    </xf>
    <xf numFmtId="49" fontId="64" fillId="6" borderId="1" xfId="7" applyNumberFormat="1" applyFont="1" applyFill="1" applyBorder="1" applyAlignment="1">
      <alignment horizontal="left"/>
    </xf>
    <xf numFmtId="2" fontId="65" fillId="6" borderId="1" xfId="7" applyNumberFormat="1" applyFont="1" applyFill="1" applyBorder="1" applyAlignment="1">
      <alignment horizontal="right"/>
    </xf>
    <xf numFmtId="2" fontId="64" fillId="0" borderId="26" xfId="7" applyNumberFormat="1" applyFont="1" applyBorder="1" applyAlignment="1">
      <alignment horizontal="left"/>
    </xf>
    <xf numFmtId="2" fontId="64" fillId="0" borderId="35" xfId="7" applyNumberFormat="1" applyFont="1" applyBorder="1" applyAlignment="1">
      <alignment horizontal="left"/>
    </xf>
    <xf numFmtId="49" fontId="36" fillId="0" borderId="27" xfId="7" applyNumberFormat="1" applyFont="1" applyBorder="1" applyAlignment="1">
      <alignment horizontal="center"/>
    </xf>
    <xf numFmtId="43" fontId="36" fillId="0" borderId="27" xfId="7" applyNumberFormat="1" applyFont="1" applyBorder="1"/>
    <xf numFmtId="4" fontId="64" fillId="0" borderId="35" xfId="7" applyNumberFormat="1" applyFont="1" applyBorder="1" applyAlignment="1">
      <alignment horizontal="center"/>
    </xf>
    <xf numFmtId="4" fontId="64" fillId="0" borderId="19" xfId="7" applyNumberFormat="1" applyFont="1" applyBorder="1"/>
    <xf numFmtId="49" fontId="67" fillId="0" borderId="19" xfId="7" applyNumberFormat="1" applyFont="1" applyBorder="1" applyAlignment="1">
      <alignment horizontal="right"/>
    </xf>
    <xf numFmtId="2" fontId="65" fillId="0" borderId="19" xfId="7" applyNumberFormat="1" applyFont="1" applyBorder="1" applyAlignment="1">
      <alignment horizontal="right"/>
    </xf>
    <xf numFmtId="0" fontId="4" fillId="0" borderId="35" xfId="7" applyBorder="1"/>
    <xf numFmtId="0" fontId="4" fillId="0" borderId="19" xfId="7" applyBorder="1"/>
    <xf numFmtId="0" fontId="4" fillId="0" borderId="26" xfId="7" applyBorder="1"/>
    <xf numFmtId="2" fontId="64" fillId="0" borderId="26" xfId="7" applyNumberFormat="1" applyFont="1" applyBorder="1" applyAlignment="1">
      <alignment horizontal="right"/>
    </xf>
    <xf numFmtId="49" fontId="34" fillId="0" borderId="2" xfId="7" applyNumberFormat="1" applyFont="1" applyBorder="1" applyAlignment="1">
      <alignment horizontal="left"/>
    </xf>
    <xf numFmtId="2" fontId="64" fillId="0" borderId="2" xfId="7" applyNumberFormat="1" applyFont="1" applyBorder="1" applyAlignment="1">
      <alignment horizontal="left"/>
    </xf>
    <xf numFmtId="49" fontId="64" fillId="0" borderId="1" xfId="7" applyNumberFormat="1" applyFont="1" applyBorder="1" applyAlignment="1">
      <alignment horizontal="center"/>
    </xf>
    <xf numFmtId="49" fontId="64" fillId="6" borderId="2" xfId="7" applyNumberFormat="1" applyFont="1" applyFill="1" applyBorder="1" applyAlignment="1">
      <alignment horizontal="right"/>
    </xf>
    <xf numFmtId="2" fontId="64" fillId="6" borderId="2" xfId="7" applyNumberFormat="1" applyFont="1" applyFill="1" applyBorder="1" applyAlignment="1">
      <alignment horizontal="left"/>
    </xf>
    <xf numFmtId="49" fontId="64" fillId="6" borderId="1" xfId="7" applyNumberFormat="1" applyFont="1" applyFill="1" applyBorder="1" applyAlignment="1">
      <alignment horizontal="center"/>
    </xf>
    <xf numFmtId="43" fontId="64" fillId="6" borderId="2" xfId="7" applyNumberFormat="1" applyFont="1" applyFill="1" applyBorder="1"/>
    <xf numFmtId="2" fontId="64" fillId="6" borderId="27" xfId="7" applyNumberFormat="1" applyFont="1" applyFill="1" applyBorder="1" applyAlignment="1">
      <alignment horizontal="left"/>
    </xf>
    <xf numFmtId="49" fontId="68" fillId="0" borderId="19" xfId="7" applyNumberFormat="1" applyFont="1" applyBorder="1" applyAlignment="1">
      <alignment horizontal="right"/>
    </xf>
    <xf numFmtId="49" fontId="65" fillId="0" borderId="26" xfId="7" applyNumberFormat="1" applyFont="1" applyBorder="1" applyAlignment="1">
      <alignment horizontal="right" vertical="center"/>
    </xf>
    <xf numFmtId="49" fontId="65" fillId="0" borderId="26" xfId="7" applyNumberFormat="1" applyFont="1" applyBorder="1" applyAlignment="1">
      <alignment horizontal="left" vertical="center" wrapText="1"/>
    </xf>
    <xf numFmtId="2" fontId="65" fillId="0" borderId="35" xfId="7" applyNumberFormat="1" applyFont="1" applyBorder="1"/>
    <xf numFmtId="2" fontId="65" fillId="0" borderId="19" xfId="7" applyNumberFormat="1" applyFont="1" applyBorder="1"/>
    <xf numFmtId="2" fontId="65" fillId="0" borderId="26" xfId="7" applyNumberFormat="1" applyFont="1" applyBorder="1"/>
    <xf numFmtId="43" fontId="64" fillId="0" borderId="19" xfId="7" applyNumberFormat="1" applyFont="1" applyBorder="1" applyAlignment="1"/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0" fontId="20" fillId="0" borderId="4" xfId="0" applyFont="1" applyBorder="1" applyAlignment="1">
      <alignment horizontal="left" vertical="center"/>
    </xf>
    <xf numFmtId="0" fontId="20" fillId="0" borderId="5" xfId="0" applyFont="1" applyBorder="1" applyAlignment="1">
      <alignment horizontal="left" vertical="center"/>
    </xf>
    <xf numFmtId="0" fontId="18" fillId="0" borderId="0" xfId="0" applyFont="1" applyAlignment="1">
      <alignment horizontal="right" vertical="center" wrapText="1" inden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169" fontId="24" fillId="0" borderId="0" xfId="0" applyNumberFormat="1" applyFont="1" applyAlignment="1">
      <alignment horizontal="center" vertical="center"/>
    </xf>
    <xf numFmtId="0" fontId="20" fillId="0" borderId="16" xfId="0" applyFont="1" applyBorder="1" applyAlignment="1">
      <alignment horizontal="left" vertical="center"/>
    </xf>
    <xf numFmtId="0" fontId="20" fillId="0" borderId="17" xfId="0" applyFont="1" applyBorder="1" applyAlignment="1">
      <alignment horizontal="left" vertical="center"/>
    </xf>
    <xf numFmtId="0" fontId="13" fillId="3" borderId="11" xfId="0" applyFont="1" applyFill="1" applyBorder="1" applyAlignment="1">
      <alignment horizontal="right" vertical="center" indent="2"/>
    </xf>
    <xf numFmtId="0" fontId="13" fillId="3" borderId="12" xfId="0" applyFont="1" applyFill="1" applyBorder="1" applyAlignment="1">
      <alignment horizontal="right" vertical="center" indent="2"/>
    </xf>
    <xf numFmtId="0" fontId="25" fillId="3" borderId="6" xfId="0" applyFont="1" applyFill="1" applyBorder="1" applyAlignment="1">
      <alignment horizontal="right" vertical="center" indent="2"/>
    </xf>
    <xf numFmtId="0" fontId="25" fillId="3" borderId="7" xfId="0" applyFont="1" applyFill="1" applyBorder="1" applyAlignment="1">
      <alignment horizontal="right" vertical="center" indent="2"/>
    </xf>
    <xf numFmtId="0" fontId="25" fillId="3" borderId="9" xfId="0" applyFont="1" applyFill="1" applyBorder="1" applyAlignment="1">
      <alignment horizontal="right" vertical="center" indent="2"/>
    </xf>
    <xf numFmtId="0" fontId="25" fillId="3" borderId="2" xfId="0" applyFont="1" applyFill="1" applyBorder="1" applyAlignment="1">
      <alignment horizontal="right" vertical="center" indent="2"/>
    </xf>
    <xf numFmtId="49" fontId="41" fillId="0" borderId="0" xfId="2" applyNumberFormat="1" applyFont="1" applyAlignment="1" applyProtection="1">
      <alignment vertical="top" wrapText="1"/>
      <protection locked="0"/>
    </xf>
    <xf numFmtId="49" fontId="41" fillId="0" borderId="0" xfId="2" applyNumberFormat="1" applyFont="1" applyAlignment="1">
      <alignment horizontal="left" vertical="top" wrapText="1"/>
    </xf>
    <xf numFmtId="49" fontId="41" fillId="0" borderId="0" xfId="2" applyNumberFormat="1" applyFont="1" applyAlignment="1">
      <alignment vertical="top" wrapText="1"/>
    </xf>
    <xf numFmtId="0" fontId="60" fillId="0" borderId="0" xfId="2" applyFont="1" applyFill="1" applyAlignment="1">
      <alignment horizontal="left" vertical="top" wrapText="1"/>
    </xf>
    <xf numFmtId="0" fontId="60" fillId="0" borderId="32" xfId="2" applyFont="1" applyFill="1" applyBorder="1" applyAlignment="1">
      <alignment horizontal="left" vertical="top" wrapText="1"/>
    </xf>
    <xf numFmtId="0" fontId="41" fillId="0" borderId="0" xfId="2" applyFont="1" applyAlignment="1">
      <alignment horizontal="left" wrapText="1"/>
    </xf>
    <xf numFmtId="0" fontId="41" fillId="0" borderId="0" xfId="2" applyFont="1" applyAlignment="1">
      <alignment horizontal="left"/>
    </xf>
    <xf numFmtId="49" fontId="30" fillId="0" borderId="0" xfId="6" applyNumberFormat="1" applyFont="1" applyAlignment="1">
      <alignment horizontal="center"/>
    </xf>
    <xf numFmtId="0" fontId="30" fillId="0" borderId="0" xfId="6" applyFont="1" applyAlignment="1">
      <alignment horizontal="center"/>
    </xf>
    <xf numFmtId="49" fontId="30" fillId="0" borderId="0" xfId="4" applyNumberFormat="1" applyFont="1" applyAlignment="1">
      <alignment horizontal="center"/>
    </xf>
    <xf numFmtId="49" fontId="30" fillId="0" borderId="0" xfId="2" applyNumberFormat="1" applyFont="1" applyAlignment="1">
      <alignment horizontal="center"/>
    </xf>
    <xf numFmtId="49" fontId="63" fillId="0" borderId="0" xfId="7" applyNumberFormat="1" applyFont="1" applyAlignment="1">
      <alignment horizontal="left"/>
    </xf>
    <xf numFmtId="49" fontId="63" fillId="0" borderId="0" xfId="7" applyNumberFormat="1" applyFont="1" applyAlignment="1">
      <alignment horizontal="left" wrapText="1"/>
    </xf>
    <xf numFmtId="49" fontId="35" fillId="0" borderId="0" xfId="7" applyNumberFormat="1" applyFont="1" applyAlignment="1">
      <alignment horizontal="left"/>
    </xf>
    <xf numFmtId="0" fontId="36" fillId="0" borderId="0" xfId="7" applyFont="1" applyAlignment="1">
      <alignment horizontal="left"/>
    </xf>
    <xf numFmtId="49" fontId="29" fillId="0" borderId="0" xfId="6" applyNumberFormat="1" applyFont="1" applyAlignment="1">
      <alignment horizontal="left" vertical="top" wrapText="1"/>
    </xf>
    <xf numFmtId="0" fontId="29" fillId="0" borderId="0" xfId="6" applyFont="1" applyAlignment="1">
      <alignment horizontal="center" vertical="top" wrapText="1"/>
    </xf>
    <xf numFmtId="0" fontId="29" fillId="0" borderId="0" xfId="6" applyFont="1" applyAlignment="1">
      <alignment horizontal="left" vertical="top" wrapText="1"/>
    </xf>
    <xf numFmtId="49" fontId="30" fillId="0" borderId="0" xfId="5" applyNumberFormat="1" applyFont="1" applyAlignment="1">
      <alignment horizontal="center"/>
    </xf>
    <xf numFmtId="49" fontId="30" fillId="0" borderId="0" xfId="8" applyNumberFormat="1" applyFont="1" applyAlignment="1">
      <alignment horizontal="center"/>
    </xf>
    <xf numFmtId="169" fontId="46" fillId="6" borderId="27" xfId="9" applyNumberFormat="1" applyFont="1" applyFill="1" applyBorder="1" applyAlignment="1">
      <alignment horizontal="right" vertical="top"/>
    </xf>
    <xf numFmtId="49" fontId="29" fillId="0" borderId="0" xfId="9" applyNumberFormat="1" applyFont="1" applyAlignment="1">
      <alignment horizontal="left" vertical="top" wrapText="1"/>
    </xf>
    <xf numFmtId="49" fontId="29" fillId="0" borderId="0" xfId="9" applyNumberFormat="1" applyFont="1" applyAlignment="1">
      <alignment horizontal="left" vertical="top"/>
    </xf>
    <xf numFmtId="49" fontId="30" fillId="0" borderId="0" xfId="9" applyNumberFormat="1" applyFont="1" applyAlignment="1">
      <alignment horizontal="center" vertical="center" wrapText="1"/>
    </xf>
    <xf numFmtId="169" fontId="29" fillId="5" borderId="27" xfId="10" applyNumberFormat="1" applyFont="1" applyFill="1" applyBorder="1" applyAlignment="1">
      <alignment horizontal="right" vertical="top"/>
    </xf>
    <xf numFmtId="169" fontId="46" fillId="6" borderId="27" xfId="4" applyNumberFormat="1" applyFont="1" applyFill="1" applyBorder="1" applyAlignment="1">
      <alignment horizontal="right" vertical="top"/>
    </xf>
    <xf numFmtId="49" fontId="29" fillId="0" borderId="0" xfId="4" applyNumberFormat="1" applyFont="1" applyAlignment="1">
      <alignment horizontal="left" vertical="top" wrapText="1"/>
    </xf>
    <xf numFmtId="49" fontId="29" fillId="0" borderId="0" xfId="4" applyNumberFormat="1" applyFont="1" applyAlignment="1">
      <alignment horizontal="left" vertical="top"/>
    </xf>
    <xf numFmtId="49" fontId="30" fillId="0" borderId="0" xfId="4" applyNumberFormat="1" applyFont="1" applyAlignment="1">
      <alignment horizontal="center" vertical="center" wrapText="1"/>
    </xf>
    <xf numFmtId="169" fontId="46" fillId="0" borderId="27" xfId="9" applyNumberFormat="1" applyFont="1" applyFill="1" applyBorder="1" applyAlignment="1">
      <alignment horizontal="right" vertical="top"/>
    </xf>
    <xf numFmtId="0" fontId="38" fillId="0" borderId="0" xfId="9" applyFont="1" applyAlignment="1">
      <alignment horizontal="left" wrapText="1"/>
    </xf>
    <xf numFmtId="0" fontId="2" fillId="0" borderId="0" xfId="9" applyFont="1" applyAlignment="1">
      <alignment horizontal="left"/>
    </xf>
    <xf numFmtId="49" fontId="30" fillId="0" borderId="0" xfId="9" applyNumberFormat="1" applyFont="1" applyAlignment="1">
      <alignment horizontal="center"/>
    </xf>
    <xf numFmtId="0" fontId="30" fillId="0" borderId="0" xfId="9" applyFont="1" applyAlignment="1">
      <alignment wrapText="1"/>
    </xf>
    <xf numFmtId="0" fontId="2" fillId="0" borderId="0" xfId="9" applyFont="1"/>
  </cellXfs>
  <cellStyles count="85">
    <cellStyle name="Navadno" xfId="0" builtinId="0"/>
    <cellStyle name="Navadno 10" xfId="1" xr:uid="{00000000-0005-0000-0000-000001000000}"/>
    <cellStyle name="Navadno 11" xfId="2" xr:uid="{00000000-0005-0000-0000-000002000000}"/>
    <cellStyle name="Navadno 12" xfId="3" xr:uid="{00000000-0005-0000-0000-000003000000}"/>
    <cellStyle name="Navadno 13" xfId="4" xr:uid="{00000000-0005-0000-0000-000004000000}"/>
    <cellStyle name="Navadno 14" xfId="5" xr:uid="{00000000-0005-0000-0000-000005000000}"/>
    <cellStyle name="Navadno 15" xfId="6" xr:uid="{00000000-0005-0000-0000-000006000000}"/>
    <cellStyle name="Navadno 16" xfId="7" xr:uid="{00000000-0005-0000-0000-000007000000}"/>
    <cellStyle name="Navadno 17" xfId="8" xr:uid="{00000000-0005-0000-0000-000008000000}"/>
    <cellStyle name="Navadno 2" xfId="9" xr:uid="{00000000-0005-0000-0000-000009000000}"/>
    <cellStyle name="Navadno 2 2" xfId="10" xr:uid="{00000000-0005-0000-0000-00000A000000}"/>
    <cellStyle name="Navadno 2 22" xfId="11" xr:uid="{00000000-0005-0000-0000-00000B000000}"/>
    <cellStyle name="Navadno 2 23" xfId="12" xr:uid="{00000000-0005-0000-0000-00000C000000}"/>
    <cellStyle name="Navadno 2 24" xfId="13" xr:uid="{00000000-0005-0000-0000-00000D000000}"/>
    <cellStyle name="Navadno 2 25" xfId="14" xr:uid="{00000000-0005-0000-0000-00000E000000}"/>
    <cellStyle name="Navadno 2 26" xfId="15" xr:uid="{00000000-0005-0000-0000-00000F000000}"/>
    <cellStyle name="Navadno 2 27" xfId="16" xr:uid="{00000000-0005-0000-0000-000010000000}"/>
    <cellStyle name="Navadno 2 28" xfId="17" xr:uid="{00000000-0005-0000-0000-000011000000}"/>
    <cellStyle name="Navadno 2 29" xfId="18" xr:uid="{00000000-0005-0000-0000-000012000000}"/>
    <cellStyle name="Navadno 2 3" xfId="19" xr:uid="{00000000-0005-0000-0000-000013000000}"/>
    <cellStyle name="Navadno 2 30" xfId="20" xr:uid="{00000000-0005-0000-0000-000014000000}"/>
    <cellStyle name="Navadno 2 32" xfId="21" xr:uid="{00000000-0005-0000-0000-000015000000}"/>
    <cellStyle name="Navadno 2 33" xfId="22" xr:uid="{00000000-0005-0000-0000-000016000000}"/>
    <cellStyle name="Navadno 2 34" xfId="23" xr:uid="{00000000-0005-0000-0000-000017000000}"/>
    <cellStyle name="Navadno 2 35" xfId="24" xr:uid="{00000000-0005-0000-0000-000018000000}"/>
    <cellStyle name="Navadno 2 37" xfId="25" xr:uid="{00000000-0005-0000-0000-000019000000}"/>
    <cellStyle name="Navadno 2 38" xfId="26" xr:uid="{00000000-0005-0000-0000-00001A000000}"/>
    <cellStyle name="Navadno 2 4" xfId="27" xr:uid="{00000000-0005-0000-0000-00001B000000}"/>
    <cellStyle name="Navadno 2 40" xfId="28" xr:uid="{00000000-0005-0000-0000-00001C000000}"/>
    <cellStyle name="Navadno 2 41" xfId="29" xr:uid="{00000000-0005-0000-0000-00001D000000}"/>
    <cellStyle name="Navadno 2 42" xfId="30" xr:uid="{00000000-0005-0000-0000-00001E000000}"/>
    <cellStyle name="Navadno 2 43" xfId="31" xr:uid="{00000000-0005-0000-0000-00001F000000}"/>
    <cellStyle name="Navadno 2 44" xfId="32" xr:uid="{00000000-0005-0000-0000-000020000000}"/>
    <cellStyle name="Navadno 2 46" xfId="33" xr:uid="{00000000-0005-0000-0000-000021000000}"/>
    <cellStyle name="Navadno 2 47" xfId="34" xr:uid="{00000000-0005-0000-0000-000022000000}"/>
    <cellStyle name="Navadno 2 48" xfId="35" xr:uid="{00000000-0005-0000-0000-000023000000}"/>
    <cellStyle name="Navadno 2 49" xfId="36" xr:uid="{00000000-0005-0000-0000-000024000000}"/>
    <cellStyle name="Navadno 2 50" xfId="37" xr:uid="{00000000-0005-0000-0000-000025000000}"/>
    <cellStyle name="Navadno 2 51" xfId="38" xr:uid="{00000000-0005-0000-0000-000026000000}"/>
    <cellStyle name="Navadno 2 53" xfId="39" xr:uid="{00000000-0005-0000-0000-000027000000}"/>
    <cellStyle name="Navadno 2 54" xfId="40" xr:uid="{00000000-0005-0000-0000-000028000000}"/>
    <cellStyle name="Navadno 2 55" xfId="41" xr:uid="{00000000-0005-0000-0000-000029000000}"/>
    <cellStyle name="Navadno 2 57" xfId="42" xr:uid="{00000000-0005-0000-0000-00002A000000}"/>
    <cellStyle name="Navadno 2 58" xfId="43" xr:uid="{00000000-0005-0000-0000-00002B000000}"/>
    <cellStyle name="Navadno 2 59" xfId="44" xr:uid="{00000000-0005-0000-0000-00002C000000}"/>
    <cellStyle name="Navadno 2 60" xfId="45" xr:uid="{00000000-0005-0000-0000-00002D000000}"/>
    <cellStyle name="Navadno 2 61" xfId="46" xr:uid="{00000000-0005-0000-0000-00002E000000}"/>
    <cellStyle name="Navadno 2 62" xfId="47" xr:uid="{00000000-0005-0000-0000-00002F000000}"/>
    <cellStyle name="Navadno 2 63" xfId="48" xr:uid="{00000000-0005-0000-0000-000030000000}"/>
    <cellStyle name="Navadno 2 64" xfId="49" xr:uid="{00000000-0005-0000-0000-000031000000}"/>
    <cellStyle name="Navadno 2 65" xfId="50" xr:uid="{00000000-0005-0000-0000-000032000000}"/>
    <cellStyle name="Navadno 2 66" xfId="51" xr:uid="{00000000-0005-0000-0000-000033000000}"/>
    <cellStyle name="Navadno 2 67" xfId="52" xr:uid="{00000000-0005-0000-0000-000034000000}"/>
    <cellStyle name="Navadno 2 68" xfId="53" xr:uid="{00000000-0005-0000-0000-000035000000}"/>
    <cellStyle name="Navadno 2 70" xfId="54" xr:uid="{00000000-0005-0000-0000-000036000000}"/>
    <cellStyle name="Navadno 2 72" xfId="55" xr:uid="{00000000-0005-0000-0000-000037000000}"/>
    <cellStyle name="Navadno 2 73" xfId="56" xr:uid="{00000000-0005-0000-0000-000038000000}"/>
    <cellStyle name="Navadno 2 74" xfId="57" xr:uid="{00000000-0005-0000-0000-000039000000}"/>
    <cellStyle name="Navadno 2 75" xfId="58" xr:uid="{00000000-0005-0000-0000-00003A000000}"/>
    <cellStyle name="Navadno 2 76" xfId="59" xr:uid="{00000000-0005-0000-0000-00003B000000}"/>
    <cellStyle name="Navadno 23" xfId="60" xr:uid="{00000000-0005-0000-0000-00003C000000}"/>
    <cellStyle name="Navadno 3" xfId="61" xr:uid="{00000000-0005-0000-0000-00003D000000}"/>
    <cellStyle name="Navadno 3 2" xfId="62" xr:uid="{00000000-0005-0000-0000-00003E000000}"/>
    <cellStyle name="Navadno 37" xfId="63" xr:uid="{00000000-0005-0000-0000-00003F000000}"/>
    <cellStyle name="Navadno 4" xfId="64" xr:uid="{00000000-0005-0000-0000-000040000000}"/>
    <cellStyle name="Navadno 45" xfId="65" xr:uid="{00000000-0005-0000-0000-000041000000}"/>
    <cellStyle name="Navadno 5" xfId="66" xr:uid="{00000000-0005-0000-0000-000042000000}"/>
    <cellStyle name="Navadno 5 2" xfId="84" xr:uid="{F3106975-6D3A-4FB8-A459-64A94ACB3325}"/>
    <cellStyle name="Navadno 6" xfId="67" xr:uid="{00000000-0005-0000-0000-000043000000}"/>
    <cellStyle name="Navadno 6 2" xfId="68" xr:uid="{00000000-0005-0000-0000-000044000000}"/>
    <cellStyle name="Navadno 60" xfId="69" xr:uid="{00000000-0005-0000-0000-000045000000}"/>
    <cellStyle name="Navadno 62" xfId="70" xr:uid="{00000000-0005-0000-0000-000046000000}"/>
    <cellStyle name="Navadno 63" xfId="71" xr:uid="{00000000-0005-0000-0000-000047000000}"/>
    <cellStyle name="Navadno 66" xfId="72" xr:uid="{00000000-0005-0000-0000-000048000000}"/>
    <cellStyle name="Navadno 69" xfId="73" xr:uid="{00000000-0005-0000-0000-000049000000}"/>
    <cellStyle name="Navadno 7" xfId="74" xr:uid="{00000000-0005-0000-0000-00004A000000}"/>
    <cellStyle name="Navadno 70" xfId="75" xr:uid="{00000000-0005-0000-0000-00004B000000}"/>
    <cellStyle name="Navadno 8" xfId="76" xr:uid="{00000000-0005-0000-0000-00004C000000}"/>
    <cellStyle name="Navadno 9" xfId="77" xr:uid="{00000000-0005-0000-0000-00004D000000}"/>
    <cellStyle name="Navadno_List1" xfId="78" xr:uid="{00000000-0005-0000-0000-00004E000000}"/>
    <cellStyle name="Normal 2 3 4 3 6" xfId="79" xr:uid="{00000000-0005-0000-0000-00004F000000}"/>
    <cellStyle name="Odstotek 2" xfId="80" xr:uid="{00000000-0005-0000-0000-000050000000}"/>
    <cellStyle name="Valuta 2" xfId="81" xr:uid="{00000000-0005-0000-0000-000051000000}"/>
    <cellStyle name="Vejica 2" xfId="82" xr:uid="{00000000-0005-0000-0000-000052000000}"/>
    <cellStyle name="Vejica 3" xfId="83" xr:uid="{00000000-0005-0000-0000-000053000000}"/>
  </cellStyles>
  <dxfs count="4">
    <dxf>
      <font>
        <color indexed="2"/>
      </font>
    </dxf>
    <dxf>
      <font>
        <color rgb="FF00B050"/>
      </font>
    </dxf>
    <dxf>
      <font>
        <color indexed="2"/>
      </font>
    </dxf>
    <dxf>
      <font>
        <color rgb="FF00B05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indexed="2"/>
    <pageSetUpPr fitToPage="1"/>
  </sheetPr>
  <dimension ref="A1:AB79"/>
  <sheetViews>
    <sheetView workbookViewId="0">
      <pane xSplit="4" topLeftCell="E1" activePane="topRight" state="frozen"/>
      <selection activeCell="G63" sqref="G63"/>
      <selection pane="topRight" activeCell="E83" sqref="E83"/>
    </sheetView>
  </sheetViews>
  <sheetFormatPr defaultColWidth="9.109375" defaultRowHeight="13.8"/>
  <cols>
    <col min="1" max="1" width="6.33203125" style="2" customWidth="1"/>
    <col min="2" max="2" width="63.5546875" style="1" bestFit="1" customWidth="1"/>
    <col min="3" max="3" width="22.5546875" style="3" customWidth="1"/>
    <col min="4" max="4" width="23.88671875" style="1" customWidth="1"/>
    <col min="5" max="5" width="13.44140625" style="1" bestFit="1" customWidth="1"/>
    <col min="6" max="6" width="13.109375" style="1" customWidth="1"/>
    <col min="7" max="7" width="12.109375" style="1" customWidth="1"/>
    <col min="8" max="8" width="13.44140625" style="1" hidden="1" customWidth="1"/>
    <col min="9" max="9" width="12.109375" style="1" hidden="1" customWidth="1"/>
    <col min="10" max="10" width="22.88671875" style="1" customWidth="1"/>
    <col min="11" max="11" width="20.44140625" style="1" customWidth="1"/>
    <col min="12" max="13" width="18.88671875" style="1" customWidth="1"/>
    <col min="14" max="14" width="18.88671875" style="1" hidden="1" customWidth="1"/>
    <col min="15" max="15" width="18.88671875" style="1" customWidth="1"/>
    <col min="16" max="16" width="18.88671875" style="1" hidden="1" customWidth="1"/>
    <col min="17" max="17" width="18.88671875" style="1" customWidth="1"/>
    <col min="18" max="18" width="18.88671875" style="1" hidden="1" customWidth="1"/>
    <col min="19" max="19" width="18.88671875" style="1" customWidth="1"/>
    <col min="20" max="20" width="18.88671875" style="1" hidden="1" customWidth="1"/>
    <col min="21" max="21" width="18.88671875" style="1" customWidth="1"/>
    <col min="22" max="22" width="18.88671875" style="1" hidden="1" customWidth="1"/>
    <col min="23" max="23" width="18.88671875" style="1" customWidth="1"/>
    <col min="24" max="24" width="18.88671875" style="1" hidden="1" customWidth="1"/>
    <col min="25" max="25" width="18.88671875" style="1" customWidth="1"/>
    <col min="26" max="26" width="18.88671875" style="1" hidden="1" customWidth="1"/>
    <col min="27" max="27" width="18.88671875" style="1" customWidth="1"/>
    <col min="28" max="28" width="18.88671875" style="1" hidden="1" customWidth="1"/>
    <col min="29" max="16384" width="9.109375" style="1"/>
  </cols>
  <sheetData>
    <row r="1" spans="1:9" ht="0.75" customHeight="1"/>
    <row r="2" spans="1:9" s="4" customFormat="1" ht="18">
      <c r="A2" s="1426" t="s">
        <v>0</v>
      </c>
      <c r="B2" s="1426"/>
      <c r="C2" s="1426"/>
      <c r="D2" s="1426"/>
      <c r="E2" s="5"/>
      <c r="F2" s="5"/>
      <c r="H2" s="5"/>
    </row>
    <row r="3" spans="1:9" s="4" customFormat="1" ht="59.25" customHeight="1">
      <c r="A3" s="1427" t="s">
        <v>1</v>
      </c>
      <c r="B3" s="1427"/>
      <c r="C3" s="1427"/>
      <c r="D3" s="1427"/>
      <c r="E3" s="5"/>
      <c r="F3" s="5"/>
      <c r="H3" s="5"/>
    </row>
    <row r="4" spans="1:9" s="4" customFormat="1" ht="18">
      <c r="A4" s="1428"/>
      <c r="B4" s="1428"/>
      <c r="C4" s="1428"/>
      <c r="D4" s="1428"/>
      <c r="E4" s="5"/>
      <c r="F4" s="5"/>
      <c r="H4" s="5"/>
    </row>
    <row r="5" spans="1:9" s="6" customFormat="1" ht="24.9" customHeight="1">
      <c r="A5" s="7"/>
      <c r="B5" s="8" t="s">
        <v>2</v>
      </c>
      <c r="C5" s="9" t="s">
        <v>3</v>
      </c>
      <c r="D5" s="9" t="s">
        <v>4</v>
      </c>
    </row>
    <row r="6" spans="1:9" s="6" customFormat="1" ht="20.100000000000001" customHeight="1">
      <c r="A6" s="10"/>
      <c r="B6" s="11"/>
      <c r="C6" s="12"/>
      <c r="D6" s="13"/>
    </row>
    <row r="7" spans="1:9" s="6" customFormat="1" ht="20.100000000000001" customHeight="1">
      <c r="A7" s="14" t="s">
        <v>5</v>
      </c>
      <c r="B7" s="1429" t="s">
        <v>6</v>
      </c>
      <c r="C7" s="1429"/>
      <c r="D7" s="1430"/>
      <c r="G7" s="15"/>
      <c r="I7" s="15"/>
    </row>
    <row r="8" spans="1:9" s="6" customFormat="1" ht="24.9" customHeight="1">
      <c r="A8" s="16">
        <v>1</v>
      </c>
      <c r="B8" s="17" t="s">
        <v>7</v>
      </c>
      <c r="C8" s="18" t="s">
        <v>8</v>
      </c>
      <c r="D8" s="19">
        <f>'1_CESTA'!$D$145</f>
        <v>268294.68</v>
      </c>
      <c r="E8" s="20"/>
      <c r="F8" s="21"/>
      <c r="G8" s="22"/>
      <c r="H8" s="21"/>
      <c r="I8" s="22"/>
    </row>
    <row r="9" spans="1:9" s="6" customFormat="1" ht="24.9" customHeight="1">
      <c r="A9" s="23" t="s">
        <v>9</v>
      </c>
      <c r="B9" s="24" t="s">
        <v>10</v>
      </c>
      <c r="C9" s="25" t="s">
        <v>11</v>
      </c>
      <c r="D9" s="26">
        <f>'1a_Rušenje objekta'!D13</f>
        <v>0</v>
      </c>
      <c r="E9" s="20"/>
      <c r="F9" s="21"/>
      <c r="G9" s="22"/>
      <c r="H9" s="21"/>
      <c r="I9" s="22"/>
    </row>
    <row r="10" spans="1:9" s="6" customFormat="1" ht="24.9" customHeight="1">
      <c r="A10" s="23">
        <v>2</v>
      </c>
      <c r="B10" s="24" t="s">
        <v>12</v>
      </c>
      <c r="C10" s="25" t="s">
        <v>8</v>
      </c>
      <c r="D10" s="26">
        <f>'2_PLOČNIK'!$D$39</f>
        <v>1260</v>
      </c>
      <c r="E10" s="20"/>
      <c r="F10" s="21"/>
      <c r="G10" s="22"/>
      <c r="H10" s="21"/>
      <c r="I10" s="22"/>
    </row>
    <row r="11" spans="1:9" s="6" customFormat="1" ht="24.9" customHeight="1">
      <c r="A11" s="23">
        <v>3</v>
      </c>
      <c r="B11" s="24" t="s">
        <v>13</v>
      </c>
      <c r="C11" s="25" t="s">
        <v>8</v>
      </c>
      <c r="D11" s="26">
        <f>'3_ROLIRANA BREŽINA'!$D$47</f>
        <v>3360</v>
      </c>
      <c r="E11" s="20"/>
      <c r="F11" s="21"/>
      <c r="G11" s="22"/>
      <c r="H11" s="21"/>
      <c r="I11" s="22"/>
    </row>
    <row r="12" spans="1:9" s="6" customFormat="1" ht="24.9" customHeight="1">
      <c r="A12" s="23">
        <v>4</v>
      </c>
      <c r="B12" s="24" t="s">
        <v>14</v>
      </c>
      <c r="C12" s="25" t="s">
        <v>8</v>
      </c>
      <c r="D12" s="26">
        <f>'4_RAVNE-KINO'!$D$96</f>
        <v>1440</v>
      </c>
      <c r="E12" s="20"/>
      <c r="F12" s="21"/>
      <c r="G12" s="22"/>
      <c r="H12" s="21"/>
      <c r="I12" s="22"/>
    </row>
    <row r="13" spans="1:9" s="6" customFormat="1" ht="24.9" customHeight="1">
      <c r="A13" s="23">
        <v>5</v>
      </c>
      <c r="B13" s="24" t="s">
        <v>15</v>
      </c>
      <c r="C13" s="25" t="s">
        <v>8</v>
      </c>
      <c r="D13" s="26">
        <f>'5_JP350121'!$D$97</f>
        <v>2880</v>
      </c>
      <c r="E13" s="20"/>
      <c r="F13" s="21"/>
      <c r="G13" s="22"/>
      <c r="H13" s="21"/>
      <c r="I13" s="22"/>
    </row>
    <row r="14" spans="1:9" s="6" customFormat="1" ht="24.9" customHeight="1">
      <c r="A14" s="23">
        <v>6</v>
      </c>
      <c r="B14" s="24" t="s">
        <v>16</v>
      </c>
      <c r="C14" s="25" t="s">
        <v>8</v>
      </c>
      <c r="D14" s="26">
        <f>'6_JP 350121 pločnik'!$D$39</f>
        <v>720</v>
      </c>
      <c r="E14" s="20"/>
      <c r="F14" s="21"/>
      <c r="G14" s="22"/>
      <c r="H14" s="21"/>
      <c r="I14" s="22"/>
    </row>
    <row r="15" spans="1:9" s="6" customFormat="1" ht="24.9" customHeight="1">
      <c r="A15" s="27">
        <v>7</v>
      </c>
      <c r="B15" s="28" t="s">
        <v>17</v>
      </c>
      <c r="C15" s="29" t="s">
        <v>18</v>
      </c>
      <c r="D15" s="30">
        <f>'7_MET. KANAL'!E126</f>
        <v>3600</v>
      </c>
      <c r="E15" s="20"/>
      <c r="F15" s="21"/>
      <c r="G15" s="22"/>
      <c r="H15" s="21"/>
      <c r="I15" s="22"/>
    </row>
    <row r="16" spans="1:9" s="6" customFormat="1" ht="24.9" customHeight="1">
      <c r="A16" s="31"/>
      <c r="B16" s="1431" t="s">
        <v>19</v>
      </c>
      <c r="C16" s="1431"/>
      <c r="D16" s="33">
        <f>SUM(D8:D15)</f>
        <v>281554.68</v>
      </c>
      <c r="G16" s="15"/>
      <c r="I16" s="15"/>
    </row>
    <row r="17" spans="1:28" s="6" customFormat="1" ht="24.9" customHeight="1">
      <c r="A17" s="31"/>
      <c r="B17" s="32"/>
      <c r="C17" s="32"/>
      <c r="D17" s="34"/>
      <c r="E17" s="1432"/>
      <c r="F17" s="1432"/>
      <c r="G17" s="1432"/>
      <c r="H17" s="1433"/>
      <c r="I17" s="1433"/>
      <c r="J17" s="10"/>
      <c r="K17" s="10"/>
      <c r="L17" s="10"/>
      <c r="M17" s="1432"/>
      <c r="N17" s="1432"/>
      <c r="O17" s="1432"/>
      <c r="P17" s="1432"/>
      <c r="Q17" s="1433"/>
      <c r="R17" s="1433"/>
      <c r="S17" s="1433"/>
      <c r="T17" s="1433"/>
      <c r="U17" s="1433"/>
      <c r="V17" s="1433"/>
      <c r="W17" s="1433"/>
      <c r="X17" s="1433"/>
      <c r="Y17" s="1433"/>
      <c r="Z17" s="1433"/>
      <c r="AA17" s="1433"/>
      <c r="AB17" s="1433"/>
    </row>
    <row r="18" spans="1:28" s="6" customFormat="1" ht="24.9" customHeight="1">
      <c r="A18" s="10"/>
      <c r="B18" s="11"/>
      <c r="C18" s="12"/>
      <c r="D18" s="13"/>
      <c r="E18" s="1432"/>
      <c r="F18" s="1433"/>
      <c r="G18" s="1432"/>
      <c r="H18" s="1432"/>
      <c r="I18" s="1432"/>
      <c r="J18" s="1433"/>
      <c r="K18" s="1433"/>
      <c r="L18" s="1433"/>
      <c r="M18" s="1433"/>
      <c r="N18" s="1432"/>
      <c r="O18" s="1433"/>
      <c r="P18" s="1432"/>
      <c r="Q18" s="1433"/>
      <c r="R18" s="1432"/>
      <c r="S18" s="1433"/>
      <c r="T18" s="1432"/>
      <c r="U18" s="1433"/>
      <c r="V18" s="1432"/>
      <c r="W18" s="1433"/>
      <c r="X18" s="1432"/>
      <c r="Y18" s="1433"/>
      <c r="Z18" s="1432"/>
      <c r="AA18" s="1433"/>
      <c r="AB18" s="1432"/>
    </row>
    <row r="19" spans="1:28" s="6" customFormat="1" ht="20.100000000000001" customHeight="1">
      <c r="A19" s="14" t="s">
        <v>20</v>
      </c>
      <c r="B19" s="1429" t="s">
        <v>21</v>
      </c>
      <c r="C19" s="1429"/>
      <c r="D19" s="1430"/>
      <c r="E19" s="1432"/>
      <c r="F19" s="1433"/>
      <c r="G19" s="1432"/>
      <c r="H19" s="1432"/>
      <c r="I19" s="1432"/>
      <c r="J19" s="1433"/>
      <c r="K19" s="1433"/>
      <c r="L19" s="1433"/>
      <c r="M19" s="1433"/>
      <c r="N19" s="1432"/>
      <c r="O19" s="1433"/>
      <c r="P19" s="1432"/>
      <c r="Q19" s="1433"/>
      <c r="R19" s="1432"/>
      <c r="S19" s="1433"/>
      <c r="T19" s="1432"/>
      <c r="U19" s="1433"/>
      <c r="V19" s="1432"/>
      <c r="W19" s="1433"/>
      <c r="X19" s="1432"/>
      <c r="Y19" s="1433"/>
      <c r="Z19" s="1432"/>
      <c r="AA19" s="1433"/>
      <c r="AB19" s="1432"/>
    </row>
    <row r="20" spans="1:28" s="6" customFormat="1" ht="24.9" customHeight="1">
      <c r="A20" s="16">
        <v>8</v>
      </c>
      <c r="B20" s="17" t="s">
        <v>22</v>
      </c>
      <c r="C20" s="18" t="s">
        <v>23</v>
      </c>
      <c r="D20" s="19">
        <f>'8_PK1'!E131</f>
        <v>6600</v>
      </c>
      <c r="E20" s="20"/>
      <c r="F20" s="35"/>
      <c r="G20" s="36"/>
      <c r="H20" s="35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</row>
    <row r="21" spans="1:28" s="6" customFormat="1" ht="24.9" customHeight="1">
      <c r="A21" s="23">
        <v>9</v>
      </c>
      <c r="B21" s="24" t="s">
        <v>24</v>
      </c>
      <c r="C21" s="25" t="s">
        <v>25</v>
      </c>
      <c r="D21" s="26">
        <f>'9_PK2'!E152</f>
        <v>7200</v>
      </c>
      <c r="E21" s="20"/>
      <c r="F21" s="35"/>
      <c r="G21" s="36"/>
      <c r="H21" s="35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</row>
    <row r="22" spans="1:28" s="6" customFormat="1" ht="24.9" customHeight="1">
      <c r="A22" s="23">
        <v>10</v>
      </c>
      <c r="B22" s="24" t="s">
        <v>26</v>
      </c>
      <c r="C22" s="25" t="s">
        <v>27</v>
      </c>
      <c r="D22" s="26">
        <f>'10_PK3'!E136</f>
        <v>4500</v>
      </c>
      <c r="E22" s="20"/>
      <c r="F22" s="35"/>
      <c r="G22" s="36"/>
      <c r="H22" s="35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</row>
    <row r="23" spans="1:28" s="6" customFormat="1" ht="24.9" customHeight="1">
      <c r="A23" s="23">
        <v>11</v>
      </c>
      <c r="B23" s="24" t="s">
        <v>28</v>
      </c>
      <c r="C23" s="25" t="s">
        <v>29</v>
      </c>
      <c r="D23" s="26">
        <f>'11_PK4'!E151</f>
        <v>4500</v>
      </c>
      <c r="E23" s="20"/>
      <c r="F23" s="35"/>
      <c r="G23" s="36"/>
      <c r="H23" s="35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</row>
    <row r="24" spans="1:28" s="6" customFormat="1" ht="24.9" customHeight="1">
      <c r="A24" s="23">
        <v>12</v>
      </c>
      <c r="B24" s="24" t="s">
        <v>30</v>
      </c>
      <c r="C24" s="25" t="s">
        <v>31</v>
      </c>
      <c r="D24" s="26">
        <f>'12_PK5'!E139</f>
        <v>6600</v>
      </c>
      <c r="E24" s="20"/>
      <c r="F24" s="35"/>
      <c r="G24" s="36"/>
      <c r="H24" s="35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</row>
    <row r="25" spans="1:28" s="6" customFormat="1" ht="24.9" customHeight="1">
      <c r="A25" s="23">
        <v>13</v>
      </c>
      <c r="B25" s="24" t="s">
        <v>32</v>
      </c>
      <c r="C25" s="25" t="s">
        <v>33</v>
      </c>
      <c r="D25" s="26">
        <f>'13_PK6'!E158</f>
        <v>15600</v>
      </c>
      <c r="E25" s="20"/>
      <c r="F25" s="35"/>
      <c r="G25" s="36"/>
      <c r="H25" s="35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</row>
    <row r="26" spans="1:28" s="6" customFormat="1" ht="24.9" customHeight="1">
      <c r="A26" s="23">
        <v>14</v>
      </c>
      <c r="B26" s="24" t="s">
        <v>34</v>
      </c>
      <c r="C26" s="25" t="s">
        <v>35</v>
      </c>
      <c r="D26" s="26">
        <f>'14_PK7'!E121</f>
        <v>4800</v>
      </c>
      <c r="E26" s="20"/>
      <c r="F26" s="35"/>
      <c r="G26" s="36"/>
      <c r="H26" s="35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</row>
    <row r="27" spans="1:28" s="6" customFormat="1" ht="24.9" customHeight="1">
      <c r="A27" s="23">
        <v>15</v>
      </c>
      <c r="B27" s="24" t="s">
        <v>36</v>
      </c>
      <c r="C27" s="25" t="s">
        <v>37</v>
      </c>
      <c r="D27" s="26">
        <f>'15_PK8'!E121</f>
        <v>3900</v>
      </c>
      <c r="E27" s="20"/>
      <c r="F27" s="35"/>
      <c r="G27" s="36"/>
      <c r="H27" s="35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</row>
    <row r="28" spans="1:28" s="6" customFormat="1" ht="24.9" customHeight="1">
      <c r="A28" s="23">
        <v>16</v>
      </c>
      <c r="B28" s="24" t="s">
        <v>38</v>
      </c>
      <c r="C28" s="25" t="s">
        <v>39</v>
      </c>
      <c r="D28" s="26">
        <f>'16_PK9'!E96</f>
        <v>3900</v>
      </c>
      <c r="E28" s="20"/>
      <c r="F28" s="35"/>
      <c r="G28" s="36"/>
      <c r="H28" s="35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</row>
    <row r="29" spans="1:28" s="6" customFormat="1" ht="24.9" customHeight="1">
      <c r="A29" s="23">
        <v>17</v>
      </c>
      <c r="B29" s="24" t="s">
        <v>40</v>
      </c>
      <c r="C29" s="25" t="s">
        <v>41</v>
      </c>
      <c r="D29" s="26">
        <f>'17 OK1'!F180</f>
        <v>6000</v>
      </c>
      <c r="E29" s="35"/>
      <c r="F29" s="35"/>
      <c r="G29" s="36"/>
      <c r="H29" s="35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</row>
    <row r="30" spans="1:28" s="6" customFormat="1" ht="24.9" customHeight="1">
      <c r="A30" s="23">
        <v>18</v>
      </c>
      <c r="B30" s="24" t="s">
        <v>42</v>
      </c>
      <c r="C30" s="25" t="s">
        <v>43</v>
      </c>
      <c r="D30" s="26">
        <f>'18 OK2'!F341</f>
        <v>15000</v>
      </c>
      <c r="E30" s="35"/>
      <c r="F30" s="35"/>
      <c r="G30" s="36"/>
      <c r="H30" s="35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</row>
    <row r="31" spans="1:28" s="6" customFormat="1" ht="24.9" customHeight="1">
      <c r="A31" s="23">
        <v>19</v>
      </c>
      <c r="B31" s="24" t="s">
        <v>44</v>
      </c>
      <c r="C31" s="25" t="s">
        <v>45</v>
      </c>
      <c r="D31" s="26">
        <f>'19 OK3'!F128</f>
        <v>1440</v>
      </c>
      <c r="E31" s="35"/>
      <c r="F31" s="35"/>
      <c r="G31" s="36"/>
      <c r="H31" s="35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</row>
    <row r="32" spans="1:28" s="6" customFormat="1" ht="24.9" customHeight="1">
      <c r="A32" s="23">
        <v>20</v>
      </c>
      <c r="B32" s="24" t="s">
        <v>46</v>
      </c>
      <c r="C32" s="25" t="s">
        <v>47</v>
      </c>
      <c r="D32" s="26">
        <f>'20 OK4'!F202</f>
        <v>3360</v>
      </c>
      <c r="E32" s="35"/>
      <c r="F32" s="35"/>
      <c r="G32" s="36"/>
      <c r="H32" s="35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</row>
    <row r="33" spans="1:28" s="6" customFormat="1" ht="24.9" customHeight="1">
      <c r="A33" s="27">
        <v>21</v>
      </c>
      <c r="B33" s="28" t="s">
        <v>48</v>
      </c>
      <c r="C33" s="29" t="s">
        <v>49</v>
      </c>
      <c r="D33" s="30">
        <f>'21 OK5'!F235</f>
        <v>5760</v>
      </c>
      <c r="E33" s="35"/>
      <c r="F33" s="35"/>
      <c r="G33" s="36"/>
      <c r="H33" s="35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</row>
    <row r="34" spans="1:28" s="6" customFormat="1" ht="24.9" customHeight="1">
      <c r="A34" s="31"/>
      <c r="B34" s="1431" t="s">
        <v>19</v>
      </c>
      <c r="C34" s="1431"/>
      <c r="D34" s="33">
        <f>SUM(D20:D33)</f>
        <v>89160</v>
      </c>
      <c r="E34" s="37"/>
      <c r="F34" s="38"/>
      <c r="G34" s="15"/>
      <c r="H34" s="37"/>
      <c r="I34" s="39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6"/>
    </row>
    <row r="35" spans="1:28" s="6" customFormat="1" ht="24.9" customHeight="1">
      <c r="A35" s="10"/>
      <c r="B35" s="11"/>
      <c r="C35" s="12"/>
      <c r="D35" s="13"/>
      <c r="E35" s="36"/>
      <c r="G35" s="40"/>
      <c r="H35" s="36"/>
      <c r="I35" s="15"/>
      <c r="J35" s="1434"/>
      <c r="K35" s="1434"/>
      <c r="M35" s="36"/>
      <c r="O35" s="36"/>
      <c r="Q35" s="36"/>
      <c r="S35" s="36"/>
      <c r="U35" s="36"/>
      <c r="W35" s="36"/>
      <c r="Y35" s="36"/>
      <c r="AA35" s="36"/>
    </row>
    <row r="36" spans="1:28" s="6" customFormat="1" ht="20.100000000000001" customHeight="1">
      <c r="A36" s="14" t="s">
        <v>50</v>
      </c>
      <c r="B36" s="1429" t="s">
        <v>51</v>
      </c>
      <c r="C36" s="1429"/>
      <c r="D36" s="1430"/>
      <c r="G36" s="15"/>
      <c r="I36" s="15"/>
    </row>
    <row r="37" spans="1:28" s="6" customFormat="1" ht="24.9" customHeight="1">
      <c r="A37" s="16">
        <v>22</v>
      </c>
      <c r="B37" s="41" t="s">
        <v>52</v>
      </c>
      <c r="C37" s="42" t="s">
        <v>53</v>
      </c>
      <c r="D37" s="19">
        <f>'22_PROM_G_CESTA'!$E$114</f>
        <v>1920</v>
      </c>
      <c r="E37" s="20"/>
      <c r="G37" s="43"/>
      <c r="I37" s="15"/>
    </row>
    <row r="38" spans="1:28" s="6" customFormat="1" ht="24.9" customHeight="1">
      <c r="A38" s="23">
        <v>23</v>
      </c>
      <c r="B38" s="44" t="s">
        <v>54</v>
      </c>
      <c r="C38" s="45" t="s">
        <v>53</v>
      </c>
      <c r="D38" s="26">
        <f>'23_PROM_MEŠ'!$E$49</f>
        <v>0</v>
      </c>
      <c r="E38" s="20"/>
      <c r="G38" s="15"/>
      <c r="I38" s="15"/>
    </row>
    <row r="39" spans="1:28" s="6" customFormat="1" ht="24.9" customHeight="1">
      <c r="A39" s="23">
        <v>24</v>
      </c>
      <c r="B39" s="44" t="s">
        <v>55</v>
      </c>
      <c r="C39" s="45" t="s">
        <v>53</v>
      </c>
      <c r="D39" s="26">
        <f>'24_PROM_JP-350121'!$E$61</f>
        <v>0</v>
      </c>
      <c r="E39" s="20"/>
      <c r="G39" s="15"/>
      <c r="I39" s="15"/>
    </row>
    <row r="40" spans="1:28" s="6" customFormat="1" ht="24.9" customHeight="1">
      <c r="A40" s="23">
        <v>25</v>
      </c>
      <c r="B40" s="24" t="s">
        <v>56</v>
      </c>
      <c r="C40" s="25" t="s">
        <v>53</v>
      </c>
      <c r="D40" s="26">
        <f>'25_PROM_BUS'!$E$37</f>
        <v>0</v>
      </c>
      <c r="E40" s="20"/>
      <c r="G40" s="15"/>
      <c r="I40" s="15"/>
    </row>
    <row r="41" spans="1:28" s="6" customFormat="1" ht="24.9" customHeight="1" thickBot="1">
      <c r="A41" s="31"/>
      <c r="B41" s="1431" t="s">
        <v>19</v>
      </c>
      <c r="C41" s="1431"/>
      <c r="D41" s="33">
        <f>SUM(D37:D40)</f>
        <v>1920</v>
      </c>
      <c r="G41" s="15"/>
      <c r="I41" s="15"/>
    </row>
    <row r="42" spans="1:28" s="6" customFormat="1" ht="20.100000000000001" customHeight="1">
      <c r="A42" s="10"/>
      <c r="B42" s="11"/>
      <c r="C42" s="12"/>
      <c r="D42" s="13"/>
      <c r="G42" s="15"/>
      <c r="I42" s="15"/>
    </row>
    <row r="43" spans="1:28" s="6" customFormat="1" ht="20.100000000000001" customHeight="1">
      <c r="A43" s="46" t="s">
        <v>57</v>
      </c>
      <c r="B43" s="1435" t="s">
        <v>58</v>
      </c>
      <c r="C43" s="1435"/>
      <c r="D43" s="1436"/>
      <c r="G43" s="15"/>
      <c r="I43" s="15"/>
    </row>
    <row r="44" spans="1:28" s="6" customFormat="1" ht="24.9" customHeight="1">
      <c r="A44" s="16">
        <v>27</v>
      </c>
      <c r="B44" s="41" t="s">
        <v>59</v>
      </c>
      <c r="C44" s="42" t="s">
        <v>60</v>
      </c>
      <c r="D44" s="19">
        <f>'27_VGU_REG'!E41</f>
        <v>900</v>
      </c>
      <c r="E44" s="20"/>
      <c r="F44" s="21"/>
      <c r="G44" s="22"/>
      <c r="H44" s="21"/>
      <c r="I44" s="22"/>
    </row>
    <row r="45" spans="1:28" s="6" customFormat="1" ht="24.9" customHeight="1">
      <c r="A45" s="47">
        <v>28</v>
      </c>
      <c r="B45" s="48" t="s">
        <v>61</v>
      </c>
      <c r="C45" s="45" t="s">
        <v>60</v>
      </c>
      <c r="D45" s="49">
        <f>'28_VGU_PR3'!E115</f>
        <v>2100</v>
      </c>
      <c r="E45" s="20"/>
      <c r="G45" s="15"/>
      <c r="I45" s="15"/>
    </row>
    <row r="46" spans="1:28" s="6" customFormat="1" ht="24.9" customHeight="1">
      <c r="A46" s="23">
        <v>29</v>
      </c>
      <c r="B46" s="44" t="s">
        <v>62</v>
      </c>
      <c r="C46" s="45" t="s">
        <v>60</v>
      </c>
      <c r="D46" s="49">
        <f>'29_VGU_PR7'!E83</f>
        <v>1500</v>
      </c>
      <c r="E46" s="20"/>
      <c r="G46" s="15"/>
      <c r="I46" s="15"/>
    </row>
    <row r="47" spans="1:28" s="6" customFormat="1" ht="24.9" customHeight="1">
      <c r="A47" s="47">
        <v>30</v>
      </c>
      <c r="B47" s="44" t="s">
        <v>63</v>
      </c>
      <c r="C47" s="45" t="s">
        <v>60</v>
      </c>
      <c r="D47" s="49">
        <f>'30_VGU_PR9'!E117</f>
        <v>2100</v>
      </c>
      <c r="E47" s="20"/>
      <c r="G47" s="15"/>
      <c r="I47" s="15"/>
    </row>
    <row r="48" spans="1:28" s="6" customFormat="1" ht="24.9" customHeight="1">
      <c r="A48" s="23">
        <v>31</v>
      </c>
      <c r="B48" s="44" t="s">
        <v>64</v>
      </c>
      <c r="C48" s="45" t="s">
        <v>60</v>
      </c>
      <c r="D48" s="49">
        <f>'31_VGU_PR13'!E84</f>
        <v>1500</v>
      </c>
      <c r="E48" s="20"/>
      <c r="G48" s="15"/>
      <c r="I48" s="15"/>
    </row>
    <row r="49" spans="1:9" s="6" customFormat="1" ht="24.9" customHeight="1">
      <c r="A49" s="47">
        <v>32</v>
      </c>
      <c r="B49" s="44" t="s">
        <v>65</v>
      </c>
      <c r="C49" s="45" t="s">
        <v>60</v>
      </c>
      <c r="D49" s="49">
        <f>'32_VGU_PR15'!E109</f>
        <v>2100</v>
      </c>
      <c r="E49" s="20"/>
      <c r="G49" s="15"/>
      <c r="I49" s="15"/>
    </row>
    <row r="50" spans="1:9" s="6" customFormat="1" ht="24.9" customHeight="1">
      <c r="A50" s="47" t="s">
        <v>66</v>
      </c>
      <c r="B50" s="44" t="s">
        <v>67</v>
      </c>
      <c r="C50" s="45" t="s">
        <v>60</v>
      </c>
      <c r="D50" s="49">
        <f>'32a_VGU_PR15a'!E107</f>
        <v>2100</v>
      </c>
      <c r="E50" s="20"/>
      <c r="G50" s="15"/>
      <c r="I50" s="15"/>
    </row>
    <row r="51" spans="1:9" s="6" customFormat="1" ht="24.9" customHeight="1">
      <c r="A51" s="47" t="s">
        <v>68</v>
      </c>
      <c r="B51" s="44" t="s">
        <v>69</v>
      </c>
      <c r="C51" s="45" t="s">
        <v>60</v>
      </c>
      <c r="D51" s="49">
        <f>'32b_VGU_PR17'!E105</f>
        <v>2100</v>
      </c>
      <c r="E51" s="20"/>
      <c r="G51" s="15"/>
      <c r="I51" s="15"/>
    </row>
    <row r="52" spans="1:9" s="6" customFormat="1" ht="24.9" customHeight="1">
      <c r="A52" s="23">
        <v>33</v>
      </c>
      <c r="B52" s="44" t="s">
        <v>70</v>
      </c>
      <c r="C52" s="45" t="s">
        <v>60</v>
      </c>
      <c r="D52" s="49">
        <f>'33_VGU_PR22'!E82</f>
        <v>2100</v>
      </c>
      <c r="E52" s="20"/>
      <c r="G52" s="15"/>
      <c r="I52" s="15"/>
    </row>
    <row r="53" spans="1:9" s="6" customFormat="1" ht="24.9" customHeight="1">
      <c r="A53" s="47">
        <v>34</v>
      </c>
      <c r="B53" s="44" t="s">
        <v>71</v>
      </c>
      <c r="C53" s="45" t="s">
        <v>60</v>
      </c>
      <c r="D53" s="49">
        <f>'34_VGU_PR23'!E108</f>
        <v>2100</v>
      </c>
      <c r="E53" s="20"/>
      <c r="G53" s="15"/>
      <c r="I53" s="15"/>
    </row>
    <row r="54" spans="1:9" s="6" customFormat="1" ht="24.9" customHeight="1">
      <c r="A54" s="23">
        <v>35</v>
      </c>
      <c r="B54" s="44" t="s">
        <v>72</v>
      </c>
      <c r="C54" s="45" t="s">
        <v>60</v>
      </c>
      <c r="D54" s="26">
        <f>'35_VGU_PR25'!E115</f>
        <v>2100</v>
      </c>
      <c r="E54" s="20"/>
      <c r="G54" s="15"/>
      <c r="I54" s="15"/>
    </row>
    <row r="55" spans="1:9" s="6" customFormat="1" ht="24.9" customHeight="1">
      <c r="A55" s="50">
        <v>36</v>
      </c>
      <c r="B55" s="51" t="s">
        <v>73</v>
      </c>
      <c r="C55" s="52" t="s">
        <v>60</v>
      </c>
      <c r="D55" s="53">
        <f>'36_VGU_PR29'!E118</f>
        <v>1560</v>
      </c>
      <c r="E55" s="20"/>
      <c r="G55" s="15"/>
      <c r="I55" s="15"/>
    </row>
    <row r="56" spans="1:9" s="6" customFormat="1" ht="24.9" customHeight="1">
      <c r="A56" s="10"/>
      <c r="B56" s="1431" t="s">
        <v>19</v>
      </c>
      <c r="C56" s="1431"/>
      <c r="D56" s="33">
        <f>SUM(D44:D55)</f>
        <v>22260</v>
      </c>
      <c r="G56" s="15"/>
      <c r="I56" s="15"/>
    </row>
    <row r="57" spans="1:9" s="6" customFormat="1" ht="20.100000000000001" customHeight="1">
      <c r="A57" s="10"/>
      <c r="B57" s="11"/>
      <c r="C57" s="12"/>
      <c r="D57" s="13"/>
      <c r="G57" s="15"/>
      <c r="I57" s="15"/>
    </row>
    <row r="58" spans="1:9" s="6" customFormat="1" ht="20.100000000000001" customHeight="1">
      <c r="A58" s="14" t="s">
        <v>74</v>
      </c>
      <c r="B58" s="1429" t="s">
        <v>75</v>
      </c>
      <c r="C58" s="1429"/>
      <c r="D58" s="1430"/>
      <c r="G58" s="15"/>
      <c r="I58" s="15"/>
    </row>
    <row r="59" spans="1:9" s="6" customFormat="1" ht="24.9" customHeight="1">
      <c r="A59" s="16">
        <v>37</v>
      </c>
      <c r="B59" s="41" t="s">
        <v>76</v>
      </c>
      <c r="C59" s="42" t="s">
        <v>77</v>
      </c>
      <c r="D59" s="19">
        <f>'37_KOM. KANAL'!E99</f>
        <v>1800</v>
      </c>
      <c r="E59" s="20"/>
      <c r="G59" s="15"/>
      <c r="I59" s="15"/>
    </row>
    <row r="60" spans="1:9" s="6" customFormat="1" ht="24.9" customHeight="1">
      <c r="A60" s="23">
        <v>38</v>
      </c>
      <c r="B60" s="44" t="s">
        <v>78</v>
      </c>
      <c r="C60" s="45" t="s">
        <v>79</v>
      </c>
      <c r="D60" s="26">
        <f>'38_VOD-1'!E90</f>
        <v>1440</v>
      </c>
      <c r="E60" s="20"/>
      <c r="G60" s="15"/>
      <c r="I60" s="15"/>
    </row>
    <row r="61" spans="1:9" s="6" customFormat="1" ht="24.9" customHeight="1">
      <c r="A61" s="23">
        <v>39</v>
      </c>
      <c r="B61" s="44" t="s">
        <v>80</v>
      </c>
      <c r="C61" s="45" t="s">
        <v>79</v>
      </c>
      <c r="D61" s="26">
        <f>'39_VOD-2'!E92</f>
        <v>1440</v>
      </c>
      <c r="E61" s="20"/>
      <c r="G61" s="15"/>
      <c r="I61" s="15"/>
    </row>
    <row r="62" spans="1:9" s="6" customFormat="1" ht="24.9" customHeight="1">
      <c r="A62" s="23">
        <v>40</v>
      </c>
      <c r="B62" s="44" t="s">
        <v>81</v>
      </c>
      <c r="C62" s="45" t="s">
        <v>79</v>
      </c>
      <c r="D62" s="26">
        <f>'40_VOD-3'!E105</f>
        <v>2400</v>
      </c>
      <c r="E62" s="20"/>
      <c r="G62" s="15"/>
      <c r="I62" s="15"/>
    </row>
    <row r="63" spans="1:9" s="6" customFormat="1" ht="24.9" customHeight="1">
      <c r="A63" s="23">
        <v>41</v>
      </c>
      <c r="B63" s="44" t="s">
        <v>82</v>
      </c>
      <c r="C63" s="45" t="s">
        <v>79</v>
      </c>
      <c r="D63" s="26">
        <f>'41_VOD-4'!E96</f>
        <v>2400</v>
      </c>
      <c r="E63" s="20"/>
      <c r="G63" s="15"/>
      <c r="I63" s="15"/>
    </row>
    <row r="64" spans="1:9" s="6" customFormat="1" ht="24.9" customHeight="1">
      <c r="A64" s="23">
        <v>42</v>
      </c>
      <c r="B64" s="44" t="s">
        <v>83</v>
      </c>
      <c r="C64" s="45" t="s">
        <v>79</v>
      </c>
      <c r="D64" s="26">
        <f>'42_VOD-5'!E95</f>
        <v>2400</v>
      </c>
      <c r="E64" s="20"/>
      <c r="G64" s="15"/>
      <c r="I64" s="15"/>
    </row>
    <row r="65" spans="1:9" s="6" customFormat="1" ht="24.9" customHeight="1">
      <c r="A65" s="23">
        <v>43</v>
      </c>
      <c r="B65" s="44" t="s">
        <v>84</v>
      </c>
      <c r="C65" s="45" t="s">
        <v>85</v>
      </c>
      <c r="D65" s="26">
        <f>'43_CR'!E60</f>
        <v>480</v>
      </c>
      <c r="E65" s="20"/>
      <c r="G65" s="15"/>
      <c r="I65" s="15"/>
    </row>
    <row r="66" spans="1:9" s="6" customFormat="1" ht="24.9" customHeight="1">
      <c r="A66" s="23">
        <v>44</v>
      </c>
      <c r="B66" s="44" t="s">
        <v>86</v>
      </c>
      <c r="C66" s="45" t="s">
        <v>85</v>
      </c>
      <c r="D66" s="26">
        <f>'44_CR'!E55</f>
        <v>0</v>
      </c>
      <c r="E66" s="20"/>
      <c r="G66" s="15"/>
      <c r="I66" s="15"/>
    </row>
    <row r="67" spans="1:9" s="6" customFormat="1" ht="24.9" customHeight="1">
      <c r="A67" s="27">
        <v>45</v>
      </c>
      <c r="B67" s="54" t="s">
        <v>87</v>
      </c>
      <c r="C67" s="55" t="s">
        <v>88</v>
      </c>
      <c r="D67" s="30">
        <f>'45_TK_CATV'!F123</f>
        <v>1200</v>
      </c>
      <c r="E67" s="20"/>
      <c r="G67" s="15"/>
      <c r="I67" s="15"/>
    </row>
    <row r="68" spans="1:9" s="6" customFormat="1" ht="24.9" customHeight="1">
      <c r="A68" s="10"/>
      <c r="B68" s="1431" t="s">
        <v>19</v>
      </c>
      <c r="C68" s="1431"/>
      <c r="D68" s="33">
        <f>SUM(D59:D67)</f>
        <v>13560</v>
      </c>
      <c r="G68" s="15"/>
      <c r="I68" s="15"/>
    </row>
    <row r="69" spans="1:9" s="6" customFormat="1" ht="20.100000000000001" customHeight="1">
      <c r="A69" s="10"/>
      <c r="B69" s="11"/>
      <c r="C69" s="12"/>
      <c r="D69" s="13"/>
      <c r="G69" s="15"/>
      <c r="I69" s="15"/>
    </row>
    <row r="70" spans="1:9" s="6" customFormat="1" ht="20.100000000000001" customHeight="1">
      <c r="A70" s="31"/>
      <c r="B70" s="56"/>
      <c r="C70" s="57"/>
      <c r="D70" s="58"/>
      <c r="G70" s="15"/>
      <c r="I70" s="15"/>
    </row>
    <row r="71" spans="1:9" s="6" customFormat="1" ht="24.9" customHeight="1" thickBot="1">
      <c r="A71" s="31"/>
      <c r="B71" s="59"/>
      <c r="C71" s="59"/>
      <c r="D71" s="60"/>
      <c r="G71" s="15"/>
      <c r="I71" s="15"/>
    </row>
    <row r="72" spans="1:9" s="6" customFormat="1" ht="35.25" customHeight="1">
      <c r="A72" s="61"/>
      <c r="B72" s="1439" t="s">
        <v>90</v>
      </c>
      <c r="C72" s="1440"/>
      <c r="D72" s="62">
        <f>D68+D56+D41+D34+D16</f>
        <v>408454.68</v>
      </c>
      <c r="G72" s="15"/>
      <c r="I72" s="15"/>
    </row>
    <row r="73" spans="1:9" s="6" customFormat="1" ht="35.25" customHeight="1">
      <c r="A73" s="61"/>
      <c r="B73" s="1441" t="s">
        <v>1779</v>
      </c>
      <c r="C73" s="1442"/>
      <c r="D73" s="63">
        <f>D72*0.1</f>
        <v>40845.468000000001</v>
      </c>
      <c r="G73" s="64"/>
      <c r="I73" s="64"/>
    </row>
    <row r="74" spans="1:9" s="6" customFormat="1" ht="35.25" customHeight="1" thickBot="1">
      <c r="A74" s="61"/>
      <c r="B74" s="1437" t="s">
        <v>1778</v>
      </c>
      <c r="C74" s="1438"/>
      <c r="D74" s="65">
        <f>SUM(D72:D73)</f>
        <v>449300.14799999999</v>
      </c>
      <c r="G74" s="64"/>
      <c r="I74" s="64"/>
    </row>
    <row r="75" spans="1:9" s="6" customFormat="1" ht="35.25" customHeight="1" thickBot="1">
      <c r="A75" s="61"/>
      <c r="B75" s="1437" t="s">
        <v>1780</v>
      </c>
      <c r="C75" s="1438"/>
      <c r="D75" s="65">
        <f>D74*0.22</f>
        <v>98846.032559999992</v>
      </c>
      <c r="G75" s="64"/>
      <c r="I75" s="64"/>
    </row>
    <row r="76" spans="1:9" s="6" customFormat="1" ht="35.25" customHeight="1" thickBot="1">
      <c r="A76" s="61"/>
      <c r="B76" s="1437" t="s">
        <v>1781</v>
      </c>
      <c r="C76" s="1438"/>
      <c r="D76" s="65">
        <f>D74+D75</f>
        <v>548146.18056000001</v>
      </c>
      <c r="G76" s="64"/>
      <c r="I76" s="64"/>
    </row>
    <row r="77" spans="1:9" s="6" customFormat="1" ht="20.100000000000001" customHeight="1">
      <c r="A77" s="66"/>
      <c r="B77" s="67" t="s">
        <v>91</v>
      </c>
      <c r="C77" s="68"/>
      <c r="D77" s="64"/>
      <c r="G77" s="64"/>
      <c r="I77" s="64"/>
    </row>
    <row r="78" spans="1:9" s="6" customFormat="1" ht="20.100000000000001" customHeight="1">
      <c r="A78" s="69"/>
      <c r="B78" s="70"/>
      <c r="C78" s="71" t="s">
        <v>92</v>
      </c>
      <c r="D78" s="70"/>
      <c r="G78" s="64"/>
      <c r="I78" s="64"/>
    </row>
    <row r="79" spans="1:9" s="72" customFormat="1" ht="20.100000000000001" customHeight="1">
      <c r="A79" s="69"/>
      <c r="B79" s="70"/>
      <c r="C79" s="71"/>
      <c r="D79" s="70"/>
      <c r="G79" s="70"/>
      <c r="I79" s="70"/>
    </row>
  </sheetData>
  <mergeCells count="53">
    <mergeCell ref="B74:C74"/>
    <mergeCell ref="B75:C75"/>
    <mergeCell ref="B76:C76"/>
    <mergeCell ref="B56:C56"/>
    <mergeCell ref="B58:D58"/>
    <mergeCell ref="B68:C68"/>
    <mergeCell ref="B72:C72"/>
    <mergeCell ref="B73:C73"/>
    <mergeCell ref="B34:C34"/>
    <mergeCell ref="J35:K35"/>
    <mergeCell ref="B36:D36"/>
    <mergeCell ref="B41:C41"/>
    <mergeCell ref="B43:D43"/>
    <mergeCell ref="Y18:Y19"/>
    <mergeCell ref="Z18:Z19"/>
    <mergeCell ref="AA18:AA19"/>
    <mergeCell ref="AB18:AB19"/>
    <mergeCell ref="B19:D19"/>
    <mergeCell ref="T18:T19"/>
    <mergeCell ref="U18:U19"/>
    <mergeCell ref="V18:V19"/>
    <mergeCell ref="W18:W19"/>
    <mergeCell ref="X18:X19"/>
    <mergeCell ref="O18:O19"/>
    <mergeCell ref="P18:P19"/>
    <mergeCell ref="Q18:Q19"/>
    <mergeCell ref="R18:R19"/>
    <mergeCell ref="S18:S19"/>
    <mergeCell ref="J18:J19"/>
    <mergeCell ref="K18:K19"/>
    <mergeCell ref="L18:L19"/>
    <mergeCell ref="M18:M19"/>
    <mergeCell ref="N18:N19"/>
    <mergeCell ref="E18:E19"/>
    <mergeCell ref="F18:F19"/>
    <mergeCell ref="G18:G19"/>
    <mergeCell ref="H18:H19"/>
    <mergeCell ref="I18:I19"/>
    <mergeCell ref="S17:T17"/>
    <mergeCell ref="U17:V17"/>
    <mergeCell ref="W17:X17"/>
    <mergeCell ref="Y17:Z17"/>
    <mergeCell ref="AA17:AB17"/>
    <mergeCell ref="E17:G17"/>
    <mergeCell ref="H17:I17"/>
    <mergeCell ref="M17:N17"/>
    <mergeCell ref="O17:P17"/>
    <mergeCell ref="Q17:R17"/>
    <mergeCell ref="A2:D2"/>
    <mergeCell ref="A3:D3"/>
    <mergeCell ref="A4:D4"/>
    <mergeCell ref="B7:D7"/>
    <mergeCell ref="B16:C16"/>
  </mergeCells>
  <conditionalFormatting sqref="H35:AA35">
    <cfRule type="cellIs" dxfId="3" priority="6" operator="greaterThan">
      <formula>0</formula>
    </cfRule>
  </conditionalFormatting>
  <conditionalFormatting sqref="H35:AA35">
    <cfRule type="cellIs" dxfId="2" priority="5" operator="lessThan">
      <formula>0</formula>
    </cfRule>
  </conditionalFormatting>
  <conditionalFormatting sqref="E35">
    <cfRule type="cellIs" dxfId="1" priority="2" operator="greaterThan">
      <formula>0</formula>
    </cfRule>
  </conditionalFormatting>
  <conditionalFormatting sqref="E35">
    <cfRule type="cellIs" dxfId="0" priority="1" operator="lessThan">
      <formula>0</formula>
    </cfRule>
  </conditionalFormatting>
  <pageMargins left="0.98425196850393704" right="0.19685039370078738" top="0.52" bottom="0.3600000000000001" header="0.31496062992125984" footer="0.11811023622047245"/>
  <pageSetup paperSize="9" scale="79" fitToHeight="0" orientation="portrait" horizontalDpi="1200" verticalDpi="1200"/>
  <headerFooter alignWithMargins="0">
    <oddHeader>&amp;R</oddHeader>
    <oddFooter>&amp;L
             file:&amp;F&amp;R
stran -&amp;P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B03E1-A0ED-4E28-AADA-F404B39DDB0B}">
  <sheetPr>
    <pageSetUpPr fitToPage="1"/>
  </sheetPr>
  <dimension ref="A1:F54"/>
  <sheetViews>
    <sheetView topLeftCell="A43" zoomScale="85" zoomScaleNormal="85" workbookViewId="0">
      <selection activeCell="B27" sqref="B27:F27"/>
    </sheetView>
  </sheetViews>
  <sheetFormatPr defaultRowHeight="13.2"/>
  <cols>
    <col min="1" max="1" width="14.33203125" style="1159" customWidth="1"/>
    <col min="2" max="2" width="9.6640625" style="1159" bestFit="1" customWidth="1"/>
    <col min="3" max="3" width="69.109375" style="1159" customWidth="1"/>
    <col min="4" max="4" width="8.88671875" style="1159"/>
    <col min="5" max="5" width="10.44140625" style="1159" bestFit="1" customWidth="1"/>
    <col min="6" max="6" width="13.5546875" style="1159" customWidth="1"/>
    <col min="7" max="256" width="8.88671875" style="1159"/>
    <col min="257" max="257" width="14.33203125" style="1159" customWidth="1"/>
    <col min="258" max="258" width="9.6640625" style="1159" bestFit="1" customWidth="1"/>
    <col min="259" max="259" width="69.109375" style="1159" customWidth="1"/>
    <col min="260" max="260" width="8.88671875" style="1159"/>
    <col min="261" max="261" width="10.44140625" style="1159" bestFit="1" customWidth="1"/>
    <col min="262" max="262" width="13.5546875" style="1159" customWidth="1"/>
    <col min="263" max="512" width="8.88671875" style="1159"/>
    <col min="513" max="513" width="14.33203125" style="1159" customWidth="1"/>
    <col min="514" max="514" width="9.6640625" style="1159" bestFit="1" customWidth="1"/>
    <col min="515" max="515" width="69.109375" style="1159" customWidth="1"/>
    <col min="516" max="516" width="8.88671875" style="1159"/>
    <col min="517" max="517" width="10.44140625" style="1159" bestFit="1" customWidth="1"/>
    <col min="518" max="518" width="13.5546875" style="1159" customWidth="1"/>
    <col min="519" max="768" width="8.88671875" style="1159"/>
    <col min="769" max="769" width="14.33203125" style="1159" customWidth="1"/>
    <col min="770" max="770" width="9.6640625" style="1159" bestFit="1" customWidth="1"/>
    <col min="771" max="771" width="69.109375" style="1159" customWidth="1"/>
    <col min="772" max="772" width="8.88671875" style="1159"/>
    <col min="773" max="773" width="10.44140625" style="1159" bestFit="1" customWidth="1"/>
    <col min="774" max="774" width="13.5546875" style="1159" customWidth="1"/>
    <col min="775" max="1024" width="8.88671875" style="1159"/>
    <col min="1025" max="1025" width="14.33203125" style="1159" customWidth="1"/>
    <col min="1026" max="1026" width="9.6640625" style="1159" bestFit="1" customWidth="1"/>
    <col min="1027" max="1027" width="69.109375" style="1159" customWidth="1"/>
    <col min="1028" max="1028" width="8.88671875" style="1159"/>
    <col min="1029" max="1029" width="10.44140625" style="1159" bestFit="1" customWidth="1"/>
    <col min="1030" max="1030" width="13.5546875" style="1159" customWidth="1"/>
    <col min="1031" max="1280" width="8.88671875" style="1159"/>
    <col min="1281" max="1281" width="14.33203125" style="1159" customWidth="1"/>
    <col min="1282" max="1282" width="9.6640625" style="1159" bestFit="1" customWidth="1"/>
    <col min="1283" max="1283" width="69.109375" style="1159" customWidth="1"/>
    <col min="1284" max="1284" width="8.88671875" style="1159"/>
    <col min="1285" max="1285" width="10.44140625" style="1159" bestFit="1" customWidth="1"/>
    <col min="1286" max="1286" width="13.5546875" style="1159" customWidth="1"/>
    <col min="1287" max="1536" width="8.88671875" style="1159"/>
    <col min="1537" max="1537" width="14.33203125" style="1159" customWidth="1"/>
    <col min="1538" max="1538" width="9.6640625" style="1159" bestFit="1" customWidth="1"/>
    <col min="1539" max="1539" width="69.109375" style="1159" customWidth="1"/>
    <col min="1540" max="1540" width="8.88671875" style="1159"/>
    <col min="1541" max="1541" width="10.44140625" style="1159" bestFit="1" customWidth="1"/>
    <col min="1542" max="1542" width="13.5546875" style="1159" customWidth="1"/>
    <col min="1543" max="1792" width="8.88671875" style="1159"/>
    <col min="1793" max="1793" width="14.33203125" style="1159" customWidth="1"/>
    <col min="1794" max="1794" width="9.6640625" style="1159" bestFit="1" customWidth="1"/>
    <col min="1795" max="1795" width="69.109375" style="1159" customWidth="1"/>
    <col min="1796" max="1796" width="8.88671875" style="1159"/>
    <col min="1797" max="1797" width="10.44140625" style="1159" bestFit="1" customWidth="1"/>
    <col min="1798" max="1798" width="13.5546875" style="1159" customWidth="1"/>
    <col min="1799" max="2048" width="8.88671875" style="1159"/>
    <col min="2049" max="2049" width="14.33203125" style="1159" customWidth="1"/>
    <col min="2050" max="2050" width="9.6640625" style="1159" bestFit="1" customWidth="1"/>
    <col min="2051" max="2051" width="69.109375" style="1159" customWidth="1"/>
    <col min="2052" max="2052" width="8.88671875" style="1159"/>
    <col min="2053" max="2053" width="10.44140625" style="1159" bestFit="1" customWidth="1"/>
    <col min="2054" max="2054" width="13.5546875" style="1159" customWidth="1"/>
    <col min="2055" max="2304" width="8.88671875" style="1159"/>
    <col min="2305" max="2305" width="14.33203125" style="1159" customWidth="1"/>
    <col min="2306" max="2306" width="9.6640625" style="1159" bestFit="1" customWidth="1"/>
    <col min="2307" max="2307" width="69.109375" style="1159" customWidth="1"/>
    <col min="2308" max="2308" width="8.88671875" style="1159"/>
    <col min="2309" max="2309" width="10.44140625" style="1159" bestFit="1" customWidth="1"/>
    <col min="2310" max="2310" width="13.5546875" style="1159" customWidth="1"/>
    <col min="2311" max="2560" width="8.88671875" style="1159"/>
    <col min="2561" max="2561" width="14.33203125" style="1159" customWidth="1"/>
    <col min="2562" max="2562" width="9.6640625" style="1159" bestFit="1" customWidth="1"/>
    <col min="2563" max="2563" width="69.109375" style="1159" customWidth="1"/>
    <col min="2564" max="2564" width="8.88671875" style="1159"/>
    <col min="2565" max="2565" width="10.44140625" style="1159" bestFit="1" customWidth="1"/>
    <col min="2566" max="2566" width="13.5546875" style="1159" customWidth="1"/>
    <col min="2567" max="2816" width="8.88671875" style="1159"/>
    <col min="2817" max="2817" width="14.33203125" style="1159" customWidth="1"/>
    <col min="2818" max="2818" width="9.6640625" style="1159" bestFit="1" customWidth="1"/>
    <col min="2819" max="2819" width="69.109375" style="1159" customWidth="1"/>
    <col min="2820" max="2820" width="8.88671875" style="1159"/>
    <col min="2821" max="2821" width="10.44140625" style="1159" bestFit="1" customWidth="1"/>
    <col min="2822" max="2822" width="13.5546875" style="1159" customWidth="1"/>
    <col min="2823" max="3072" width="8.88671875" style="1159"/>
    <col min="3073" max="3073" width="14.33203125" style="1159" customWidth="1"/>
    <col min="3074" max="3074" width="9.6640625" style="1159" bestFit="1" customWidth="1"/>
    <col min="3075" max="3075" width="69.109375" style="1159" customWidth="1"/>
    <col min="3076" max="3076" width="8.88671875" style="1159"/>
    <col min="3077" max="3077" width="10.44140625" style="1159" bestFit="1" customWidth="1"/>
    <col min="3078" max="3078" width="13.5546875" style="1159" customWidth="1"/>
    <col min="3079" max="3328" width="8.88671875" style="1159"/>
    <col min="3329" max="3329" width="14.33203125" style="1159" customWidth="1"/>
    <col min="3330" max="3330" width="9.6640625" style="1159" bestFit="1" customWidth="1"/>
    <col min="3331" max="3331" width="69.109375" style="1159" customWidth="1"/>
    <col min="3332" max="3332" width="8.88671875" style="1159"/>
    <col min="3333" max="3333" width="10.44140625" style="1159" bestFit="1" customWidth="1"/>
    <col min="3334" max="3334" width="13.5546875" style="1159" customWidth="1"/>
    <col min="3335" max="3584" width="8.88671875" style="1159"/>
    <col min="3585" max="3585" width="14.33203125" style="1159" customWidth="1"/>
    <col min="3586" max="3586" width="9.6640625" style="1159" bestFit="1" customWidth="1"/>
    <col min="3587" max="3587" width="69.109375" style="1159" customWidth="1"/>
    <col min="3588" max="3588" width="8.88671875" style="1159"/>
    <col min="3589" max="3589" width="10.44140625" style="1159" bestFit="1" customWidth="1"/>
    <col min="3590" max="3590" width="13.5546875" style="1159" customWidth="1"/>
    <col min="3591" max="3840" width="8.88671875" style="1159"/>
    <col min="3841" max="3841" width="14.33203125" style="1159" customWidth="1"/>
    <col min="3842" max="3842" width="9.6640625" style="1159" bestFit="1" customWidth="1"/>
    <col min="3843" max="3843" width="69.109375" style="1159" customWidth="1"/>
    <col min="3844" max="3844" width="8.88671875" style="1159"/>
    <col min="3845" max="3845" width="10.44140625" style="1159" bestFit="1" customWidth="1"/>
    <col min="3846" max="3846" width="13.5546875" style="1159" customWidth="1"/>
    <col min="3847" max="4096" width="8.88671875" style="1159"/>
    <col min="4097" max="4097" width="14.33203125" style="1159" customWidth="1"/>
    <col min="4098" max="4098" width="9.6640625" style="1159" bestFit="1" customWidth="1"/>
    <col min="4099" max="4099" width="69.109375" style="1159" customWidth="1"/>
    <col min="4100" max="4100" width="8.88671875" style="1159"/>
    <col min="4101" max="4101" width="10.44140625" style="1159" bestFit="1" customWidth="1"/>
    <col min="4102" max="4102" width="13.5546875" style="1159" customWidth="1"/>
    <col min="4103" max="4352" width="8.88671875" style="1159"/>
    <col min="4353" max="4353" width="14.33203125" style="1159" customWidth="1"/>
    <col min="4354" max="4354" width="9.6640625" style="1159" bestFit="1" customWidth="1"/>
    <col min="4355" max="4355" width="69.109375" style="1159" customWidth="1"/>
    <col min="4356" max="4356" width="8.88671875" style="1159"/>
    <col min="4357" max="4357" width="10.44140625" style="1159" bestFit="1" customWidth="1"/>
    <col min="4358" max="4358" width="13.5546875" style="1159" customWidth="1"/>
    <col min="4359" max="4608" width="8.88671875" style="1159"/>
    <col min="4609" max="4609" width="14.33203125" style="1159" customWidth="1"/>
    <col min="4610" max="4610" width="9.6640625" style="1159" bestFit="1" customWidth="1"/>
    <col min="4611" max="4611" width="69.109375" style="1159" customWidth="1"/>
    <col min="4612" max="4612" width="8.88671875" style="1159"/>
    <col min="4613" max="4613" width="10.44140625" style="1159" bestFit="1" customWidth="1"/>
    <col min="4614" max="4614" width="13.5546875" style="1159" customWidth="1"/>
    <col min="4615" max="4864" width="8.88671875" style="1159"/>
    <col min="4865" max="4865" width="14.33203125" style="1159" customWidth="1"/>
    <col min="4866" max="4866" width="9.6640625" style="1159" bestFit="1" customWidth="1"/>
    <col min="4867" max="4867" width="69.109375" style="1159" customWidth="1"/>
    <col min="4868" max="4868" width="8.88671875" style="1159"/>
    <col min="4869" max="4869" width="10.44140625" style="1159" bestFit="1" customWidth="1"/>
    <col min="4870" max="4870" width="13.5546875" style="1159" customWidth="1"/>
    <col min="4871" max="5120" width="8.88671875" style="1159"/>
    <col min="5121" max="5121" width="14.33203125" style="1159" customWidth="1"/>
    <col min="5122" max="5122" width="9.6640625" style="1159" bestFit="1" customWidth="1"/>
    <col min="5123" max="5123" width="69.109375" style="1159" customWidth="1"/>
    <col min="5124" max="5124" width="8.88671875" style="1159"/>
    <col min="5125" max="5125" width="10.44140625" style="1159" bestFit="1" customWidth="1"/>
    <col min="5126" max="5126" width="13.5546875" style="1159" customWidth="1"/>
    <col min="5127" max="5376" width="8.88671875" style="1159"/>
    <col min="5377" max="5377" width="14.33203125" style="1159" customWidth="1"/>
    <col min="5378" max="5378" width="9.6640625" style="1159" bestFit="1" customWidth="1"/>
    <col min="5379" max="5379" width="69.109375" style="1159" customWidth="1"/>
    <col min="5380" max="5380" width="8.88671875" style="1159"/>
    <col min="5381" max="5381" width="10.44140625" style="1159" bestFit="1" customWidth="1"/>
    <col min="5382" max="5382" width="13.5546875" style="1159" customWidth="1"/>
    <col min="5383" max="5632" width="8.88671875" style="1159"/>
    <col min="5633" max="5633" width="14.33203125" style="1159" customWidth="1"/>
    <col min="5634" max="5634" width="9.6640625" style="1159" bestFit="1" customWidth="1"/>
    <col min="5635" max="5635" width="69.109375" style="1159" customWidth="1"/>
    <col min="5636" max="5636" width="8.88671875" style="1159"/>
    <col min="5637" max="5637" width="10.44140625" style="1159" bestFit="1" customWidth="1"/>
    <col min="5638" max="5638" width="13.5546875" style="1159" customWidth="1"/>
    <col min="5639" max="5888" width="8.88671875" style="1159"/>
    <col min="5889" max="5889" width="14.33203125" style="1159" customWidth="1"/>
    <col min="5890" max="5890" width="9.6640625" style="1159" bestFit="1" customWidth="1"/>
    <col min="5891" max="5891" width="69.109375" style="1159" customWidth="1"/>
    <col min="5892" max="5892" width="8.88671875" style="1159"/>
    <col min="5893" max="5893" width="10.44140625" style="1159" bestFit="1" customWidth="1"/>
    <col min="5894" max="5894" width="13.5546875" style="1159" customWidth="1"/>
    <col min="5895" max="6144" width="8.88671875" style="1159"/>
    <col min="6145" max="6145" width="14.33203125" style="1159" customWidth="1"/>
    <col min="6146" max="6146" width="9.6640625" style="1159" bestFit="1" customWidth="1"/>
    <col min="6147" max="6147" width="69.109375" style="1159" customWidth="1"/>
    <col min="6148" max="6148" width="8.88671875" style="1159"/>
    <col min="6149" max="6149" width="10.44140625" style="1159" bestFit="1" customWidth="1"/>
    <col min="6150" max="6150" width="13.5546875" style="1159" customWidth="1"/>
    <col min="6151" max="6400" width="8.88671875" style="1159"/>
    <col min="6401" max="6401" width="14.33203125" style="1159" customWidth="1"/>
    <col min="6402" max="6402" width="9.6640625" style="1159" bestFit="1" customWidth="1"/>
    <col min="6403" max="6403" width="69.109375" style="1159" customWidth="1"/>
    <col min="6404" max="6404" width="8.88671875" style="1159"/>
    <col min="6405" max="6405" width="10.44140625" style="1159" bestFit="1" customWidth="1"/>
    <col min="6406" max="6406" width="13.5546875" style="1159" customWidth="1"/>
    <col min="6407" max="6656" width="8.88671875" style="1159"/>
    <col min="6657" max="6657" width="14.33203125" style="1159" customWidth="1"/>
    <col min="6658" max="6658" width="9.6640625" style="1159" bestFit="1" customWidth="1"/>
    <col min="6659" max="6659" width="69.109375" style="1159" customWidth="1"/>
    <col min="6660" max="6660" width="8.88671875" style="1159"/>
    <col min="6661" max="6661" width="10.44140625" style="1159" bestFit="1" customWidth="1"/>
    <col min="6662" max="6662" width="13.5546875" style="1159" customWidth="1"/>
    <col min="6663" max="6912" width="8.88671875" style="1159"/>
    <col min="6913" max="6913" width="14.33203125" style="1159" customWidth="1"/>
    <col min="6914" max="6914" width="9.6640625" style="1159" bestFit="1" customWidth="1"/>
    <col min="6915" max="6915" width="69.109375" style="1159" customWidth="1"/>
    <col min="6916" max="6916" width="8.88671875" style="1159"/>
    <col min="6917" max="6917" width="10.44140625" style="1159" bestFit="1" customWidth="1"/>
    <col min="6918" max="6918" width="13.5546875" style="1159" customWidth="1"/>
    <col min="6919" max="7168" width="8.88671875" style="1159"/>
    <col min="7169" max="7169" width="14.33203125" style="1159" customWidth="1"/>
    <col min="7170" max="7170" width="9.6640625" style="1159" bestFit="1" customWidth="1"/>
    <col min="7171" max="7171" width="69.109375" style="1159" customWidth="1"/>
    <col min="7172" max="7172" width="8.88671875" style="1159"/>
    <col min="7173" max="7173" width="10.44140625" style="1159" bestFit="1" customWidth="1"/>
    <col min="7174" max="7174" width="13.5546875" style="1159" customWidth="1"/>
    <col min="7175" max="7424" width="8.88671875" style="1159"/>
    <col min="7425" max="7425" width="14.33203125" style="1159" customWidth="1"/>
    <col min="7426" max="7426" width="9.6640625" style="1159" bestFit="1" customWidth="1"/>
    <col min="7427" max="7427" width="69.109375" style="1159" customWidth="1"/>
    <col min="7428" max="7428" width="8.88671875" style="1159"/>
    <col min="7429" max="7429" width="10.44140625" style="1159" bestFit="1" customWidth="1"/>
    <col min="7430" max="7430" width="13.5546875" style="1159" customWidth="1"/>
    <col min="7431" max="7680" width="8.88671875" style="1159"/>
    <col min="7681" max="7681" width="14.33203125" style="1159" customWidth="1"/>
    <col min="7682" max="7682" width="9.6640625" style="1159" bestFit="1" customWidth="1"/>
    <col min="7683" max="7683" width="69.109375" style="1159" customWidth="1"/>
    <col min="7684" max="7684" width="8.88671875" style="1159"/>
    <col min="7685" max="7685" width="10.44140625" style="1159" bestFit="1" customWidth="1"/>
    <col min="7686" max="7686" width="13.5546875" style="1159" customWidth="1"/>
    <col min="7687" max="7936" width="8.88671875" style="1159"/>
    <col min="7937" max="7937" width="14.33203125" style="1159" customWidth="1"/>
    <col min="7938" max="7938" width="9.6640625" style="1159" bestFit="1" customWidth="1"/>
    <col min="7939" max="7939" width="69.109375" style="1159" customWidth="1"/>
    <col min="7940" max="7940" width="8.88671875" style="1159"/>
    <col min="7941" max="7941" width="10.44140625" style="1159" bestFit="1" customWidth="1"/>
    <col min="7942" max="7942" width="13.5546875" style="1159" customWidth="1"/>
    <col min="7943" max="8192" width="8.88671875" style="1159"/>
    <col min="8193" max="8193" width="14.33203125" style="1159" customWidth="1"/>
    <col min="8194" max="8194" width="9.6640625" style="1159" bestFit="1" customWidth="1"/>
    <col min="8195" max="8195" width="69.109375" style="1159" customWidth="1"/>
    <col min="8196" max="8196" width="8.88671875" style="1159"/>
    <col min="8197" max="8197" width="10.44140625" style="1159" bestFit="1" customWidth="1"/>
    <col min="8198" max="8198" width="13.5546875" style="1159" customWidth="1"/>
    <col min="8199" max="8448" width="8.88671875" style="1159"/>
    <col min="8449" max="8449" width="14.33203125" style="1159" customWidth="1"/>
    <col min="8450" max="8450" width="9.6640625" style="1159" bestFit="1" customWidth="1"/>
    <col min="8451" max="8451" width="69.109375" style="1159" customWidth="1"/>
    <col min="8452" max="8452" width="8.88671875" style="1159"/>
    <col min="8453" max="8453" width="10.44140625" style="1159" bestFit="1" customWidth="1"/>
    <col min="8454" max="8454" width="13.5546875" style="1159" customWidth="1"/>
    <col min="8455" max="8704" width="8.88671875" style="1159"/>
    <col min="8705" max="8705" width="14.33203125" style="1159" customWidth="1"/>
    <col min="8706" max="8706" width="9.6640625" style="1159" bestFit="1" customWidth="1"/>
    <col min="8707" max="8707" width="69.109375" style="1159" customWidth="1"/>
    <col min="8708" max="8708" width="8.88671875" style="1159"/>
    <col min="8709" max="8709" width="10.44140625" style="1159" bestFit="1" customWidth="1"/>
    <col min="8710" max="8710" width="13.5546875" style="1159" customWidth="1"/>
    <col min="8711" max="8960" width="8.88671875" style="1159"/>
    <col min="8961" max="8961" width="14.33203125" style="1159" customWidth="1"/>
    <col min="8962" max="8962" width="9.6640625" style="1159" bestFit="1" customWidth="1"/>
    <col min="8963" max="8963" width="69.109375" style="1159" customWidth="1"/>
    <col min="8964" max="8964" width="8.88671875" style="1159"/>
    <col min="8965" max="8965" width="10.44140625" style="1159" bestFit="1" customWidth="1"/>
    <col min="8966" max="8966" width="13.5546875" style="1159" customWidth="1"/>
    <col min="8967" max="9216" width="8.88671875" style="1159"/>
    <col min="9217" max="9217" width="14.33203125" style="1159" customWidth="1"/>
    <col min="9218" max="9218" width="9.6640625" style="1159" bestFit="1" customWidth="1"/>
    <col min="9219" max="9219" width="69.109375" style="1159" customWidth="1"/>
    <col min="9220" max="9220" width="8.88671875" style="1159"/>
    <col min="9221" max="9221" width="10.44140625" style="1159" bestFit="1" customWidth="1"/>
    <col min="9222" max="9222" width="13.5546875" style="1159" customWidth="1"/>
    <col min="9223" max="9472" width="8.88671875" style="1159"/>
    <col min="9473" max="9473" width="14.33203125" style="1159" customWidth="1"/>
    <col min="9474" max="9474" width="9.6640625" style="1159" bestFit="1" customWidth="1"/>
    <col min="9475" max="9475" width="69.109375" style="1159" customWidth="1"/>
    <col min="9476" max="9476" width="8.88671875" style="1159"/>
    <col min="9477" max="9477" width="10.44140625" style="1159" bestFit="1" customWidth="1"/>
    <col min="9478" max="9478" width="13.5546875" style="1159" customWidth="1"/>
    <col min="9479" max="9728" width="8.88671875" style="1159"/>
    <col min="9729" max="9729" width="14.33203125" style="1159" customWidth="1"/>
    <col min="9730" max="9730" width="9.6640625" style="1159" bestFit="1" customWidth="1"/>
    <col min="9731" max="9731" width="69.109375" style="1159" customWidth="1"/>
    <col min="9732" max="9732" width="8.88671875" style="1159"/>
    <col min="9733" max="9733" width="10.44140625" style="1159" bestFit="1" customWidth="1"/>
    <col min="9734" max="9734" width="13.5546875" style="1159" customWidth="1"/>
    <col min="9735" max="9984" width="8.88671875" style="1159"/>
    <col min="9985" max="9985" width="14.33203125" style="1159" customWidth="1"/>
    <col min="9986" max="9986" width="9.6640625" style="1159" bestFit="1" customWidth="1"/>
    <col min="9987" max="9987" width="69.109375" style="1159" customWidth="1"/>
    <col min="9988" max="9988" width="8.88671875" style="1159"/>
    <col min="9989" max="9989" width="10.44140625" style="1159" bestFit="1" customWidth="1"/>
    <col min="9990" max="9990" width="13.5546875" style="1159" customWidth="1"/>
    <col min="9991" max="10240" width="8.88671875" style="1159"/>
    <col min="10241" max="10241" width="14.33203125" style="1159" customWidth="1"/>
    <col min="10242" max="10242" width="9.6640625" style="1159" bestFit="1" customWidth="1"/>
    <col min="10243" max="10243" width="69.109375" style="1159" customWidth="1"/>
    <col min="10244" max="10244" width="8.88671875" style="1159"/>
    <col min="10245" max="10245" width="10.44140625" style="1159" bestFit="1" customWidth="1"/>
    <col min="10246" max="10246" width="13.5546875" style="1159" customWidth="1"/>
    <col min="10247" max="10496" width="8.88671875" style="1159"/>
    <col min="10497" max="10497" width="14.33203125" style="1159" customWidth="1"/>
    <col min="10498" max="10498" width="9.6640625" style="1159" bestFit="1" customWidth="1"/>
    <col min="10499" max="10499" width="69.109375" style="1159" customWidth="1"/>
    <col min="10500" max="10500" width="8.88671875" style="1159"/>
    <col min="10501" max="10501" width="10.44140625" style="1159" bestFit="1" customWidth="1"/>
    <col min="10502" max="10502" width="13.5546875" style="1159" customWidth="1"/>
    <col min="10503" max="10752" width="8.88671875" style="1159"/>
    <col min="10753" max="10753" width="14.33203125" style="1159" customWidth="1"/>
    <col min="10754" max="10754" width="9.6640625" style="1159" bestFit="1" customWidth="1"/>
    <col min="10755" max="10755" width="69.109375" style="1159" customWidth="1"/>
    <col min="10756" max="10756" width="8.88671875" style="1159"/>
    <col min="10757" max="10757" width="10.44140625" style="1159" bestFit="1" customWidth="1"/>
    <col min="10758" max="10758" width="13.5546875" style="1159" customWidth="1"/>
    <col min="10759" max="11008" width="8.88671875" style="1159"/>
    <col min="11009" max="11009" width="14.33203125" style="1159" customWidth="1"/>
    <col min="11010" max="11010" width="9.6640625" style="1159" bestFit="1" customWidth="1"/>
    <col min="11011" max="11011" width="69.109375" style="1159" customWidth="1"/>
    <col min="11012" max="11012" width="8.88671875" style="1159"/>
    <col min="11013" max="11013" width="10.44140625" style="1159" bestFit="1" customWidth="1"/>
    <col min="11014" max="11014" width="13.5546875" style="1159" customWidth="1"/>
    <col min="11015" max="11264" width="8.88671875" style="1159"/>
    <col min="11265" max="11265" width="14.33203125" style="1159" customWidth="1"/>
    <col min="11266" max="11266" width="9.6640625" style="1159" bestFit="1" customWidth="1"/>
    <col min="11267" max="11267" width="69.109375" style="1159" customWidth="1"/>
    <col min="11268" max="11268" width="8.88671875" style="1159"/>
    <col min="11269" max="11269" width="10.44140625" style="1159" bestFit="1" customWidth="1"/>
    <col min="11270" max="11270" width="13.5546875" style="1159" customWidth="1"/>
    <col min="11271" max="11520" width="8.88671875" style="1159"/>
    <col min="11521" max="11521" width="14.33203125" style="1159" customWidth="1"/>
    <col min="11522" max="11522" width="9.6640625" style="1159" bestFit="1" customWidth="1"/>
    <col min="11523" max="11523" width="69.109375" style="1159" customWidth="1"/>
    <col min="11524" max="11524" width="8.88671875" style="1159"/>
    <col min="11525" max="11525" width="10.44140625" style="1159" bestFit="1" customWidth="1"/>
    <col min="11526" max="11526" width="13.5546875" style="1159" customWidth="1"/>
    <col min="11527" max="11776" width="8.88671875" style="1159"/>
    <col min="11777" max="11777" width="14.33203125" style="1159" customWidth="1"/>
    <col min="11778" max="11778" width="9.6640625" style="1159" bestFit="1" customWidth="1"/>
    <col min="11779" max="11779" width="69.109375" style="1159" customWidth="1"/>
    <col min="11780" max="11780" width="8.88671875" style="1159"/>
    <col min="11781" max="11781" width="10.44140625" style="1159" bestFit="1" customWidth="1"/>
    <col min="11782" max="11782" width="13.5546875" style="1159" customWidth="1"/>
    <col min="11783" max="12032" width="8.88671875" style="1159"/>
    <col min="12033" max="12033" width="14.33203125" style="1159" customWidth="1"/>
    <col min="12034" max="12034" width="9.6640625" style="1159" bestFit="1" customWidth="1"/>
    <col min="12035" max="12035" width="69.109375" style="1159" customWidth="1"/>
    <col min="12036" max="12036" width="8.88671875" style="1159"/>
    <col min="12037" max="12037" width="10.44140625" style="1159" bestFit="1" customWidth="1"/>
    <col min="12038" max="12038" width="13.5546875" style="1159" customWidth="1"/>
    <col min="12039" max="12288" width="8.88671875" style="1159"/>
    <col min="12289" max="12289" width="14.33203125" style="1159" customWidth="1"/>
    <col min="12290" max="12290" width="9.6640625" style="1159" bestFit="1" customWidth="1"/>
    <col min="12291" max="12291" width="69.109375" style="1159" customWidth="1"/>
    <col min="12292" max="12292" width="8.88671875" style="1159"/>
    <col min="12293" max="12293" width="10.44140625" style="1159" bestFit="1" customWidth="1"/>
    <col min="12294" max="12294" width="13.5546875" style="1159" customWidth="1"/>
    <col min="12295" max="12544" width="8.88671875" style="1159"/>
    <col min="12545" max="12545" width="14.33203125" style="1159" customWidth="1"/>
    <col min="12546" max="12546" width="9.6640625" style="1159" bestFit="1" customWidth="1"/>
    <col min="12547" max="12547" width="69.109375" style="1159" customWidth="1"/>
    <col min="12548" max="12548" width="8.88671875" style="1159"/>
    <col min="12549" max="12549" width="10.44140625" style="1159" bestFit="1" customWidth="1"/>
    <col min="12550" max="12550" width="13.5546875" style="1159" customWidth="1"/>
    <col min="12551" max="12800" width="8.88671875" style="1159"/>
    <col min="12801" max="12801" width="14.33203125" style="1159" customWidth="1"/>
    <col min="12802" max="12802" width="9.6640625" style="1159" bestFit="1" customWidth="1"/>
    <col min="12803" max="12803" width="69.109375" style="1159" customWidth="1"/>
    <col min="12804" max="12804" width="8.88671875" style="1159"/>
    <col min="12805" max="12805" width="10.44140625" style="1159" bestFit="1" customWidth="1"/>
    <col min="12806" max="12806" width="13.5546875" style="1159" customWidth="1"/>
    <col min="12807" max="13056" width="8.88671875" style="1159"/>
    <col min="13057" max="13057" width="14.33203125" style="1159" customWidth="1"/>
    <col min="13058" max="13058" width="9.6640625" style="1159" bestFit="1" customWidth="1"/>
    <col min="13059" max="13059" width="69.109375" style="1159" customWidth="1"/>
    <col min="13060" max="13060" width="8.88671875" style="1159"/>
    <col min="13061" max="13061" width="10.44140625" style="1159" bestFit="1" customWidth="1"/>
    <col min="13062" max="13062" width="13.5546875" style="1159" customWidth="1"/>
    <col min="13063" max="13312" width="8.88671875" style="1159"/>
    <col min="13313" max="13313" width="14.33203125" style="1159" customWidth="1"/>
    <col min="13314" max="13314" width="9.6640625" style="1159" bestFit="1" customWidth="1"/>
    <col min="13315" max="13315" width="69.109375" style="1159" customWidth="1"/>
    <col min="13316" max="13316" width="8.88671875" style="1159"/>
    <col min="13317" max="13317" width="10.44140625" style="1159" bestFit="1" customWidth="1"/>
    <col min="13318" max="13318" width="13.5546875" style="1159" customWidth="1"/>
    <col min="13319" max="13568" width="8.88671875" style="1159"/>
    <col min="13569" max="13569" width="14.33203125" style="1159" customWidth="1"/>
    <col min="13570" max="13570" width="9.6640625" style="1159" bestFit="1" customWidth="1"/>
    <col min="13571" max="13571" width="69.109375" style="1159" customWidth="1"/>
    <col min="13572" max="13572" width="8.88671875" style="1159"/>
    <col min="13573" max="13573" width="10.44140625" style="1159" bestFit="1" customWidth="1"/>
    <col min="13574" max="13574" width="13.5546875" style="1159" customWidth="1"/>
    <col min="13575" max="13824" width="8.88671875" style="1159"/>
    <col min="13825" max="13825" width="14.33203125" style="1159" customWidth="1"/>
    <col min="13826" max="13826" width="9.6640625" style="1159" bestFit="1" customWidth="1"/>
    <col min="13827" max="13827" width="69.109375" style="1159" customWidth="1"/>
    <col min="13828" max="13828" width="8.88671875" style="1159"/>
    <col min="13829" max="13829" width="10.44140625" style="1159" bestFit="1" customWidth="1"/>
    <col min="13830" max="13830" width="13.5546875" style="1159" customWidth="1"/>
    <col min="13831" max="14080" width="8.88671875" style="1159"/>
    <col min="14081" max="14081" width="14.33203125" style="1159" customWidth="1"/>
    <col min="14082" max="14082" width="9.6640625" style="1159" bestFit="1" customWidth="1"/>
    <col min="14083" max="14083" width="69.109375" style="1159" customWidth="1"/>
    <col min="14084" max="14084" width="8.88671875" style="1159"/>
    <col min="14085" max="14085" width="10.44140625" style="1159" bestFit="1" customWidth="1"/>
    <col min="14086" max="14086" width="13.5546875" style="1159" customWidth="1"/>
    <col min="14087" max="14336" width="8.88671875" style="1159"/>
    <col min="14337" max="14337" width="14.33203125" style="1159" customWidth="1"/>
    <col min="14338" max="14338" width="9.6640625" style="1159" bestFit="1" customWidth="1"/>
    <col min="14339" max="14339" width="69.109375" style="1159" customWidth="1"/>
    <col min="14340" max="14340" width="8.88671875" style="1159"/>
    <col min="14341" max="14341" width="10.44140625" style="1159" bestFit="1" customWidth="1"/>
    <col min="14342" max="14342" width="13.5546875" style="1159" customWidth="1"/>
    <col min="14343" max="14592" width="8.88671875" style="1159"/>
    <col min="14593" max="14593" width="14.33203125" style="1159" customWidth="1"/>
    <col min="14594" max="14594" width="9.6640625" style="1159" bestFit="1" customWidth="1"/>
    <col min="14595" max="14595" width="69.109375" style="1159" customWidth="1"/>
    <col min="14596" max="14596" width="8.88671875" style="1159"/>
    <col min="14597" max="14597" width="10.44140625" style="1159" bestFit="1" customWidth="1"/>
    <col min="14598" max="14598" width="13.5546875" style="1159" customWidth="1"/>
    <col min="14599" max="14848" width="8.88671875" style="1159"/>
    <col min="14849" max="14849" width="14.33203125" style="1159" customWidth="1"/>
    <col min="14850" max="14850" width="9.6640625" style="1159" bestFit="1" customWidth="1"/>
    <col min="14851" max="14851" width="69.109375" style="1159" customWidth="1"/>
    <col min="14852" max="14852" width="8.88671875" style="1159"/>
    <col min="14853" max="14853" width="10.44140625" style="1159" bestFit="1" customWidth="1"/>
    <col min="14854" max="14854" width="13.5546875" style="1159" customWidth="1"/>
    <col min="14855" max="15104" width="8.88671875" style="1159"/>
    <col min="15105" max="15105" width="14.33203125" style="1159" customWidth="1"/>
    <col min="15106" max="15106" width="9.6640625" style="1159" bestFit="1" customWidth="1"/>
    <col min="15107" max="15107" width="69.109375" style="1159" customWidth="1"/>
    <col min="15108" max="15108" width="8.88671875" style="1159"/>
    <col min="15109" max="15109" width="10.44140625" style="1159" bestFit="1" customWidth="1"/>
    <col min="15110" max="15110" width="13.5546875" style="1159" customWidth="1"/>
    <col min="15111" max="15360" width="8.88671875" style="1159"/>
    <col min="15361" max="15361" width="14.33203125" style="1159" customWidth="1"/>
    <col min="15362" max="15362" width="9.6640625" style="1159" bestFit="1" customWidth="1"/>
    <col min="15363" max="15363" width="69.109375" style="1159" customWidth="1"/>
    <col min="15364" max="15364" width="8.88671875" style="1159"/>
    <col min="15365" max="15365" width="10.44140625" style="1159" bestFit="1" customWidth="1"/>
    <col min="15366" max="15366" width="13.5546875" style="1159" customWidth="1"/>
    <col min="15367" max="15616" width="8.88671875" style="1159"/>
    <col min="15617" max="15617" width="14.33203125" style="1159" customWidth="1"/>
    <col min="15618" max="15618" width="9.6640625" style="1159" bestFit="1" customWidth="1"/>
    <col min="15619" max="15619" width="69.109375" style="1159" customWidth="1"/>
    <col min="15620" max="15620" width="8.88671875" style="1159"/>
    <col min="15621" max="15621" width="10.44140625" style="1159" bestFit="1" customWidth="1"/>
    <col min="15622" max="15622" width="13.5546875" style="1159" customWidth="1"/>
    <col min="15623" max="15872" width="8.88671875" style="1159"/>
    <col min="15873" max="15873" width="14.33203125" style="1159" customWidth="1"/>
    <col min="15874" max="15874" width="9.6640625" style="1159" bestFit="1" customWidth="1"/>
    <col min="15875" max="15875" width="69.109375" style="1159" customWidth="1"/>
    <col min="15876" max="15876" width="8.88671875" style="1159"/>
    <col min="15877" max="15877" width="10.44140625" style="1159" bestFit="1" customWidth="1"/>
    <col min="15878" max="15878" width="13.5546875" style="1159" customWidth="1"/>
    <col min="15879" max="16128" width="8.88671875" style="1159"/>
    <col min="16129" max="16129" width="14.33203125" style="1159" customWidth="1"/>
    <col min="16130" max="16130" width="9.6640625" style="1159" bestFit="1" customWidth="1"/>
    <col min="16131" max="16131" width="69.109375" style="1159" customWidth="1"/>
    <col min="16132" max="16132" width="8.88671875" style="1159"/>
    <col min="16133" max="16133" width="10.44140625" style="1159" bestFit="1" customWidth="1"/>
    <col min="16134" max="16134" width="13.5546875" style="1159" customWidth="1"/>
    <col min="16135" max="16384" width="8.88671875" style="1159"/>
  </cols>
  <sheetData>
    <row r="1" spans="1:6" ht="13.8">
      <c r="A1" s="1158"/>
      <c r="B1" s="1158"/>
      <c r="C1" s="1158"/>
      <c r="D1" s="1158"/>
      <c r="E1" s="1158"/>
      <c r="F1" s="1158"/>
    </row>
    <row r="2" spans="1:6" ht="17.399999999999999">
      <c r="A2" s="1160" t="s">
        <v>1782</v>
      </c>
      <c r="B2" s="1161"/>
      <c r="C2" s="1158"/>
      <c r="D2" s="1158"/>
      <c r="E2" s="1158"/>
      <c r="F2" s="1158"/>
    </row>
    <row r="3" spans="1:6" ht="13.8">
      <c r="A3" s="1158"/>
      <c r="B3" s="1158"/>
      <c r="C3" s="1158"/>
      <c r="D3" s="1158"/>
      <c r="E3" s="1158"/>
      <c r="F3" s="1158"/>
    </row>
    <row r="4" spans="1:6" ht="57.6">
      <c r="A4" s="1162" t="s">
        <v>1783</v>
      </c>
      <c r="B4" s="1158"/>
      <c r="C4" s="1163" t="s">
        <v>1784</v>
      </c>
      <c r="D4" s="1158"/>
      <c r="E4" s="1158"/>
      <c r="F4" s="1158"/>
    </row>
    <row r="5" spans="1:6" ht="13.8">
      <c r="A5" s="1158"/>
      <c r="B5" s="1158"/>
      <c r="C5" s="1158"/>
      <c r="D5" s="1158"/>
      <c r="E5" s="1158"/>
      <c r="F5" s="1158"/>
    </row>
    <row r="6" spans="1:6" ht="57.6">
      <c r="A6" s="1162" t="s">
        <v>1785</v>
      </c>
      <c r="B6" s="1158"/>
      <c r="C6" s="1164" t="s">
        <v>1786</v>
      </c>
      <c r="D6" s="1158"/>
      <c r="E6" s="1158"/>
      <c r="F6" s="1165"/>
    </row>
    <row r="7" spans="1:6" ht="13.8">
      <c r="A7" s="1158"/>
      <c r="B7" s="1158"/>
      <c r="C7" s="1158"/>
      <c r="D7" s="1158"/>
      <c r="E7" s="1158"/>
      <c r="F7" s="1165"/>
    </row>
    <row r="8" spans="1:6" ht="28.8">
      <c r="A8" s="1162" t="s">
        <v>1787</v>
      </c>
      <c r="B8" s="1158"/>
      <c r="C8" s="1163" t="s">
        <v>1788</v>
      </c>
      <c r="D8" s="1158"/>
      <c r="E8" s="1158"/>
      <c r="F8" s="1165"/>
    </row>
    <row r="9" spans="1:6" ht="57.6">
      <c r="A9" s="1162"/>
      <c r="B9" s="1158"/>
      <c r="C9" s="1163" t="s">
        <v>1789</v>
      </c>
      <c r="D9" s="1158"/>
      <c r="E9" s="1158"/>
      <c r="F9" s="1165"/>
    </row>
    <row r="10" spans="1:6" ht="14.4">
      <c r="A10" s="1162"/>
      <c r="B10" s="1158"/>
      <c r="C10" s="1163"/>
      <c r="D10" s="1158"/>
      <c r="E10" s="1158"/>
      <c r="F10" s="1165"/>
    </row>
    <row r="11" spans="1:6" ht="13.8">
      <c r="A11" s="1166" t="s">
        <v>1790</v>
      </c>
      <c r="B11" s="1446"/>
      <c r="C11" s="1446"/>
      <c r="D11" s="1446"/>
      <c r="E11" s="1446"/>
      <c r="F11" s="1446"/>
    </row>
    <row r="12" spans="1:6" ht="13.8">
      <c r="A12" s="1166"/>
      <c r="B12" s="1447"/>
      <c r="C12" s="1447"/>
      <c r="D12" s="1447"/>
      <c r="E12" s="1447"/>
      <c r="F12" s="1447"/>
    </row>
    <row r="13" spans="1:6" ht="106.8" customHeight="1">
      <c r="A13" s="1167"/>
      <c r="B13" s="1167">
        <v>1</v>
      </c>
      <c r="C13" s="1168" t="s">
        <v>1791</v>
      </c>
      <c r="D13" s="1169" t="s">
        <v>89</v>
      </c>
      <c r="E13" s="1169">
        <v>1</v>
      </c>
      <c r="F13" s="1170">
        <v>246694.68</v>
      </c>
    </row>
    <row r="14" spans="1:6" ht="103.2" customHeight="1">
      <c r="A14" s="1171"/>
      <c r="B14" s="1172"/>
      <c r="C14" s="1173" t="s">
        <v>1821</v>
      </c>
      <c r="D14" s="1172"/>
      <c r="E14" s="1172"/>
      <c r="F14" s="1172"/>
    </row>
    <row r="15" spans="1:6" ht="13.8">
      <c r="A15" s="1166"/>
      <c r="B15" s="1174"/>
      <c r="C15" s="1175"/>
      <c r="D15" s="1174"/>
      <c r="E15" s="1174"/>
      <c r="F15" s="1174"/>
    </row>
    <row r="16" spans="1:6" ht="13.8">
      <c r="A16" s="1162"/>
      <c r="B16" s="1158"/>
      <c r="C16" s="1176"/>
      <c r="D16" s="1158"/>
      <c r="E16" s="1158"/>
      <c r="F16" s="1158"/>
    </row>
    <row r="17" spans="1:6" ht="86.4">
      <c r="A17" s="1162" t="s">
        <v>1792</v>
      </c>
      <c r="B17" s="1158"/>
      <c r="C17" s="1163" t="s">
        <v>1793</v>
      </c>
      <c r="D17" s="1158"/>
      <c r="E17" s="1158"/>
      <c r="F17" s="1158"/>
    </row>
    <row r="18" spans="1:6" ht="13.8">
      <c r="A18" s="1158"/>
      <c r="B18" s="1158"/>
      <c r="C18" s="1158"/>
      <c r="D18" s="1158"/>
      <c r="E18" s="1158"/>
      <c r="F18" s="1158"/>
    </row>
    <row r="19" spans="1:6" ht="13.8">
      <c r="A19" s="1158"/>
      <c r="B19" s="1158"/>
      <c r="C19" s="1158"/>
      <c r="D19" s="1158"/>
      <c r="E19" s="1158"/>
      <c r="F19" s="1158"/>
    </row>
    <row r="20" spans="1:6" ht="13.8">
      <c r="A20" s="1158"/>
      <c r="B20" s="1158"/>
      <c r="C20" s="1158"/>
      <c r="D20" s="1158"/>
      <c r="E20" s="1158"/>
      <c r="F20" s="1158"/>
    </row>
    <row r="21" spans="1:6" ht="13.8">
      <c r="A21" s="1177" t="s">
        <v>1794</v>
      </c>
      <c r="B21" s="1158"/>
      <c r="C21" s="1158"/>
      <c r="D21" s="1158"/>
      <c r="E21" s="1158"/>
      <c r="F21" s="1158"/>
    </row>
    <row r="22" spans="1:6" ht="13.8">
      <c r="A22" s="1177"/>
      <c r="B22" s="1158"/>
      <c r="C22" s="1158"/>
      <c r="D22" s="1158"/>
      <c r="E22" s="1158"/>
      <c r="F22" s="1158"/>
    </row>
    <row r="23" spans="1:6" ht="45.6" customHeight="1">
      <c r="A23" s="1178">
        <v>1</v>
      </c>
      <c r="B23" s="1448" t="s">
        <v>1999</v>
      </c>
      <c r="C23" s="1449"/>
      <c r="D23" s="1449"/>
      <c r="E23" s="1449"/>
      <c r="F23" s="1449"/>
    </row>
    <row r="24" spans="1:6" ht="13.8">
      <c r="A24" s="1178">
        <v>2</v>
      </c>
      <c r="B24" s="1445" t="s">
        <v>1795</v>
      </c>
      <c r="C24" s="1445"/>
      <c r="D24" s="1445"/>
      <c r="E24" s="1445"/>
      <c r="F24" s="1445"/>
    </row>
    <row r="25" spans="1:6" ht="13.8">
      <c r="A25" s="1178">
        <v>3</v>
      </c>
      <c r="B25" s="1445" t="s">
        <v>1796</v>
      </c>
      <c r="C25" s="1445"/>
      <c r="D25" s="1445"/>
      <c r="E25" s="1445"/>
      <c r="F25" s="1445"/>
    </row>
    <row r="26" spans="1:6" ht="13.8">
      <c r="A26" s="1178">
        <v>4</v>
      </c>
      <c r="B26" s="1445" t="s">
        <v>1797</v>
      </c>
      <c r="C26" s="1445"/>
      <c r="D26" s="1445"/>
      <c r="E26" s="1445"/>
      <c r="F26" s="1445"/>
    </row>
    <row r="27" spans="1:6" ht="18.600000000000001" customHeight="1">
      <c r="A27" s="1178">
        <v>5</v>
      </c>
      <c r="B27" s="1445" t="s">
        <v>2003</v>
      </c>
      <c r="C27" s="1445"/>
      <c r="D27" s="1445"/>
      <c r="E27" s="1445"/>
      <c r="F27" s="1445"/>
    </row>
    <row r="28" spans="1:6" ht="32.25" customHeight="1">
      <c r="A28" s="1178">
        <v>6</v>
      </c>
      <c r="B28" s="1445" t="s">
        <v>1798</v>
      </c>
      <c r="C28" s="1445"/>
      <c r="D28" s="1445"/>
      <c r="E28" s="1445"/>
      <c r="F28" s="1445"/>
    </row>
    <row r="29" spans="1:6" ht="31.5" customHeight="1">
      <c r="A29" s="1178">
        <v>7</v>
      </c>
      <c r="B29" s="1445" t="s">
        <v>1799</v>
      </c>
      <c r="C29" s="1445"/>
      <c r="D29" s="1445"/>
      <c r="E29" s="1445"/>
      <c r="F29" s="1445"/>
    </row>
    <row r="30" spans="1:6" ht="31.5" customHeight="1">
      <c r="A30" s="1178">
        <v>8</v>
      </c>
      <c r="B30" s="1443" t="s">
        <v>1800</v>
      </c>
      <c r="C30" s="1443"/>
      <c r="D30" s="1443"/>
      <c r="E30" s="1443"/>
      <c r="F30" s="1443"/>
    </row>
    <row r="31" spans="1:6" ht="13.8">
      <c r="A31" s="1178">
        <v>9</v>
      </c>
      <c r="B31" s="1445" t="s">
        <v>1801</v>
      </c>
      <c r="C31" s="1445"/>
      <c r="D31" s="1445"/>
      <c r="E31" s="1445"/>
      <c r="F31" s="1445"/>
    </row>
    <row r="32" spans="1:6" ht="17.25" customHeight="1">
      <c r="A32" s="1178">
        <v>10</v>
      </c>
      <c r="B32" s="1445" t="s">
        <v>1802</v>
      </c>
      <c r="C32" s="1445"/>
      <c r="D32" s="1445"/>
      <c r="E32" s="1445"/>
      <c r="F32" s="1445"/>
    </row>
    <row r="33" spans="1:6" ht="13.8">
      <c r="A33" s="1178">
        <v>11</v>
      </c>
      <c r="B33" s="1445" t="s">
        <v>1803</v>
      </c>
      <c r="C33" s="1445"/>
      <c r="D33" s="1445"/>
      <c r="E33" s="1445"/>
      <c r="F33" s="1445"/>
    </row>
    <row r="34" spans="1:6" ht="13.8">
      <c r="A34" s="1178"/>
      <c r="B34" s="1445" t="s">
        <v>2000</v>
      </c>
      <c r="C34" s="1445"/>
      <c r="D34" s="1445"/>
      <c r="E34" s="1445"/>
      <c r="F34" s="1445"/>
    </row>
    <row r="35" spans="1:6" ht="31.5" customHeight="1">
      <c r="A35" s="1178"/>
      <c r="B35" s="1445" t="s">
        <v>1804</v>
      </c>
      <c r="C35" s="1445"/>
      <c r="D35" s="1445"/>
      <c r="E35" s="1445"/>
      <c r="F35" s="1445"/>
    </row>
    <row r="36" spans="1:6" ht="30.75" customHeight="1">
      <c r="A36" s="1178"/>
      <c r="B36" s="1445" t="s">
        <v>1805</v>
      </c>
      <c r="C36" s="1445"/>
      <c r="D36" s="1445"/>
      <c r="E36" s="1445"/>
      <c r="F36" s="1445"/>
    </row>
    <row r="37" spans="1:6" ht="13.8">
      <c r="A37" s="1178"/>
      <c r="B37" s="1445" t="s">
        <v>1806</v>
      </c>
      <c r="C37" s="1445"/>
      <c r="D37" s="1445"/>
      <c r="E37" s="1445"/>
      <c r="F37" s="1445"/>
    </row>
    <row r="38" spans="1:6" ht="18.75" customHeight="1">
      <c r="A38" s="1178"/>
      <c r="B38" s="1445" t="s">
        <v>1807</v>
      </c>
      <c r="C38" s="1445"/>
      <c r="D38" s="1445"/>
      <c r="E38" s="1445"/>
      <c r="F38" s="1445"/>
    </row>
    <row r="39" spans="1:6" ht="13.8">
      <c r="A39" s="1178"/>
      <c r="B39" s="1445" t="s">
        <v>1808</v>
      </c>
      <c r="C39" s="1445"/>
      <c r="D39" s="1445"/>
      <c r="E39" s="1445"/>
      <c r="F39" s="1445"/>
    </row>
    <row r="40" spans="1:6" ht="31.5" customHeight="1">
      <c r="A40" s="1178"/>
      <c r="B40" s="1445" t="s">
        <v>1809</v>
      </c>
      <c r="C40" s="1445"/>
      <c r="D40" s="1445"/>
      <c r="E40" s="1445"/>
      <c r="F40" s="1445"/>
    </row>
    <row r="41" spans="1:6" ht="30.75" customHeight="1">
      <c r="A41" s="1178"/>
      <c r="B41" s="1444" t="s">
        <v>1810</v>
      </c>
      <c r="C41" s="1444"/>
      <c r="D41" s="1444"/>
      <c r="E41" s="1444"/>
      <c r="F41" s="1444"/>
    </row>
    <row r="42" spans="1:6" ht="22.2" customHeight="1">
      <c r="A42" s="1178"/>
      <c r="B42" s="1444" t="s">
        <v>1811</v>
      </c>
      <c r="C42" s="1444"/>
      <c r="D42" s="1444"/>
      <c r="E42" s="1444"/>
      <c r="F42" s="1179"/>
    </row>
    <row r="43" spans="1:6" ht="18.75" customHeight="1">
      <c r="A43" s="1178"/>
      <c r="B43" s="1445" t="s">
        <v>1812</v>
      </c>
      <c r="C43" s="1445"/>
      <c r="D43" s="1445"/>
      <c r="E43" s="1445"/>
      <c r="F43" s="1445"/>
    </row>
    <row r="44" spans="1:6" ht="13.8">
      <c r="A44" s="1178"/>
      <c r="B44" s="1445" t="s">
        <v>1813</v>
      </c>
      <c r="C44" s="1445"/>
      <c r="D44" s="1445"/>
      <c r="E44" s="1445"/>
      <c r="F44" s="1445"/>
    </row>
    <row r="45" spans="1:6" ht="13.8">
      <c r="A45" s="1178"/>
      <c r="B45" s="1445" t="s">
        <v>1814</v>
      </c>
      <c r="C45" s="1445"/>
      <c r="D45" s="1445"/>
      <c r="E45" s="1445"/>
      <c r="F45" s="1445"/>
    </row>
    <row r="46" spans="1:6" ht="13.8">
      <c r="A46" s="1178"/>
      <c r="B46" s="1445" t="s">
        <v>1815</v>
      </c>
      <c r="C46" s="1445"/>
      <c r="D46" s="1445"/>
      <c r="E46" s="1445"/>
      <c r="F46" s="1445"/>
    </row>
    <row r="47" spans="1:6" ht="13.8">
      <c r="A47" s="1178"/>
      <c r="B47" s="1445" t="s">
        <v>1816</v>
      </c>
      <c r="C47" s="1445"/>
      <c r="D47" s="1445"/>
      <c r="E47" s="1445"/>
      <c r="F47" s="1445"/>
    </row>
    <row r="48" spans="1:6" ht="13.8">
      <c r="A48" s="1178"/>
      <c r="B48" s="1445" t="s">
        <v>1817</v>
      </c>
      <c r="C48" s="1445"/>
      <c r="D48" s="1445"/>
      <c r="E48" s="1445"/>
      <c r="F48" s="1445"/>
    </row>
    <row r="49" spans="1:6" ht="30.6" customHeight="1">
      <c r="A49" s="1178"/>
      <c r="B49" s="1444" t="s">
        <v>2002</v>
      </c>
      <c r="C49" s="1444"/>
      <c r="D49" s="1444"/>
      <c r="E49" s="1444"/>
      <c r="F49" s="1444"/>
    </row>
    <row r="50" spans="1:6" ht="33" customHeight="1">
      <c r="A50" s="1178"/>
      <c r="B50" s="1444" t="s">
        <v>2001</v>
      </c>
      <c r="C50" s="1444"/>
      <c r="D50" s="1444"/>
      <c r="E50" s="1444"/>
      <c r="F50" s="1444"/>
    </row>
    <row r="51" spans="1:6" ht="13.8">
      <c r="A51" s="1178">
        <v>11</v>
      </c>
      <c r="B51" s="1445" t="s">
        <v>1818</v>
      </c>
      <c r="C51" s="1445"/>
      <c r="D51" s="1445"/>
      <c r="E51" s="1445"/>
      <c r="F51" s="1445"/>
    </row>
    <row r="52" spans="1:6" ht="13.8">
      <c r="A52" s="1178">
        <v>12</v>
      </c>
      <c r="B52" s="1445" t="s">
        <v>1819</v>
      </c>
      <c r="C52" s="1445"/>
      <c r="D52" s="1445"/>
      <c r="E52" s="1445"/>
      <c r="F52" s="1445"/>
    </row>
    <row r="53" spans="1:6" ht="33.75" customHeight="1">
      <c r="A53" s="1178">
        <v>13</v>
      </c>
      <c r="B53" s="1445" t="s">
        <v>1820</v>
      </c>
      <c r="C53" s="1445"/>
      <c r="D53" s="1445"/>
      <c r="E53" s="1445"/>
      <c r="F53" s="1445"/>
    </row>
    <row r="54" spans="1:6" ht="13.8">
      <c r="A54" s="1180">
        <v>14</v>
      </c>
      <c r="B54" s="1443" t="s">
        <v>1822</v>
      </c>
      <c r="C54" s="1443"/>
      <c r="D54" s="1443"/>
      <c r="E54" s="1443"/>
      <c r="F54" s="1443"/>
    </row>
  </sheetData>
  <mergeCells count="33">
    <mergeCell ref="B28:F28"/>
    <mergeCell ref="B11:F12"/>
    <mergeCell ref="B24:F24"/>
    <mergeCell ref="B25:F25"/>
    <mergeCell ref="B26:F26"/>
    <mergeCell ref="B27:F27"/>
    <mergeCell ref="B23:F23"/>
    <mergeCell ref="B40:F40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54:F54"/>
    <mergeCell ref="B41:F41"/>
    <mergeCell ref="B42:E42"/>
    <mergeCell ref="B43:F43"/>
    <mergeCell ref="B44:F44"/>
    <mergeCell ref="B45:F45"/>
    <mergeCell ref="B46:F46"/>
    <mergeCell ref="B47:F47"/>
    <mergeCell ref="B48:F48"/>
    <mergeCell ref="B51:F51"/>
    <mergeCell ref="B52:F52"/>
    <mergeCell ref="B53:F53"/>
    <mergeCell ref="B49:F49"/>
    <mergeCell ref="B50:F50"/>
  </mergeCells>
  <pageMargins left="0.70866141732283472" right="0.70866141732283472" top="0.74803149606299213" bottom="0.74803149606299213" header="0.31496062992125984" footer="0.31496062992125984"/>
  <pageSetup paperSize="9" scale="69" firstPageNumber="2" fitToHeight="0" orientation="portrait" r:id="rId1"/>
  <headerFooter>
    <oddHeader>&amp;CRekonstrukcija nadvoza čez železnico v Sežani (KP0109) na RT-934/6838 Divača – Sežana v km 0,250&amp;R
RAZPIS 2023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47"/>
  <sheetViews>
    <sheetView tabSelected="1" topLeftCell="A129" workbookViewId="0">
      <selection activeCell="I134" sqref="I134"/>
    </sheetView>
  </sheetViews>
  <sheetFormatPr defaultColWidth="9.109375" defaultRowHeight="13.2"/>
  <cols>
    <col min="1" max="2" width="10.6640625" style="74" customWidth="1"/>
    <col min="3" max="3" width="47.6640625" style="75" customWidth="1"/>
    <col min="4" max="4" width="14.6640625" style="74" customWidth="1"/>
    <col min="5" max="5" width="12.6640625" style="76" customWidth="1"/>
    <col min="6" max="6" width="15.6640625" style="77" customWidth="1"/>
    <col min="7" max="7" width="15.6640625" style="78" customWidth="1"/>
    <col min="8" max="16384" width="9.109375" style="73"/>
  </cols>
  <sheetData>
    <row r="1" spans="1:7" ht="20.100000000000001" customHeight="1">
      <c r="A1" s="79" t="s">
        <v>93</v>
      </c>
    </row>
    <row r="2" spans="1:7" s="80" customFormat="1" ht="15" customHeight="1">
      <c r="A2" s="81" t="s">
        <v>94</v>
      </c>
      <c r="B2" s="82" t="s">
        <v>95</v>
      </c>
      <c r="D2" s="81"/>
      <c r="E2" s="76"/>
      <c r="F2" s="83"/>
      <c r="G2" s="78"/>
    </row>
    <row r="3" spans="1:7" s="80" customFormat="1" ht="20.100000000000001" customHeight="1">
      <c r="A3" s="81" t="s">
        <v>96</v>
      </c>
      <c r="B3" s="82" t="s">
        <v>97</v>
      </c>
      <c r="C3" s="1450" t="s">
        <v>98</v>
      </c>
      <c r="D3" s="1450"/>
      <c r="E3" s="1450"/>
      <c r="F3" s="1450"/>
      <c r="G3" s="1450"/>
    </row>
    <row r="4" spans="1:7" s="84" customFormat="1" ht="9.9" customHeight="1">
      <c r="A4" s="85"/>
      <c r="B4" s="85"/>
      <c r="C4" s="86"/>
      <c r="D4" s="85"/>
      <c r="E4" s="87"/>
      <c r="F4" s="88"/>
      <c r="G4" s="89"/>
    </row>
    <row r="5" spans="1:7" s="90" customFormat="1" ht="32.1" customHeight="1" thickBot="1">
      <c r="A5" s="409" t="s">
        <v>99</v>
      </c>
      <c r="B5" s="409" t="s">
        <v>100</v>
      </c>
      <c r="C5" s="410" t="s">
        <v>101</v>
      </c>
      <c r="D5" s="409" t="s">
        <v>102</v>
      </c>
      <c r="E5" s="411" t="s">
        <v>103</v>
      </c>
      <c r="F5" s="412" t="s">
        <v>104</v>
      </c>
      <c r="G5" s="413" t="s">
        <v>105</v>
      </c>
    </row>
    <row r="6" spans="1:7" s="96" customFormat="1" ht="9.9" customHeight="1">
      <c r="A6" s="414"/>
      <c r="B6" s="414"/>
      <c r="C6" s="415"/>
      <c r="D6" s="414"/>
      <c r="E6" s="416"/>
      <c r="F6" s="417"/>
      <c r="G6" s="418"/>
    </row>
    <row r="7" spans="1:7">
      <c r="A7" s="419"/>
      <c r="B7" s="420"/>
      <c r="C7" s="421" t="s">
        <v>106</v>
      </c>
      <c r="D7" s="420"/>
      <c r="E7" s="422"/>
      <c r="F7" s="423" t="s">
        <v>107</v>
      </c>
      <c r="G7" s="424">
        <f>+SUM(G8:G31)</f>
        <v>0</v>
      </c>
    </row>
    <row r="8" spans="1:7">
      <c r="A8" s="425"/>
      <c r="B8" s="425"/>
      <c r="C8" s="426"/>
      <c r="D8" s="425"/>
      <c r="E8" s="427"/>
      <c r="F8" s="428"/>
      <c r="G8" s="429"/>
    </row>
    <row r="9" spans="1:7">
      <c r="A9" s="425"/>
      <c r="B9" s="425"/>
      <c r="C9" s="426" t="s">
        <v>108</v>
      </c>
      <c r="D9" s="425"/>
      <c r="E9" s="427"/>
      <c r="F9" s="430"/>
      <c r="G9" s="431"/>
    </row>
    <row r="10" spans="1:7" ht="26.4">
      <c r="A10" s="432" t="s">
        <v>109</v>
      </c>
      <c r="B10" s="432" t="s">
        <v>110</v>
      </c>
      <c r="C10" s="433" t="s">
        <v>111</v>
      </c>
      <c r="D10" s="432" t="s">
        <v>112</v>
      </c>
      <c r="E10" s="434">
        <v>2.77</v>
      </c>
      <c r="F10" s="435"/>
      <c r="G10" s="436">
        <f t="shared" ref="G10:G30" si="0">ROUND(E10*F10,2)</f>
        <v>0</v>
      </c>
    </row>
    <row r="11" spans="1:7" ht="26.4">
      <c r="A11" s="432" t="s">
        <v>113</v>
      </c>
      <c r="B11" s="432" t="s">
        <v>114</v>
      </c>
      <c r="C11" s="433" t="s">
        <v>115</v>
      </c>
      <c r="D11" s="432" t="s">
        <v>112</v>
      </c>
      <c r="E11" s="434">
        <v>2.77</v>
      </c>
      <c r="F11" s="437"/>
      <c r="G11" s="438">
        <f t="shared" si="0"/>
        <v>0</v>
      </c>
    </row>
    <row r="12" spans="1:7" ht="26.4">
      <c r="A12" s="432" t="s">
        <v>116</v>
      </c>
      <c r="B12" s="432" t="s">
        <v>117</v>
      </c>
      <c r="C12" s="433" t="s">
        <v>118</v>
      </c>
      <c r="D12" s="432" t="s">
        <v>119</v>
      </c>
      <c r="E12" s="434">
        <v>139</v>
      </c>
      <c r="F12" s="437"/>
      <c r="G12" s="438">
        <f t="shared" si="0"/>
        <v>0</v>
      </c>
    </row>
    <row r="13" spans="1:7" ht="26.4">
      <c r="A13" s="432" t="s">
        <v>120</v>
      </c>
      <c r="B13" s="432" t="s">
        <v>121</v>
      </c>
      <c r="C13" s="433" t="s">
        <v>122</v>
      </c>
      <c r="D13" s="432" t="s">
        <v>112</v>
      </c>
      <c r="E13" s="434">
        <v>2.77</v>
      </c>
      <c r="F13" s="435"/>
      <c r="G13" s="436">
        <f t="shared" si="0"/>
        <v>0</v>
      </c>
    </row>
    <row r="14" spans="1:7">
      <c r="A14" s="425"/>
      <c r="B14" s="425"/>
      <c r="C14" s="439"/>
      <c r="D14" s="425"/>
      <c r="E14" s="427"/>
      <c r="F14" s="440"/>
      <c r="G14" s="441"/>
    </row>
    <row r="15" spans="1:7">
      <c r="A15" s="425"/>
      <c r="B15" s="425"/>
      <c r="C15" s="426" t="s">
        <v>123</v>
      </c>
      <c r="D15" s="425"/>
      <c r="E15" s="427"/>
      <c r="F15" s="440"/>
      <c r="G15" s="441"/>
    </row>
    <row r="16" spans="1:7" ht="26.4">
      <c r="A16" s="432" t="s">
        <v>109</v>
      </c>
      <c r="B16" s="432" t="s">
        <v>124</v>
      </c>
      <c r="C16" s="442" t="s">
        <v>125</v>
      </c>
      <c r="D16" s="432" t="s">
        <v>126</v>
      </c>
      <c r="E16" s="434">
        <v>3500</v>
      </c>
      <c r="F16" s="435"/>
      <c r="G16" s="436">
        <f t="shared" si="0"/>
        <v>0</v>
      </c>
    </row>
    <row r="17" spans="1:7" ht="26.4">
      <c r="A17" s="432" t="s">
        <v>113</v>
      </c>
      <c r="B17" s="432" t="s">
        <v>127</v>
      </c>
      <c r="C17" s="442" t="s">
        <v>128</v>
      </c>
      <c r="D17" s="432" t="s">
        <v>126</v>
      </c>
      <c r="E17" s="434">
        <v>8950</v>
      </c>
      <c r="F17" s="435"/>
      <c r="G17" s="436">
        <f t="shared" si="0"/>
        <v>0</v>
      </c>
    </row>
    <row r="18" spans="1:7" ht="26.4">
      <c r="A18" s="432" t="s">
        <v>116</v>
      </c>
      <c r="B18" s="432" t="s">
        <v>129</v>
      </c>
      <c r="C18" s="442" t="s">
        <v>130</v>
      </c>
      <c r="D18" s="432" t="s">
        <v>119</v>
      </c>
      <c r="E18" s="434">
        <v>480</v>
      </c>
      <c r="F18" s="435"/>
      <c r="G18" s="436">
        <f t="shared" si="0"/>
        <v>0</v>
      </c>
    </row>
    <row r="19" spans="1:7" ht="26.4">
      <c r="A19" s="432" t="s">
        <v>120</v>
      </c>
      <c r="B19" s="432" t="s">
        <v>131</v>
      </c>
      <c r="C19" s="442" t="s">
        <v>132</v>
      </c>
      <c r="D19" s="432" t="s">
        <v>119</v>
      </c>
      <c r="E19" s="434">
        <v>480</v>
      </c>
      <c r="F19" s="435"/>
      <c r="G19" s="436">
        <f t="shared" si="0"/>
        <v>0</v>
      </c>
    </row>
    <row r="20" spans="1:7" ht="26.4">
      <c r="A20" s="443" t="s">
        <v>133</v>
      </c>
      <c r="B20" s="443" t="s">
        <v>134</v>
      </c>
      <c r="C20" s="444" t="s">
        <v>135</v>
      </c>
      <c r="D20" s="443" t="s">
        <v>126</v>
      </c>
      <c r="E20" s="445">
        <v>7456</v>
      </c>
      <c r="F20" s="446"/>
      <c r="G20" s="447">
        <f t="shared" si="0"/>
        <v>0</v>
      </c>
    </row>
    <row r="21" spans="1:7" ht="26.4">
      <c r="A21" s="448"/>
      <c r="B21" s="448"/>
      <c r="C21" s="449" t="s">
        <v>136</v>
      </c>
      <c r="D21" s="448"/>
      <c r="E21" s="450"/>
      <c r="F21" s="451"/>
      <c r="G21" s="452"/>
    </row>
    <row r="22" spans="1:7" ht="26.4">
      <c r="A22" s="432" t="s">
        <v>137</v>
      </c>
      <c r="B22" s="432" t="s">
        <v>138</v>
      </c>
      <c r="C22" s="433" t="s">
        <v>139</v>
      </c>
      <c r="D22" s="432" t="s">
        <v>126</v>
      </c>
      <c r="E22" s="434">
        <v>40</v>
      </c>
      <c r="F22" s="435"/>
      <c r="G22" s="436">
        <f t="shared" si="0"/>
        <v>0</v>
      </c>
    </row>
    <row r="23" spans="1:7" ht="26.4">
      <c r="A23" s="432" t="s">
        <v>140</v>
      </c>
      <c r="B23" s="432" t="s">
        <v>141</v>
      </c>
      <c r="C23" s="433" t="s">
        <v>142</v>
      </c>
      <c r="D23" s="432" t="s">
        <v>126</v>
      </c>
      <c r="E23" s="434">
        <v>44</v>
      </c>
      <c r="F23" s="435"/>
      <c r="G23" s="436">
        <f t="shared" si="0"/>
        <v>0</v>
      </c>
    </row>
    <row r="24" spans="1:7" ht="26.4">
      <c r="A24" s="432" t="s">
        <v>143</v>
      </c>
      <c r="B24" s="432" t="s">
        <v>144</v>
      </c>
      <c r="C24" s="433" t="s">
        <v>145</v>
      </c>
      <c r="D24" s="432" t="s">
        <v>146</v>
      </c>
      <c r="E24" s="434">
        <v>32</v>
      </c>
      <c r="F24" s="435"/>
      <c r="G24" s="436">
        <f t="shared" si="0"/>
        <v>0</v>
      </c>
    </row>
    <row r="25" spans="1:7" ht="26.4">
      <c r="A25" s="432" t="s">
        <v>147</v>
      </c>
      <c r="B25" s="432" t="s">
        <v>148</v>
      </c>
      <c r="C25" s="433" t="s">
        <v>149</v>
      </c>
      <c r="D25" s="432" t="s">
        <v>146</v>
      </c>
      <c r="E25" s="434">
        <v>660</v>
      </c>
      <c r="F25" s="435"/>
      <c r="G25" s="436">
        <f t="shared" si="0"/>
        <v>0</v>
      </c>
    </row>
    <row r="26" spans="1:7">
      <c r="A26" s="432" t="s">
        <v>150</v>
      </c>
      <c r="B26" s="432" t="s">
        <v>151</v>
      </c>
      <c r="C26" s="433" t="s">
        <v>152</v>
      </c>
      <c r="D26" s="432" t="s">
        <v>146</v>
      </c>
      <c r="E26" s="434">
        <v>360</v>
      </c>
      <c r="F26" s="435"/>
      <c r="G26" s="436">
        <f t="shared" si="0"/>
        <v>0</v>
      </c>
    </row>
    <row r="27" spans="1:7" ht="26.4">
      <c r="A27" s="432" t="s">
        <v>153</v>
      </c>
      <c r="B27" s="432" t="s">
        <v>154</v>
      </c>
      <c r="C27" s="433" t="s">
        <v>155</v>
      </c>
      <c r="D27" s="432" t="s">
        <v>146</v>
      </c>
      <c r="E27" s="434">
        <v>11</v>
      </c>
      <c r="F27" s="435"/>
      <c r="G27" s="436">
        <f t="shared" si="0"/>
        <v>0</v>
      </c>
    </row>
    <row r="28" spans="1:7" ht="26.4">
      <c r="A28" s="432" t="s">
        <v>156</v>
      </c>
      <c r="B28" s="432" t="s">
        <v>157</v>
      </c>
      <c r="C28" s="442" t="s">
        <v>158</v>
      </c>
      <c r="D28" s="432" t="s">
        <v>159</v>
      </c>
      <c r="E28" s="434">
        <v>106</v>
      </c>
      <c r="F28" s="437"/>
      <c r="G28" s="438">
        <f t="shared" si="0"/>
        <v>0</v>
      </c>
    </row>
    <row r="29" spans="1:7">
      <c r="A29" s="432" t="s">
        <v>160</v>
      </c>
      <c r="B29" s="432" t="s">
        <v>161</v>
      </c>
      <c r="C29" s="433" t="s">
        <v>162</v>
      </c>
      <c r="D29" s="432" t="s">
        <v>146</v>
      </c>
      <c r="E29" s="434">
        <v>280</v>
      </c>
      <c r="F29" s="435"/>
      <c r="G29" s="436">
        <f t="shared" si="0"/>
        <v>0</v>
      </c>
    </row>
    <row r="30" spans="1:7">
      <c r="A30" s="459" t="s">
        <v>163</v>
      </c>
      <c r="B30" s="459" t="s">
        <v>164</v>
      </c>
      <c r="C30" s="442" t="s">
        <v>165</v>
      </c>
      <c r="D30" s="459" t="s">
        <v>119</v>
      </c>
      <c r="E30" s="460">
        <v>5</v>
      </c>
      <c r="F30" s="461"/>
      <c r="G30" s="462">
        <f t="shared" si="0"/>
        <v>0</v>
      </c>
    </row>
    <row r="31" spans="1:7">
      <c r="A31" s="425"/>
      <c r="B31" s="425"/>
      <c r="C31" s="439"/>
      <c r="D31" s="425"/>
      <c r="E31" s="427"/>
      <c r="F31" s="430"/>
      <c r="G31" s="431"/>
    </row>
    <row r="32" spans="1:7">
      <c r="A32" s="419"/>
      <c r="B32" s="420"/>
      <c r="C32" s="421" t="s">
        <v>166</v>
      </c>
      <c r="D32" s="420"/>
      <c r="E32" s="422"/>
      <c r="F32" s="423" t="s">
        <v>167</v>
      </c>
      <c r="G32" s="424">
        <f>+SUM(G33:G67)</f>
        <v>0</v>
      </c>
    </row>
    <row r="33" spans="1:7">
      <c r="A33" s="425"/>
      <c r="B33" s="425"/>
      <c r="C33" s="426"/>
      <c r="D33" s="425"/>
      <c r="E33" s="427"/>
      <c r="F33" s="428"/>
      <c r="G33" s="429"/>
    </row>
    <row r="34" spans="1:7">
      <c r="A34" s="425"/>
      <c r="B34" s="425"/>
      <c r="C34" s="426" t="s">
        <v>168</v>
      </c>
      <c r="D34" s="425"/>
      <c r="E34" s="427"/>
      <c r="F34" s="430"/>
      <c r="G34" s="431"/>
    </row>
    <row r="35" spans="1:7" ht="26.4">
      <c r="A35" s="432" t="s">
        <v>109</v>
      </c>
      <c r="B35" s="432" t="s">
        <v>169</v>
      </c>
      <c r="C35" s="433" t="s">
        <v>170</v>
      </c>
      <c r="D35" s="432" t="s">
        <v>159</v>
      </c>
      <c r="E35" s="434">
        <v>2128</v>
      </c>
      <c r="F35" s="437"/>
      <c r="G35" s="438">
        <f t="shared" ref="G35:G65" si="1">ROUND(E35*F35,2)</f>
        <v>0</v>
      </c>
    </row>
    <row r="36" spans="1:7" ht="26.4">
      <c r="A36" s="432" t="s">
        <v>113</v>
      </c>
      <c r="B36" s="432" t="s">
        <v>171</v>
      </c>
      <c r="C36" s="433" t="s">
        <v>172</v>
      </c>
      <c r="D36" s="432" t="s">
        <v>159</v>
      </c>
      <c r="E36" s="434">
        <v>3451</v>
      </c>
      <c r="F36" s="437"/>
      <c r="G36" s="438">
        <f t="shared" si="1"/>
        <v>0</v>
      </c>
    </row>
    <row r="37" spans="1:7" ht="26.4">
      <c r="A37" s="432" t="s">
        <v>116</v>
      </c>
      <c r="B37" s="432" t="s">
        <v>173</v>
      </c>
      <c r="C37" s="433" t="s">
        <v>174</v>
      </c>
      <c r="D37" s="432" t="s">
        <v>159</v>
      </c>
      <c r="E37" s="434">
        <v>13968</v>
      </c>
      <c r="F37" s="437"/>
      <c r="G37" s="438">
        <f t="shared" si="1"/>
        <v>0</v>
      </c>
    </row>
    <row r="38" spans="1:7" ht="52.8">
      <c r="A38" s="432" t="s">
        <v>120</v>
      </c>
      <c r="B38" s="432" t="s">
        <v>175</v>
      </c>
      <c r="C38" s="433" t="s">
        <v>176</v>
      </c>
      <c r="D38" s="432" t="s">
        <v>159</v>
      </c>
      <c r="E38" s="434">
        <v>2030.5</v>
      </c>
      <c r="F38" s="437"/>
      <c r="G38" s="438">
        <f t="shared" si="1"/>
        <v>0</v>
      </c>
    </row>
    <row r="39" spans="1:7">
      <c r="A39" s="443" t="s">
        <v>133</v>
      </c>
      <c r="B39" s="443" t="s">
        <v>177</v>
      </c>
      <c r="C39" s="444" t="s">
        <v>178</v>
      </c>
      <c r="D39" s="443" t="s">
        <v>159</v>
      </c>
      <c r="E39" s="445">
        <v>122</v>
      </c>
      <c r="F39" s="453"/>
      <c r="G39" s="454">
        <f t="shared" si="1"/>
        <v>0</v>
      </c>
    </row>
    <row r="40" spans="1:7" ht="87.6" customHeight="1">
      <c r="A40" s="448"/>
      <c r="B40" s="448"/>
      <c r="C40" s="455" t="s">
        <v>179</v>
      </c>
      <c r="D40" s="448"/>
      <c r="E40" s="450"/>
      <c r="F40" s="456"/>
      <c r="G40" s="457"/>
    </row>
    <row r="41" spans="1:7">
      <c r="A41" s="425"/>
      <c r="B41" s="425"/>
      <c r="C41" s="439"/>
      <c r="D41" s="425"/>
      <c r="E41" s="427"/>
      <c r="F41" s="430"/>
      <c r="G41" s="431"/>
    </row>
    <row r="42" spans="1:7">
      <c r="A42" s="425"/>
      <c r="B42" s="425"/>
      <c r="C42" s="426" t="s">
        <v>180</v>
      </c>
      <c r="D42" s="425"/>
      <c r="E42" s="427"/>
      <c r="F42" s="430"/>
      <c r="G42" s="431"/>
    </row>
    <row r="43" spans="1:7" ht="26.4">
      <c r="A43" s="432" t="s">
        <v>109</v>
      </c>
      <c r="B43" s="432" t="s">
        <v>181</v>
      </c>
      <c r="C43" s="433" t="s">
        <v>182</v>
      </c>
      <c r="D43" s="432" t="s">
        <v>126</v>
      </c>
      <c r="E43" s="434">
        <v>24094</v>
      </c>
      <c r="F43" s="437"/>
      <c r="G43" s="438">
        <f t="shared" si="1"/>
        <v>0</v>
      </c>
    </row>
    <row r="44" spans="1:7">
      <c r="A44" s="425"/>
      <c r="B44" s="425"/>
      <c r="C44" s="439"/>
      <c r="D44" s="425"/>
      <c r="E44" s="427"/>
      <c r="F44" s="430"/>
      <c r="G44" s="431"/>
    </row>
    <row r="45" spans="1:7" ht="26.4">
      <c r="A45" s="425"/>
      <c r="B45" s="425"/>
      <c r="C45" s="426" t="s">
        <v>183</v>
      </c>
      <c r="D45" s="425"/>
      <c r="E45" s="427"/>
      <c r="F45" s="430"/>
      <c r="G45" s="431"/>
    </row>
    <row r="46" spans="1:7" ht="26.4">
      <c r="A46" s="432" t="s">
        <v>109</v>
      </c>
      <c r="B46" s="432" t="s">
        <v>184</v>
      </c>
      <c r="C46" s="433" t="s">
        <v>185</v>
      </c>
      <c r="D46" s="432" t="s">
        <v>126</v>
      </c>
      <c r="E46" s="434">
        <v>24194</v>
      </c>
      <c r="F46" s="437"/>
      <c r="G46" s="438">
        <f t="shared" si="1"/>
        <v>0</v>
      </c>
    </row>
    <row r="47" spans="1:7">
      <c r="A47" s="425"/>
      <c r="B47" s="425"/>
      <c r="C47" s="439"/>
      <c r="D47" s="425"/>
      <c r="E47" s="427"/>
      <c r="F47" s="430"/>
      <c r="G47" s="431"/>
    </row>
    <row r="48" spans="1:7">
      <c r="A48" s="425"/>
      <c r="B48" s="425"/>
      <c r="C48" s="426" t="s">
        <v>186</v>
      </c>
      <c r="D48" s="425"/>
      <c r="E48" s="427"/>
      <c r="F48" s="430"/>
      <c r="G48" s="431"/>
    </row>
    <row r="49" spans="1:7" ht="26.4">
      <c r="A49" s="432" t="s">
        <v>109</v>
      </c>
      <c r="B49" s="432" t="s">
        <v>187</v>
      </c>
      <c r="C49" s="442" t="s">
        <v>188</v>
      </c>
      <c r="D49" s="432" t="s">
        <v>159</v>
      </c>
      <c r="E49" s="434">
        <v>19392</v>
      </c>
      <c r="F49" s="437"/>
      <c r="G49" s="438">
        <f t="shared" si="1"/>
        <v>0</v>
      </c>
    </row>
    <row r="50" spans="1:7">
      <c r="A50" s="432" t="s">
        <v>113</v>
      </c>
      <c r="B50" s="432" t="s">
        <v>189</v>
      </c>
      <c r="C50" s="442" t="s">
        <v>190</v>
      </c>
      <c r="D50" s="432" t="s">
        <v>159</v>
      </c>
      <c r="E50" s="434">
        <v>115</v>
      </c>
      <c r="F50" s="437"/>
      <c r="G50" s="438">
        <f t="shared" si="1"/>
        <v>0</v>
      </c>
    </row>
    <row r="51" spans="1:7" ht="26.4">
      <c r="A51" s="432" t="s">
        <v>116</v>
      </c>
      <c r="B51" s="432" t="s">
        <v>191</v>
      </c>
      <c r="C51" s="442" t="s">
        <v>192</v>
      </c>
      <c r="D51" s="432" t="s">
        <v>159</v>
      </c>
      <c r="E51" s="434">
        <v>9167</v>
      </c>
      <c r="F51" s="437"/>
      <c r="G51" s="438">
        <f t="shared" si="1"/>
        <v>0</v>
      </c>
    </row>
    <row r="52" spans="1:7">
      <c r="A52" s="425"/>
      <c r="B52" s="425"/>
      <c r="C52" s="439"/>
      <c r="D52" s="425"/>
      <c r="E52" s="427"/>
      <c r="F52" s="430"/>
      <c r="G52" s="431"/>
    </row>
    <row r="53" spans="1:7">
      <c r="A53" s="425"/>
      <c r="B53" s="425"/>
      <c r="C53" s="426" t="s">
        <v>193</v>
      </c>
      <c r="D53" s="425"/>
      <c r="E53" s="427"/>
      <c r="F53" s="430"/>
      <c r="G53" s="431"/>
    </row>
    <row r="54" spans="1:7" ht="26.4">
      <c r="A54" s="432" t="s">
        <v>109</v>
      </c>
      <c r="B54" s="432" t="s">
        <v>194</v>
      </c>
      <c r="C54" s="433" t="s">
        <v>195</v>
      </c>
      <c r="D54" s="432" t="s">
        <v>126</v>
      </c>
      <c r="E54" s="434">
        <v>14309</v>
      </c>
      <c r="F54" s="437"/>
      <c r="G54" s="438">
        <f t="shared" si="1"/>
        <v>0</v>
      </c>
    </row>
    <row r="55" spans="1:7" ht="26.4">
      <c r="A55" s="432" t="s">
        <v>113</v>
      </c>
      <c r="B55" s="432" t="s">
        <v>196</v>
      </c>
      <c r="C55" s="433" t="s">
        <v>197</v>
      </c>
      <c r="D55" s="432" t="s">
        <v>126</v>
      </c>
      <c r="E55" s="434">
        <v>1578</v>
      </c>
      <c r="F55" s="437"/>
      <c r="G55" s="438">
        <f t="shared" si="1"/>
        <v>0</v>
      </c>
    </row>
    <row r="56" spans="1:7">
      <c r="A56" s="432" t="s">
        <v>116</v>
      </c>
      <c r="B56" s="432" t="s">
        <v>198</v>
      </c>
      <c r="C56" s="433" t="s">
        <v>199</v>
      </c>
      <c r="D56" s="432" t="s">
        <v>126</v>
      </c>
      <c r="E56" s="434">
        <v>15887</v>
      </c>
      <c r="F56" s="437"/>
      <c r="G56" s="438">
        <f t="shared" si="1"/>
        <v>0</v>
      </c>
    </row>
    <row r="57" spans="1:7">
      <c r="A57" s="425"/>
      <c r="B57" s="425"/>
      <c r="C57" s="439"/>
      <c r="D57" s="425"/>
      <c r="E57" s="427"/>
      <c r="F57" s="430"/>
      <c r="G57" s="431"/>
    </row>
    <row r="58" spans="1:7" ht="26.4">
      <c r="A58" s="425"/>
      <c r="B58" s="425"/>
      <c r="C58" s="426" t="s">
        <v>200</v>
      </c>
      <c r="D58" s="425"/>
      <c r="E58" s="427"/>
      <c r="F58" s="430"/>
      <c r="G58" s="431"/>
    </row>
    <row r="59" spans="1:7">
      <c r="A59" s="443" t="s">
        <v>109</v>
      </c>
      <c r="B59" s="443" t="s">
        <v>201</v>
      </c>
      <c r="C59" s="444" t="s">
        <v>202</v>
      </c>
      <c r="D59" s="443" t="s">
        <v>203</v>
      </c>
      <c r="E59" s="445">
        <v>40281</v>
      </c>
      <c r="F59" s="453"/>
      <c r="G59" s="454">
        <f t="shared" si="1"/>
        <v>0</v>
      </c>
    </row>
    <row r="60" spans="1:7" ht="79.2">
      <c r="A60" s="448"/>
      <c r="B60" s="448"/>
      <c r="C60" s="449" t="s">
        <v>204</v>
      </c>
      <c r="D60" s="448"/>
      <c r="E60" s="450"/>
      <c r="F60" s="456"/>
      <c r="G60" s="457"/>
    </row>
    <row r="61" spans="1:7">
      <c r="A61" s="432" t="s">
        <v>113</v>
      </c>
      <c r="B61" s="432" t="s">
        <v>205</v>
      </c>
      <c r="C61" s="433" t="s">
        <v>206</v>
      </c>
      <c r="D61" s="432" t="s">
        <v>159</v>
      </c>
      <c r="E61" s="434">
        <v>3451</v>
      </c>
      <c r="F61" s="437"/>
      <c r="G61" s="438">
        <f t="shared" si="1"/>
        <v>0</v>
      </c>
    </row>
    <row r="62" spans="1:7">
      <c r="A62" s="432" t="s">
        <v>116</v>
      </c>
      <c r="B62" s="432" t="s">
        <v>207</v>
      </c>
      <c r="C62" s="433" t="s">
        <v>208</v>
      </c>
      <c r="D62" s="432" t="s">
        <v>159</v>
      </c>
      <c r="E62" s="434">
        <v>13968</v>
      </c>
      <c r="F62" s="437"/>
      <c r="G62" s="438">
        <f t="shared" si="1"/>
        <v>0</v>
      </c>
    </row>
    <row r="63" spans="1:7">
      <c r="A63" s="432" t="s">
        <v>120</v>
      </c>
      <c r="B63" s="432" t="s">
        <v>209</v>
      </c>
      <c r="C63" s="433" t="s">
        <v>210</v>
      </c>
      <c r="D63" s="432" t="s">
        <v>159</v>
      </c>
      <c r="E63" s="434">
        <v>2030</v>
      </c>
      <c r="F63" s="437"/>
      <c r="G63" s="438">
        <f t="shared" si="1"/>
        <v>0</v>
      </c>
    </row>
    <row r="64" spans="1:7">
      <c r="A64" s="432" t="s">
        <v>133</v>
      </c>
      <c r="B64" s="432" t="s">
        <v>211</v>
      </c>
      <c r="C64" s="433" t="s">
        <v>212</v>
      </c>
      <c r="D64" s="432" t="s">
        <v>203</v>
      </c>
      <c r="E64" s="434">
        <v>4848</v>
      </c>
      <c r="F64" s="437"/>
      <c r="G64" s="438">
        <f t="shared" si="1"/>
        <v>0</v>
      </c>
    </row>
    <row r="65" spans="1:7" ht="26.4">
      <c r="A65" s="443" t="s">
        <v>137</v>
      </c>
      <c r="B65" s="443" t="s">
        <v>213</v>
      </c>
      <c r="C65" s="444" t="s">
        <v>214</v>
      </c>
      <c r="D65" s="443" t="s">
        <v>203</v>
      </c>
      <c r="E65" s="445">
        <v>343</v>
      </c>
      <c r="F65" s="453"/>
      <c r="G65" s="454">
        <f t="shared" si="1"/>
        <v>0</v>
      </c>
    </row>
    <row r="66" spans="1:7" ht="66">
      <c r="A66" s="448"/>
      <c r="B66" s="448"/>
      <c r="C66" s="449" t="s">
        <v>215</v>
      </c>
      <c r="D66" s="448"/>
      <c r="E66" s="450"/>
      <c r="F66" s="456"/>
      <c r="G66" s="457"/>
    </row>
    <row r="67" spans="1:7">
      <c r="A67" s="425"/>
      <c r="B67" s="425"/>
      <c r="C67" s="439"/>
      <c r="D67" s="425"/>
      <c r="E67" s="427"/>
      <c r="F67" s="430"/>
      <c r="G67" s="431"/>
    </row>
    <row r="68" spans="1:7">
      <c r="A68" s="419"/>
      <c r="B68" s="420"/>
      <c r="C68" s="421" t="s">
        <v>216</v>
      </c>
      <c r="D68" s="420"/>
      <c r="E68" s="422"/>
      <c r="F68" s="423" t="s">
        <v>217</v>
      </c>
      <c r="G68" s="424">
        <f>+SUM(G69:G89)</f>
        <v>0</v>
      </c>
    </row>
    <row r="69" spans="1:7">
      <c r="A69" s="425"/>
      <c r="B69" s="425"/>
      <c r="C69" s="426"/>
      <c r="D69" s="425"/>
      <c r="E69" s="427"/>
      <c r="F69" s="428"/>
      <c r="G69" s="429"/>
    </row>
    <row r="70" spans="1:7">
      <c r="A70" s="425"/>
      <c r="B70" s="425"/>
      <c r="C70" s="426" t="s">
        <v>218</v>
      </c>
      <c r="D70" s="425"/>
      <c r="E70" s="427"/>
      <c r="F70" s="430"/>
      <c r="G70" s="431"/>
    </row>
    <row r="71" spans="1:7" ht="26.4">
      <c r="A71" s="443" t="s">
        <v>109</v>
      </c>
      <c r="B71" s="443" t="s">
        <v>219</v>
      </c>
      <c r="C71" s="444" t="s">
        <v>220</v>
      </c>
      <c r="D71" s="443" t="s">
        <v>159</v>
      </c>
      <c r="E71" s="445">
        <v>9799</v>
      </c>
      <c r="F71" s="453"/>
      <c r="G71" s="454">
        <f>ROUND(E71*F71,2)</f>
        <v>0</v>
      </c>
    </row>
    <row r="72" spans="1:7" ht="26.4">
      <c r="A72" s="448"/>
      <c r="B72" s="448"/>
      <c r="C72" s="449" t="s">
        <v>221</v>
      </c>
      <c r="D72" s="448"/>
      <c r="E72" s="450"/>
      <c r="F72" s="456"/>
      <c r="G72" s="457"/>
    </row>
    <row r="73" spans="1:7" ht="26.4">
      <c r="A73" s="432" t="s">
        <v>113</v>
      </c>
      <c r="B73" s="432" t="s">
        <v>222</v>
      </c>
      <c r="C73" s="433" t="s">
        <v>223</v>
      </c>
      <c r="D73" s="432" t="s">
        <v>126</v>
      </c>
      <c r="E73" s="434">
        <v>25559</v>
      </c>
      <c r="F73" s="437"/>
      <c r="G73" s="438">
        <f t="shared" ref="G73:G88" si="2">ROUND(E73*F73,2)</f>
        <v>0</v>
      </c>
    </row>
    <row r="74" spans="1:7" ht="26.4">
      <c r="A74" s="432" t="s">
        <v>116</v>
      </c>
      <c r="B74" s="432" t="s">
        <v>224</v>
      </c>
      <c r="C74" s="433" t="s">
        <v>225</v>
      </c>
      <c r="D74" s="432" t="s">
        <v>126</v>
      </c>
      <c r="E74" s="434">
        <v>23612</v>
      </c>
      <c r="F74" s="437"/>
      <c r="G74" s="438">
        <f t="shared" si="2"/>
        <v>0</v>
      </c>
    </row>
    <row r="75" spans="1:7">
      <c r="A75" s="425"/>
      <c r="B75" s="425"/>
      <c r="C75" s="439"/>
      <c r="D75" s="425"/>
      <c r="E75" s="427"/>
      <c r="F75" s="430"/>
      <c r="G75" s="431"/>
    </row>
    <row r="76" spans="1:7">
      <c r="A76" s="425"/>
      <c r="B76" s="425"/>
      <c r="C76" s="426" t="s">
        <v>226</v>
      </c>
      <c r="D76" s="425"/>
      <c r="E76" s="427"/>
      <c r="F76" s="430"/>
      <c r="G76" s="431"/>
    </row>
    <row r="77" spans="1:7" ht="26.4">
      <c r="A77" s="432" t="s">
        <v>109</v>
      </c>
      <c r="B77" s="432" t="s">
        <v>227</v>
      </c>
      <c r="C77" s="433" t="s">
        <v>228</v>
      </c>
      <c r="D77" s="432" t="s">
        <v>126</v>
      </c>
      <c r="E77" s="434">
        <v>22011</v>
      </c>
      <c r="F77" s="437"/>
      <c r="G77" s="438">
        <f t="shared" si="2"/>
        <v>0</v>
      </c>
    </row>
    <row r="78" spans="1:7" ht="26.4">
      <c r="A78" s="443" t="s">
        <v>113</v>
      </c>
      <c r="B78" s="443" t="s">
        <v>229</v>
      </c>
      <c r="C78" s="444" t="s">
        <v>230</v>
      </c>
      <c r="D78" s="443" t="s">
        <v>126</v>
      </c>
      <c r="E78" s="445">
        <v>48240</v>
      </c>
      <c r="F78" s="453"/>
      <c r="G78" s="454">
        <f t="shared" si="2"/>
        <v>0</v>
      </c>
    </row>
    <row r="79" spans="1:7" ht="39.6">
      <c r="A79" s="448"/>
      <c r="B79" s="448"/>
      <c r="C79" s="449" t="s">
        <v>231</v>
      </c>
      <c r="D79" s="448"/>
      <c r="E79" s="450"/>
      <c r="F79" s="456"/>
      <c r="G79" s="457"/>
    </row>
    <row r="80" spans="1:7">
      <c r="A80" s="425"/>
      <c r="B80" s="425"/>
      <c r="C80" s="439"/>
      <c r="D80" s="425"/>
      <c r="E80" s="427"/>
      <c r="F80" s="430"/>
      <c r="G80" s="431"/>
    </row>
    <row r="81" spans="1:7">
      <c r="A81" s="425"/>
      <c r="B81" s="425"/>
      <c r="C81" s="426" t="s">
        <v>232</v>
      </c>
      <c r="D81" s="425"/>
      <c r="E81" s="427"/>
      <c r="F81" s="430"/>
      <c r="G81" s="431"/>
    </row>
    <row r="82" spans="1:7" ht="26.4">
      <c r="A82" s="432" t="s">
        <v>109</v>
      </c>
      <c r="B82" s="432" t="s">
        <v>233</v>
      </c>
      <c r="C82" s="433" t="s">
        <v>234</v>
      </c>
      <c r="D82" s="432" t="s">
        <v>146</v>
      </c>
      <c r="E82" s="434">
        <v>3460</v>
      </c>
      <c r="F82" s="437"/>
      <c r="G82" s="438">
        <f t="shared" si="2"/>
        <v>0</v>
      </c>
    </row>
    <row r="83" spans="1:7" ht="26.4">
      <c r="A83" s="432" t="s">
        <v>113</v>
      </c>
      <c r="B83" s="432" t="s">
        <v>235</v>
      </c>
      <c r="C83" s="433" t="s">
        <v>236</v>
      </c>
      <c r="D83" s="432" t="s">
        <v>146</v>
      </c>
      <c r="E83" s="434">
        <v>46</v>
      </c>
      <c r="F83" s="437"/>
      <c r="G83" s="438">
        <f t="shared" si="2"/>
        <v>0</v>
      </c>
    </row>
    <row r="84" spans="1:7" ht="26.4">
      <c r="A84" s="432" t="s">
        <v>116</v>
      </c>
      <c r="B84" s="432" t="s">
        <v>237</v>
      </c>
      <c r="C84" s="433" t="s">
        <v>238</v>
      </c>
      <c r="D84" s="432" t="s">
        <v>146</v>
      </c>
      <c r="E84" s="434">
        <v>12</v>
      </c>
      <c r="F84" s="437"/>
      <c r="G84" s="438">
        <f t="shared" si="2"/>
        <v>0</v>
      </c>
    </row>
    <row r="85" spans="1:7">
      <c r="A85" s="425"/>
      <c r="B85" s="425"/>
      <c r="C85" s="439"/>
      <c r="D85" s="425"/>
      <c r="E85" s="427"/>
      <c r="F85" s="430"/>
      <c r="G85" s="431"/>
    </row>
    <row r="86" spans="1:7">
      <c r="A86" s="425"/>
      <c r="B86" s="425"/>
      <c r="C86" s="426" t="s">
        <v>239</v>
      </c>
      <c r="D86" s="425"/>
      <c r="E86" s="427"/>
      <c r="F86" s="430"/>
      <c r="G86" s="431"/>
    </row>
    <row r="87" spans="1:7">
      <c r="A87" s="432" t="s">
        <v>109</v>
      </c>
      <c r="B87" s="432" t="s">
        <v>240</v>
      </c>
      <c r="C87" s="433" t="s">
        <v>241</v>
      </c>
      <c r="D87" s="432" t="s">
        <v>159</v>
      </c>
      <c r="E87" s="434">
        <v>213</v>
      </c>
      <c r="F87" s="437"/>
      <c r="G87" s="438">
        <f t="shared" si="2"/>
        <v>0</v>
      </c>
    </row>
    <row r="88" spans="1:7">
      <c r="A88" s="432" t="s">
        <v>113</v>
      </c>
      <c r="B88" s="432" t="s">
        <v>242</v>
      </c>
      <c r="C88" s="433" t="s">
        <v>243</v>
      </c>
      <c r="D88" s="432" t="s">
        <v>159</v>
      </c>
      <c r="E88" s="434">
        <v>228</v>
      </c>
      <c r="F88" s="437"/>
      <c r="G88" s="438">
        <f t="shared" si="2"/>
        <v>0</v>
      </c>
    </row>
    <row r="89" spans="1:7">
      <c r="A89" s="425"/>
      <c r="B89" s="425"/>
      <c r="C89" s="439"/>
      <c r="D89" s="425"/>
      <c r="E89" s="427"/>
      <c r="F89" s="430"/>
      <c r="G89" s="431"/>
    </row>
    <row r="90" spans="1:7">
      <c r="A90" s="419"/>
      <c r="B90" s="420"/>
      <c r="C90" s="421" t="s">
        <v>244</v>
      </c>
      <c r="D90" s="420"/>
      <c r="E90" s="422"/>
      <c r="F90" s="423" t="s">
        <v>245</v>
      </c>
      <c r="G90" s="424">
        <f>+SUM(G91:G123)</f>
        <v>0</v>
      </c>
    </row>
    <row r="91" spans="1:7">
      <c r="A91" s="425"/>
      <c r="B91" s="425"/>
      <c r="C91" s="426"/>
      <c r="D91" s="425"/>
      <c r="E91" s="427"/>
      <c r="F91" s="428"/>
      <c r="G91" s="429"/>
    </row>
    <row r="92" spans="1:7">
      <c r="A92" s="425"/>
      <c r="B92" s="425"/>
      <c r="C92" s="426" t="s">
        <v>246</v>
      </c>
      <c r="D92" s="425"/>
      <c r="E92" s="427"/>
      <c r="F92" s="430"/>
      <c r="G92" s="431"/>
    </row>
    <row r="93" spans="1:7" ht="39.6">
      <c r="A93" s="432" t="s">
        <v>109</v>
      </c>
      <c r="B93" s="432" t="s">
        <v>247</v>
      </c>
      <c r="C93" s="433" t="s">
        <v>248</v>
      </c>
      <c r="D93" s="432" t="s">
        <v>146</v>
      </c>
      <c r="E93" s="434">
        <v>61</v>
      </c>
      <c r="F93" s="437"/>
      <c r="G93" s="438">
        <f t="shared" ref="G93:G99" si="3">ROUND(E93*F93,2)</f>
        <v>0</v>
      </c>
    </row>
    <row r="94" spans="1:7" ht="52.8">
      <c r="A94" s="432" t="s">
        <v>113</v>
      </c>
      <c r="B94" s="432" t="s">
        <v>249</v>
      </c>
      <c r="C94" s="433" t="s">
        <v>250</v>
      </c>
      <c r="D94" s="432" t="s">
        <v>146</v>
      </c>
      <c r="E94" s="434">
        <v>113</v>
      </c>
      <c r="F94" s="437"/>
      <c r="G94" s="438">
        <f t="shared" si="3"/>
        <v>0</v>
      </c>
    </row>
    <row r="95" spans="1:7" ht="39.6">
      <c r="A95" s="432" t="s">
        <v>116</v>
      </c>
      <c r="B95" s="432" t="s">
        <v>251</v>
      </c>
      <c r="C95" s="433" t="s">
        <v>252</v>
      </c>
      <c r="D95" s="432" t="s">
        <v>126</v>
      </c>
      <c r="E95" s="434">
        <v>397</v>
      </c>
      <c r="F95" s="437"/>
      <c r="G95" s="438">
        <f t="shared" si="3"/>
        <v>0</v>
      </c>
    </row>
    <row r="96" spans="1:7" ht="39.6">
      <c r="A96" s="432" t="s">
        <v>120</v>
      </c>
      <c r="B96" s="432" t="s">
        <v>253</v>
      </c>
      <c r="C96" s="433" t="s">
        <v>254</v>
      </c>
      <c r="D96" s="432" t="s">
        <v>146</v>
      </c>
      <c r="E96" s="434">
        <v>1010</v>
      </c>
      <c r="F96" s="437"/>
      <c r="G96" s="438">
        <f t="shared" si="3"/>
        <v>0</v>
      </c>
    </row>
    <row r="97" spans="1:7" ht="39.6">
      <c r="A97" s="432" t="s">
        <v>133</v>
      </c>
      <c r="B97" s="432" t="s">
        <v>255</v>
      </c>
      <c r="C97" s="433" t="s">
        <v>256</v>
      </c>
      <c r="D97" s="432" t="s">
        <v>146</v>
      </c>
      <c r="E97" s="434">
        <v>1929</v>
      </c>
      <c r="F97" s="437"/>
      <c r="G97" s="438">
        <f t="shared" si="3"/>
        <v>0</v>
      </c>
    </row>
    <row r="98" spans="1:7" ht="26.4">
      <c r="A98" s="432"/>
      <c r="B98" s="432"/>
      <c r="C98" s="458" t="s">
        <v>257</v>
      </c>
      <c r="D98" s="432"/>
      <c r="E98" s="434"/>
      <c r="F98" s="437"/>
      <c r="G98" s="438"/>
    </row>
    <row r="99" spans="1:7" ht="26.4">
      <c r="A99" s="432" t="s">
        <v>137</v>
      </c>
      <c r="B99" s="432" t="s">
        <v>258</v>
      </c>
      <c r="C99" s="433" t="s">
        <v>259</v>
      </c>
      <c r="D99" s="432" t="s">
        <v>146</v>
      </c>
      <c r="E99" s="434">
        <v>83</v>
      </c>
      <c r="F99" s="437"/>
      <c r="G99" s="438">
        <f t="shared" si="3"/>
        <v>0</v>
      </c>
    </row>
    <row r="100" spans="1:7">
      <c r="A100" s="425"/>
      <c r="B100" s="425"/>
      <c r="C100" s="439"/>
      <c r="D100" s="425"/>
      <c r="E100" s="427"/>
      <c r="F100" s="430"/>
      <c r="G100" s="431"/>
    </row>
    <row r="101" spans="1:7">
      <c r="A101" s="425"/>
      <c r="B101" s="425"/>
      <c r="C101" s="426" t="s">
        <v>260</v>
      </c>
      <c r="D101" s="425"/>
      <c r="E101" s="427"/>
      <c r="F101" s="430"/>
      <c r="G101" s="431"/>
    </row>
    <row r="102" spans="1:7" ht="39.6">
      <c r="A102" s="432" t="s">
        <v>109</v>
      </c>
      <c r="B102" s="432" t="s">
        <v>261</v>
      </c>
      <c r="C102" s="433" t="s">
        <v>262</v>
      </c>
      <c r="D102" s="432" t="s">
        <v>146</v>
      </c>
      <c r="E102" s="434">
        <v>3159</v>
      </c>
      <c r="F102" s="437"/>
      <c r="G102" s="438">
        <f t="shared" ref="G102:G122" si="4">ROUND(E102*F102,2)</f>
        <v>0</v>
      </c>
    </row>
    <row r="103" spans="1:7" ht="26.4">
      <c r="A103" s="459" t="s">
        <v>113</v>
      </c>
      <c r="B103" s="459" t="s">
        <v>263</v>
      </c>
      <c r="C103" s="442" t="s">
        <v>264</v>
      </c>
      <c r="D103" s="459" t="s">
        <v>146</v>
      </c>
      <c r="E103" s="460">
        <v>3159</v>
      </c>
      <c r="F103" s="461"/>
      <c r="G103" s="462">
        <f t="shared" si="4"/>
        <v>0</v>
      </c>
    </row>
    <row r="104" spans="1:7" ht="39.6">
      <c r="A104" s="432" t="s">
        <v>116</v>
      </c>
      <c r="B104" s="432" t="s">
        <v>265</v>
      </c>
      <c r="C104" s="433" t="s">
        <v>266</v>
      </c>
      <c r="D104" s="432" t="s">
        <v>146</v>
      </c>
      <c r="E104" s="434">
        <v>406</v>
      </c>
      <c r="F104" s="437"/>
      <c r="G104" s="438">
        <f t="shared" si="4"/>
        <v>0</v>
      </c>
    </row>
    <row r="105" spans="1:7" ht="26.4">
      <c r="A105" s="459" t="s">
        <v>120</v>
      </c>
      <c r="B105" s="459" t="s">
        <v>263</v>
      </c>
      <c r="C105" s="442" t="s">
        <v>264</v>
      </c>
      <c r="D105" s="459" t="s">
        <v>146</v>
      </c>
      <c r="E105" s="460">
        <v>406</v>
      </c>
      <c r="F105" s="461"/>
      <c r="G105" s="462">
        <f t="shared" si="4"/>
        <v>0</v>
      </c>
    </row>
    <row r="106" spans="1:7">
      <c r="A106" s="425"/>
      <c r="B106" s="425"/>
      <c r="C106" s="439"/>
      <c r="D106" s="425"/>
      <c r="E106" s="427"/>
      <c r="F106" s="430"/>
      <c r="G106" s="431"/>
    </row>
    <row r="107" spans="1:7">
      <c r="A107" s="425"/>
      <c r="B107" s="425"/>
      <c r="C107" s="426" t="s">
        <v>267</v>
      </c>
      <c r="D107" s="425"/>
      <c r="E107" s="427"/>
      <c r="F107" s="430"/>
      <c r="G107" s="431"/>
    </row>
    <row r="108" spans="1:7" ht="26.4">
      <c r="A108" s="432" t="s">
        <v>109</v>
      </c>
      <c r="B108" s="432" t="s">
        <v>268</v>
      </c>
      <c r="C108" s="433" t="s">
        <v>269</v>
      </c>
      <c r="D108" s="432" t="s">
        <v>119</v>
      </c>
      <c r="E108" s="434">
        <v>23</v>
      </c>
      <c r="F108" s="437"/>
      <c r="G108" s="438">
        <f t="shared" si="4"/>
        <v>0</v>
      </c>
    </row>
    <row r="109" spans="1:7" ht="26.4">
      <c r="A109" s="432" t="s">
        <v>113</v>
      </c>
      <c r="B109" s="432" t="s">
        <v>270</v>
      </c>
      <c r="C109" s="433" t="s">
        <v>271</v>
      </c>
      <c r="D109" s="432" t="s">
        <v>119</v>
      </c>
      <c r="E109" s="434">
        <v>23</v>
      </c>
      <c r="F109" s="437"/>
      <c r="G109" s="438">
        <f t="shared" si="4"/>
        <v>0</v>
      </c>
    </row>
    <row r="110" spans="1:7">
      <c r="A110" s="425"/>
      <c r="B110" s="425"/>
      <c r="C110" s="439"/>
      <c r="D110" s="425"/>
      <c r="E110" s="427"/>
      <c r="F110" s="430"/>
      <c r="G110" s="431"/>
    </row>
    <row r="111" spans="1:7">
      <c r="A111" s="425"/>
      <c r="B111" s="425"/>
      <c r="C111" s="426" t="s">
        <v>272</v>
      </c>
      <c r="D111" s="425"/>
      <c r="E111" s="427"/>
      <c r="F111" s="430"/>
      <c r="G111" s="431"/>
    </row>
    <row r="112" spans="1:7" ht="26.4">
      <c r="A112" s="432" t="s">
        <v>109</v>
      </c>
      <c r="B112" s="432" t="s">
        <v>273</v>
      </c>
      <c r="C112" s="433" t="s">
        <v>274</v>
      </c>
      <c r="D112" s="432" t="s">
        <v>146</v>
      </c>
      <c r="E112" s="434">
        <v>18</v>
      </c>
      <c r="F112" s="437"/>
      <c r="G112" s="438">
        <f t="shared" si="4"/>
        <v>0</v>
      </c>
    </row>
    <row r="113" spans="1:7" ht="26.4">
      <c r="A113" s="432" t="s">
        <v>113</v>
      </c>
      <c r="B113" s="432" t="s">
        <v>275</v>
      </c>
      <c r="C113" s="433" t="s">
        <v>276</v>
      </c>
      <c r="D113" s="432" t="s">
        <v>146</v>
      </c>
      <c r="E113" s="434">
        <v>18</v>
      </c>
      <c r="F113" s="437"/>
      <c r="G113" s="438">
        <f t="shared" si="4"/>
        <v>0</v>
      </c>
    </row>
    <row r="114" spans="1:7" ht="26.4">
      <c r="A114" s="432" t="s">
        <v>116</v>
      </c>
      <c r="B114" s="432" t="s">
        <v>277</v>
      </c>
      <c r="C114" s="433" t="s">
        <v>278</v>
      </c>
      <c r="D114" s="432" t="s">
        <v>146</v>
      </c>
      <c r="E114" s="434">
        <v>171</v>
      </c>
      <c r="F114" s="437"/>
      <c r="G114" s="438">
        <f t="shared" si="4"/>
        <v>0</v>
      </c>
    </row>
    <row r="115" spans="1:7" ht="26.4">
      <c r="A115" s="432" t="s">
        <v>120</v>
      </c>
      <c r="B115" s="432" t="s">
        <v>279</v>
      </c>
      <c r="C115" s="433" t="s">
        <v>280</v>
      </c>
      <c r="D115" s="432" t="s">
        <v>146</v>
      </c>
      <c r="E115" s="434">
        <v>62</v>
      </c>
      <c r="F115" s="437"/>
      <c r="G115" s="438">
        <f t="shared" si="4"/>
        <v>0</v>
      </c>
    </row>
    <row r="116" spans="1:7" ht="39.6">
      <c r="A116" s="432" t="s">
        <v>133</v>
      </c>
      <c r="B116" s="432" t="s">
        <v>281</v>
      </c>
      <c r="C116" s="433" t="s">
        <v>282</v>
      </c>
      <c r="D116" s="432" t="s">
        <v>146</v>
      </c>
      <c r="E116" s="434">
        <v>26</v>
      </c>
      <c r="F116" s="437"/>
      <c r="G116" s="438">
        <f t="shared" si="4"/>
        <v>0</v>
      </c>
    </row>
    <row r="117" spans="1:7" ht="39.6">
      <c r="A117" s="432" t="s">
        <v>137</v>
      </c>
      <c r="B117" s="432" t="s">
        <v>283</v>
      </c>
      <c r="C117" s="433" t="s">
        <v>284</v>
      </c>
      <c r="D117" s="432" t="s">
        <v>146</v>
      </c>
      <c r="E117" s="434">
        <v>143</v>
      </c>
      <c r="F117" s="437"/>
      <c r="G117" s="438">
        <f t="shared" si="4"/>
        <v>0</v>
      </c>
    </row>
    <row r="118" spans="1:7" ht="39.6">
      <c r="A118" s="432" t="s">
        <v>140</v>
      </c>
      <c r="B118" s="432" t="s">
        <v>285</v>
      </c>
      <c r="C118" s="433" t="s">
        <v>286</v>
      </c>
      <c r="D118" s="432" t="s">
        <v>146</v>
      </c>
      <c r="E118" s="434">
        <v>51</v>
      </c>
      <c r="F118" s="437"/>
      <c r="G118" s="438">
        <f t="shared" si="4"/>
        <v>0</v>
      </c>
    </row>
    <row r="119" spans="1:7" ht="39.6">
      <c r="A119" s="432" t="s">
        <v>143</v>
      </c>
      <c r="B119" s="432" t="s">
        <v>287</v>
      </c>
      <c r="C119" s="433" t="s">
        <v>288</v>
      </c>
      <c r="D119" s="432" t="s">
        <v>119</v>
      </c>
      <c r="E119" s="434">
        <v>1</v>
      </c>
      <c r="F119" s="437"/>
      <c r="G119" s="438">
        <f t="shared" si="4"/>
        <v>0</v>
      </c>
    </row>
    <row r="120" spans="1:7" ht="39.6">
      <c r="A120" s="432" t="s">
        <v>147</v>
      </c>
      <c r="B120" s="432" t="s">
        <v>289</v>
      </c>
      <c r="C120" s="433" t="s">
        <v>290</v>
      </c>
      <c r="D120" s="432" t="s">
        <v>119</v>
      </c>
      <c r="E120" s="434">
        <v>2</v>
      </c>
      <c r="F120" s="437"/>
      <c r="G120" s="438">
        <f t="shared" si="4"/>
        <v>0</v>
      </c>
    </row>
    <row r="121" spans="1:7" ht="39.6">
      <c r="A121" s="432" t="s">
        <v>150</v>
      </c>
      <c r="B121" s="432" t="s">
        <v>291</v>
      </c>
      <c r="C121" s="433" t="s">
        <v>292</v>
      </c>
      <c r="D121" s="432" t="s">
        <v>119</v>
      </c>
      <c r="E121" s="434">
        <v>27</v>
      </c>
      <c r="F121" s="437"/>
      <c r="G121" s="438">
        <f t="shared" si="4"/>
        <v>0</v>
      </c>
    </row>
    <row r="122" spans="1:7" ht="39.6">
      <c r="A122" s="432" t="s">
        <v>153</v>
      </c>
      <c r="B122" s="432" t="s">
        <v>293</v>
      </c>
      <c r="C122" s="433" t="s">
        <v>294</v>
      </c>
      <c r="D122" s="432" t="s">
        <v>119</v>
      </c>
      <c r="E122" s="434">
        <v>5</v>
      </c>
      <c r="F122" s="437"/>
      <c r="G122" s="438">
        <f t="shared" si="4"/>
        <v>0</v>
      </c>
    </row>
    <row r="123" spans="1:7">
      <c r="A123" s="425"/>
      <c r="B123" s="425"/>
      <c r="C123" s="439"/>
      <c r="D123" s="425"/>
      <c r="E123" s="427"/>
      <c r="F123" s="430"/>
      <c r="G123" s="431"/>
    </row>
    <row r="124" spans="1:7">
      <c r="A124" s="419"/>
      <c r="B124" s="420"/>
      <c r="C124" s="421" t="s">
        <v>295</v>
      </c>
      <c r="D124" s="420"/>
      <c r="E124" s="422"/>
      <c r="F124" s="423" t="s">
        <v>296</v>
      </c>
      <c r="G124" s="424">
        <f>+SUM(G125:G128)</f>
        <v>0</v>
      </c>
    </row>
    <row r="125" spans="1:7">
      <c r="A125" s="425"/>
      <c r="B125" s="425"/>
      <c r="C125" s="426"/>
      <c r="D125" s="425"/>
      <c r="E125" s="427"/>
      <c r="F125" s="428"/>
      <c r="G125" s="429"/>
    </row>
    <row r="126" spans="1:7">
      <c r="A126" s="425"/>
      <c r="B126" s="425"/>
      <c r="C126" s="426" t="s">
        <v>297</v>
      </c>
      <c r="D126" s="425"/>
      <c r="E126" s="427"/>
      <c r="F126" s="430"/>
      <c r="G126" s="431"/>
    </row>
    <row r="127" spans="1:7" ht="199.8" customHeight="1">
      <c r="A127" s="432" t="s">
        <v>109</v>
      </c>
      <c r="B127" s="432" t="s">
        <v>298</v>
      </c>
      <c r="C127" s="433" t="s">
        <v>299</v>
      </c>
      <c r="D127" s="432" t="s">
        <v>119</v>
      </c>
      <c r="E127" s="434">
        <v>2</v>
      </c>
      <c r="F127" s="437"/>
      <c r="G127" s="438">
        <f>ROUND(E127*F127,2)</f>
        <v>0</v>
      </c>
    </row>
    <row r="128" spans="1:7">
      <c r="A128" s="425"/>
      <c r="B128" s="425"/>
      <c r="C128" s="439"/>
      <c r="D128" s="425"/>
      <c r="E128" s="427"/>
      <c r="F128" s="430"/>
      <c r="G128" s="431"/>
    </row>
    <row r="129" spans="1:7">
      <c r="A129" s="419"/>
      <c r="B129" s="420"/>
      <c r="C129" s="421" t="s">
        <v>300</v>
      </c>
      <c r="D129" s="420"/>
      <c r="E129" s="422"/>
      <c r="F129" s="423" t="s">
        <v>301</v>
      </c>
      <c r="G129" s="424">
        <f>+SUM(G130:G138)</f>
        <v>268294.68</v>
      </c>
    </row>
    <row r="130" spans="1:7">
      <c r="C130" s="102"/>
      <c r="F130" s="103"/>
      <c r="G130" s="104"/>
    </row>
    <row r="131" spans="1:7">
      <c r="C131" s="102" t="s">
        <v>302</v>
      </c>
    </row>
    <row r="132" spans="1:7" ht="66">
      <c r="A132" s="489" t="s">
        <v>109</v>
      </c>
      <c r="B132" s="489" t="s">
        <v>303</v>
      </c>
      <c r="C132" s="710" t="s">
        <v>1774</v>
      </c>
      <c r="D132" s="489" t="s">
        <v>304</v>
      </c>
      <c r="E132" s="491">
        <v>320</v>
      </c>
      <c r="F132" s="711">
        <v>60</v>
      </c>
      <c r="G132" s="493">
        <f t="shared" ref="G132:G133" si="5">ROUND(E132*F132,2)</f>
        <v>19200</v>
      </c>
    </row>
    <row r="133" spans="1:7" ht="73.8" customHeight="1">
      <c r="A133" s="489" t="s">
        <v>113</v>
      </c>
      <c r="B133" s="489" t="s">
        <v>305</v>
      </c>
      <c r="C133" s="710" t="s">
        <v>1773</v>
      </c>
      <c r="D133" s="508" t="s">
        <v>304</v>
      </c>
      <c r="E133" s="491">
        <v>40</v>
      </c>
      <c r="F133" s="711">
        <v>60</v>
      </c>
      <c r="G133" s="493">
        <f t="shared" si="5"/>
        <v>2400</v>
      </c>
    </row>
    <row r="134" spans="1:7" ht="105.6">
      <c r="A134" s="489" t="s">
        <v>116</v>
      </c>
      <c r="B134" s="489"/>
      <c r="C134" s="490" t="s">
        <v>1776</v>
      </c>
      <c r="D134" s="489" t="s">
        <v>1775</v>
      </c>
      <c r="E134" s="491">
        <v>1</v>
      </c>
      <c r="F134" s="492">
        <v>246694.68</v>
      </c>
      <c r="G134" s="493">
        <f>E134*F134</f>
        <v>246694.68</v>
      </c>
    </row>
    <row r="135" spans="1:7" ht="43.2" customHeight="1">
      <c r="A135" s="489" t="s">
        <v>120</v>
      </c>
      <c r="B135" s="489"/>
      <c r="C135" s="490" t="s">
        <v>1823</v>
      </c>
      <c r="D135" s="489" t="s">
        <v>1642</v>
      </c>
      <c r="E135" s="491">
        <v>1</v>
      </c>
      <c r="F135" s="492"/>
      <c r="G135" s="493">
        <f>E135*F135</f>
        <v>0</v>
      </c>
    </row>
    <row r="136" spans="1:7" ht="52.8">
      <c r="A136" s="489" t="s">
        <v>133</v>
      </c>
      <c r="B136" s="489"/>
      <c r="C136" s="490" t="s">
        <v>1824</v>
      </c>
      <c r="D136" s="489" t="s">
        <v>1642</v>
      </c>
      <c r="E136" s="491">
        <v>1</v>
      </c>
      <c r="F136" s="492"/>
      <c r="G136" s="493">
        <f>E136*F136</f>
        <v>0</v>
      </c>
    </row>
    <row r="137" spans="1:7" ht="26.4">
      <c r="A137" s="489" t="s">
        <v>137</v>
      </c>
      <c r="B137" s="489"/>
      <c r="C137" s="490" t="s">
        <v>2004</v>
      </c>
      <c r="D137" s="489" t="s">
        <v>1642</v>
      </c>
      <c r="E137" s="491">
        <v>1</v>
      </c>
      <c r="F137" s="492"/>
      <c r="G137" s="493">
        <f>E137*F137</f>
        <v>0</v>
      </c>
    </row>
    <row r="139" spans="1:7" ht="17.399999999999999" customHeight="1">
      <c r="C139" s="105" t="str">
        <f>C7</f>
        <v>1 PREDDELA</v>
      </c>
      <c r="D139" s="106">
        <f>G7</f>
        <v>0</v>
      </c>
    </row>
    <row r="140" spans="1:7" ht="17.399999999999999" customHeight="1">
      <c r="C140" s="105" t="str">
        <f>C32</f>
        <v>2 ZEMELJSKA DELA</v>
      </c>
      <c r="D140" s="106">
        <f>G32</f>
        <v>0</v>
      </c>
    </row>
    <row r="141" spans="1:7" ht="17.399999999999999" customHeight="1">
      <c r="C141" s="105" t="str">
        <f>C68</f>
        <v>3 VOZIŠČNE KONSTRUKCIJE</v>
      </c>
      <c r="D141" s="106">
        <f>G68</f>
        <v>0</v>
      </c>
    </row>
    <row r="142" spans="1:7" ht="17.399999999999999" customHeight="1">
      <c r="C142" s="105" t="str">
        <f>C90</f>
        <v>4 ODVODNJAVANJE</v>
      </c>
      <c r="D142" s="106">
        <f>G90</f>
        <v>0</v>
      </c>
    </row>
    <row r="143" spans="1:7" ht="17.399999999999999" customHeight="1">
      <c r="C143" s="105" t="str">
        <f>C124</f>
        <v>5 GRADBENA IN OBRTNIŠKA DELA</v>
      </c>
      <c r="D143" s="106">
        <f>G124</f>
        <v>0</v>
      </c>
    </row>
    <row r="144" spans="1:7" ht="17.399999999999999" customHeight="1">
      <c r="C144" s="107" t="str">
        <f>C129</f>
        <v>7 TUJE STORITVE</v>
      </c>
      <c r="D144" s="108">
        <f>G129</f>
        <v>268294.68</v>
      </c>
    </row>
    <row r="145" spans="3:6" ht="17.399999999999999" customHeight="1">
      <c r="C145" s="109" t="s">
        <v>306</v>
      </c>
      <c r="D145" s="110">
        <f>+SUM(D139:D144)</f>
        <v>268294.68</v>
      </c>
    </row>
    <row r="147" spans="3:6" ht="17.399999999999999" customHeight="1">
      <c r="F147" s="103"/>
    </row>
  </sheetData>
  <mergeCells count="1">
    <mergeCell ref="C3:G3"/>
  </mergeCells>
  <pageMargins left="0.98425196850393704" right="0.39370078740157494" top="0.78740157480314987" bottom="0.78740157480314987" header="0" footer="0.19685039370078697"/>
  <pageSetup paperSize="9" fitToHeight="50" orientation="landscape"/>
  <headerFooter>
    <oddFooter>&amp;CStran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6"/>
  <sheetViews>
    <sheetView zoomScale="115" workbookViewId="0">
      <selection activeCell="F8" sqref="F8"/>
    </sheetView>
  </sheetViews>
  <sheetFormatPr defaultColWidth="9.109375" defaultRowHeight="13.2"/>
  <cols>
    <col min="1" max="2" width="10.6640625" style="73" customWidth="1"/>
    <col min="3" max="3" width="47.6640625" style="75" customWidth="1"/>
    <col min="4" max="4" width="14.6640625" style="73" customWidth="1"/>
    <col min="5" max="5" width="12.6640625" style="76" customWidth="1"/>
    <col min="6" max="6" width="15.6640625" style="77" customWidth="1"/>
    <col min="7" max="7" width="15.6640625" style="78" customWidth="1"/>
    <col min="8" max="16384" width="9.109375" style="73"/>
  </cols>
  <sheetData>
    <row r="1" spans="1:7" ht="20.100000000000001" customHeight="1">
      <c r="A1" s="79" t="s">
        <v>307</v>
      </c>
    </row>
    <row r="2" spans="1:7" s="80" customFormat="1" ht="15" customHeight="1">
      <c r="A2" s="80" t="s">
        <v>94</v>
      </c>
      <c r="B2" s="82" t="s">
        <v>95</v>
      </c>
      <c r="E2" s="76"/>
      <c r="F2" s="83"/>
      <c r="G2" s="78"/>
    </row>
    <row r="3" spans="1:7" s="80" customFormat="1" ht="20.100000000000001" customHeight="1">
      <c r="A3" s="80" t="s">
        <v>96</v>
      </c>
      <c r="B3" s="82" t="s">
        <v>97</v>
      </c>
      <c r="C3" s="1451" t="s">
        <v>98</v>
      </c>
      <c r="D3" s="1451"/>
      <c r="E3" s="1451"/>
      <c r="F3" s="1451"/>
      <c r="G3" s="1451"/>
    </row>
    <row r="4" spans="1:7" s="84" customFormat="1" ht="9.9" customHeight="1">
      <c r="A4" s="85"/>
      <c r="B4" s="85"/>
      <c r="C4" s="86"/>
      <c r="D4" s="85"/>
      <c r="E4" s="87"/>
      <c r="F4" s="88"/>
      <c r="G4" s="89"/>
    </row>
    <row r="5" spans="1:7" s="90" customFormat="1" ht="32.1" customHeight="1">
      <c r="A5" s="91" t="s">
        <v>99</v>
      </c>
      <c r="B5" s="91" t="s">
        <v>100</v>
      </c>
      <c r="C5" s="92" t="s">
        <v>101</v>
      </c>
      <c r="D5" s="91" t="s">
        <v>102</v>
      </c>
      <c r="E5" s="93" t="s">
        <v>103</v>
      </c>
      <c r="F5" s="94" t="s">
        <v>104</v>
      </c>
      <c r="G5" s="95" t="s">
        <v>105</v>
      </c>
    </row>
    <row r="6" spans="1:7" s="96" customFormat="1" ht="9.9" customHeight="1">
      <c r="A6" s="97"/>
      <c r="B6" s="97"/>
      <c r="C6" s="98"/>
      <c r="D6" s="97"/>
      <c r="E6" s="99"/>
      <c r="F6" s="100"/>
      <c r="G6" s="101"/>
    </row>
    <row r="7" spans="1:7">
      <c r="A7" s="489"/>
      <c r="B7" s="489"/>
      <c r="C7" s="494" t="s">
        <v>308</v>
      </c>
      <c r="D7" s="489"/>
      <c r="E7" s="491"/>
      <c r="F7" s="495" t="s">
        <v>309</v>
      </c>
      <c r="G7" s="496">
        <f>+SUM(G8:G12)</f>
        <v>0</v>
      </c>
    </row>
    <row r="8" spans="1:7">
      <c r="A8" s="497" t="s">
        <v>109</v>
      </c>
      <c r="B8" s="497" t="s">
        <v>310</v>
      </c>
      <c r="C8" s="498" t="s">
        <v>311</v>
      </c>
      <c r="D8" s="497" t="s">
        <v>119</v>
      </c>
      <c r="E8" s="499">
        <v>1</v>
      </c>
      <c r="F8" s="500"/>
      <c r="G8" s="501">
        <f>ROUND(E8*F8,2)</f>
        <v>0</v>
      </c>
    </row>
    <row r="9" spans="1:7" ht="39.6">
      <c r="A9" s="502"/>
      <c r="B9" s="502"/>
      <c r="C9" s="503" t="s">
        <v>312</v>
      </c>
      <c r="D9" s="502"/>
      <c r="E9" s="504"/>
      <c r="F9" s="505"/>
      <c r="G9" s="506"/>
    </row>
    <row r="10" spans="1:7" ht="26.4">
      <c r="A10" s="497" t="s">
        <v>113</v>
      </c>
      <c r="B10" s="497" t="s">
        <v>313</v>
      </c>
      <c r="C10" s="498" t="s">
        <v>314</v>
      </c>
      <c r="D10" s="497" t="s">
        <v>126</v>
      </c>
      <c r="E10" s="499">
        <v>152</v>
      </c>
      <c r="F10" s="500"/>
      <c r="G10" s="501">
        <f>ROUND(E10*F10,2)</f>
        <v>0</v>
      </c>
    </row>
    <row r="11" spans="1:7" ht="73.2" customHeight="1">
      <c r="A11" s="502"/>
      <c r="B11" s="502"/>
      <c r="C11" s="507" t="s">
        <v>1771</v>
      </c>
      <c r="D11" s="502"/>
      <c r="E11" s="504"/>
      <c r="F11" s="505"/>
      <c r="G11" s="506"/>
    </row>
    <row r="13" spans="1:7" ht="17.399999999999999" customHeight="1">
      <c r="C13" s="107" t="str">
        <f>C7</f>
        <v>4 RUŠITEV OBJEKTA</v>
      </c>
      <c r="D13" s="108">
        <f>G7</f>
        <v>0</v>
      </c>
    </row>
    <row r="14" spans="1:7" ht="17.399999999999999" customHeight="1">
      <c r="C14" s="109" t="s">
        <v>306</v>
      </c>
      <c r="D14" s="110">
        <f>+SUM(D13:D13)</f>
        <v>0</v>
      </c>
    </row>
    <row r="16" spans="1:7" ht="17.399999999999999" customHeight="1">
      <c r="F16" s="103"/>
    </row>
  </sheetData>
  <mergeCells count="1">
    <mergeCell ref="C3:G3"/>
  </mergeCells>
  <pageMargins left="0.98425196850393704" right="0.39370078740157494" top="0.78740157480314987" bottom="0.78740157480314987" header="0" footer="0.19685039370078697"/>
  <pageSetup paperSize="9" scale="70" fitToHeight="50" orientation="portrait"/>
  <headerFooter>
    <oddFooter>&amp;CStran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41"/>
  <sheetViews>
    <sheetView topLeftCell="A28" workbookViewId="0">
      <selection activeCell="F16" sqref="F10:F16"/>
    </sheetView>
  </sheetViews>
  <sheetFormatPr defaultColWidth="9.109375" defaultRowHeight="13.2"/>
  <cols>
    <col min="1" max="2" width="10.6640625" style="73" customWidth="1"/>
    <col min="3" max="3" width="47.6640625" style="75" customWidth="1"/>
    <col min="4" max="4" width="14.6640625" style="73" customWidth="1"/>
    <col min="5" max="5" width="12.6640625" style="76" customWidth="1"/>
    <col min="6" max="6" width="15.6640625" style="77" customWidth="1"/>
    <col min="7" max="7" width="15.6640625" style="78" customWidth="1"/>
    <col min="8" max="16384" width="9.109375" style="73"/>
  </cols>
  <sheetData>
    <row r="1" spans="1:7" ht="20.100000000000001" customHeight="1">
      <c r="A1" s="79" t="s">
        <v>12</v>
      </c>
    </row>
    <row r="2" spans="1:7" s="80" customFormat="1" ht="15" customHeight="1">
      <c r="A2" s="80" t="s">
        <v>94</v>
      </c>
      <c r="B2" s="82" t="s">
        <v>95</v>
      </c>
      <c r="E2" s="76"/>
      <c r="F2" s="83"/>
      <c r="G2" s="78"/>
    </row>
    <row r="3" spans="1:7" s="80" customFormat="1" ht="20.100000000000001" customHeight="1">
      <c r="A3" s="80" t="s">
        <v>96</v>
      </c>
      <c r="B3" s="82" t="s">
        <v>97</v>
      </c>
      <c r="C3" s="1451" t="s">
        <v>98</v>
      </c>
      <c r="D3" s="1451"/>
      <c r="E3" s="1451"/>
      <c r="F3" s="1451"/>
      <c r="G3" s="1451"/>
    </row>
    <row r="4" spans="1:7" s="84" customFormat="1" ht="9.9" customHeight="1">
      <c r="A4" s="85"/>
      <c r="B4" s="85"/>
      <c r="C4" s="86"/>
      <c r="D4" s="85"/>
      <c r="E4" s="87"/>
      <c r="F4" s="88"/>
      <c r="G4" s="89"/>
    </row>
    <row r="5" spans="1:7" s="90" customFormat="1" ht="32.1" customHeight="1">
      <c r="A5" s="91" t="s">
        <v>99</v>
      </c>
      <c r="B5" s="91" t="s">
        <v>100</v>
      </c>
      <c r="C5" s="92" t="s">
        <v>101</v>
      </c>
      <c r="D5" s="91" t="s">
        <v>102</v>
      </c>
      <c r="E5" s="93" t="s">
        <v>103</v>
      </c>
      <c r="F5" s="94" t="s">
        <v>104</v>
      </c>
      <c r="G5" s="95" t="s">
        <v>105</v>
      </c>
    </row>
    <row r="6" spans="1:7" s="96" customFormat="1" ht="9.9" customHeight="1">
      <c r="A6" s="97"/>
      <c r="B6" s="97"/>
      <c r="C6" s="98"/>
      <c r="D6" s="97"/>
      <c r="E6" s="99"/>
      <c r="F6" s="100"/>
      <c r="G6" s="101"/>
    </row>
    <row r="7" spans="1:7">
      <c r="A7" s="419"/>
      <c r="B7" s="420"/>
      <c r="C7" s="421" t="s">
        <v>315</v>
      </c>
      <c r="D7" s="420"/>
      <c r="E7" s="422"/>
      <c r="F7" s="423" t="s">
        <v>167</v>
      </c>
      <c r="G7" s="424">
        <f>+SUM(G8:G17)</f>
        <v>0</v>
      </c>
    </row>
    <row r="8" spans="1:7">
      <c r="A8" s="425"/>
      <c r="B8" s="425"/>
      <c r="C8" s="426"/>
      <c r="D8" s="425"/>
      <c r="E8" s="427"/>
      <c r="F8" s="428"/>
      <c r="G8" s="429"/>
    </row>
    <row r="9" spans="1:7">
      <c r="A9" s="425"/>
      <c r="B9" s="425"/>
      <c r="C9" s="426" t="s">
        <v>316</v>
      </c>
      <c r="D9" s="425"/>
      <c r="E9" s="427"/>
      <c r="F9" s="430"/>
      <c r="G9" s="431"/>
    </row>
    <row r="10" spans="1:7" ht="26.4">
      <c r="A10" s="459" t="s">
        <v>109</v>
      </c>
      <c r="B10" s="459" t="s">
        <v>181</v>
      </c>
      <c r="C10" s="442" t="s">
        <v>182</v>
      </c>
      <c r="D10" s="459" t="s">
        <v>126</v>
      </c>
      <c r="E10" s="460">
        <v>1085</v>
      </c>
      <c r="F10" s="461"/>
      <c r="G10" s="462">
        <f>ROUND(E10*F10,2)</f>
        <v>0</v>
      </c>
    </row>
    <row r="11" spans="1:7">
      <c r="A11" s="425"/>
      <c r="B11" s="425"/>
      <c r="C11" s="439"/>
      <c r="D11" s="425"/>
      <c r="E11" s="427"/>
      <c r="F11" s="430"/>
      <c r="G11" s="431"/>
    </row>
    <row r="12" spans="1:7" ht="26.4">
      <c r="A12" s="425"/>
      <c r="B12" s="425"/>
      <c r="C12" s="426" t="s">
        <v>317</v>
      </c>
      <c r="D12" s="425"/>
      <c r="E12" s="427"/>
      <c r="F12" s="430"/>
      <c r="G12" s="431"/>
    </row>
    <row r="13" spans="1:7" ht="26.4">
      <c r="A13" s="432" t="s">
        <v>109</v>
      </c>
      <c r="B13" s="432" t="s">
        <v>184</v>
      </c>
      <c r="C13" s="433" t="s">
        <v>185</v>
      </c>
      <c r="D13" s="432" t="s">
        <v>126</v>
      </c>
      <c r="E13" s="434">
        <v>1085</v>
      </c>
      <c r="F13" s="437"/>
      <c r="G13" s="438">
        <f>ROUND(E13*F13,2)</f>
        <v>0</v>
      </c>
    </row>
    <row r="14" spans="1:7">
      <c r="A14" s="425"/>
      <c r="B14" s="425"/>
      <c r="C14" s="439"/>
      <c r="D14" s="425"/>
      <c r="E14" s="427"/>
      <c r="F14" s="430"/>
      <c r="G14" s="431"/>
    </row>
    <row r="15" spans="1:7">
      <c r="A15" s="425"/>
      <c r="B15" s="425"/>
      <c r="C15" s="426" t="s">
        <v>318</v>
      </c>
      <c r="D15" s="425"/>
      <c r="E15" s="427"/>
      <c r="F15" s="430"/>
      <c r="G15" s="431"/>
    </row>
    <row r="16" spans="1:7" ht="26.4">
      <c r="A16" s="432" t="s">
        <v>109</v>
      </c>
      <c r="B16" s="432" t="s">
        <v>319</v>
      </c>
      <c r="C16" s="433" t="s">
        <v>320</v>
      </c>
      <c r="D16" s="432" t="s">
        <v>159</v>
      </c>
      <c r="E16" s="434">
        <v>1451</v>
      </c>
      <c r="F16" s="437"/>
      <c r="G16" s="438">
        <f>ROUND(E16*F16,2)</f>
        <v>0</v>
      </c>
    </row>
    <row r="17" spans="1:7">
      <c r="A17" s="425"/>
      <c r="B17" s="425"/>
      <c r="C17" s="439"/>
      <c r="D17" s="425"/>
      <c r="E17" s="427"/>
      <c r="F17" s="430"/>
      <c r="G17" s="431"/>
    </row>
    <row r="18" spans="1:7">
      <c r="A18" s="419"/>
      <c r="B18" s="420"/>
      <c r="C18" s="421" t="s">
        <v>321</v>
      </c>
      <c r="D18" s="420"/>
      <c r="E18" s="422"/>
      <c r="F18" s="423" t="s">
        <v>217</v>
      </c>
      <c r="G18" s="424">
        <f>+SUM(G19:G30)</f>
        <v>0</v>
      </c>
    </row>
    <row r="19" spans="1:7">
      <c r="A19" s="425"/>
      <c r="B19" s="425"/>
      <c r="C19" s="426"/>
      <c r="D19" s="425"/>
      <c r="E19" s="427"/>
      <c r="F19" s="428"/>
      <c r="G19" s="429"/>
    </row>
    <row r="20" spans="1:7">
      <c r="A20" s="425"/>
      <c r="B20" s="425"/>
      <c r="C20" s="426" t="s">
        <v>322</v>
      </c>
      <c r="D20" s="425"/>
      <c r="E20" s="427"/>
      <c r="F20" s="430"/>
      <c r="G20" s="431"/>
    </row>
    <row r="21" spans="1:7" ht="26.4">
      <c r="A21" s="432" t="s">
        <v>109</v>
      </c>
      <c r="B21" s="432" t="s">
        <v>323</v>
      </c>
      <c r="C21" s="433" t="s">
        <v>324</v>
      </c>
      <c r="D21" s="432" t="s">
        <v>159</v>
      </c>
      <c r="E21" s="434">
        <v>1714</v>
      </c>
      <c r="F21" s="437"/>
      <c r="G21" s="438">
        <f>ROUND(E21*F21,2)</f>
        <v>0</v>
      </c>
    </row>
    <row r="22" spans="1:7">
      <c r="A22" s="425"/>
      <c r="B22" s="425"/>
      <c r="C22" s="439"/>
      <c r="D22" s="425"/>
      <c r="E22" s="427"/>
      <c r="F22" s="430"/>
      <c r="G22" s="431"/>
    </row>
    <row r="23" spans="1:7">
      <c r="A23" s="425"/>
      <c r="B23" s="425"/>
      <c r="C23" s="426" t="s">
        <v>325</v>
      </c>
      <c r="D23" s="425"/>
      <c r="E23" s="427"/>
      <c r="F23" s="430"/>
      <c r="G23" s="431"/>
    </row>
    <row r="24" spans="1:7" ht="26.4">
      <c r="A24" s="443" t="s">
        <v>109</v>
      </c>
      <c r="B24" s="443" t="s">
        <v>326</v>
      </c>
      <c r="C24" s="444" t="s">
        <v>327</v>
      </c>
      <c r="D24" s="443" t="s">
        <v>126</v>
      </c>
      <c r="E24" s="445">
        <v>4638</v>
      </c>
      <c r="F24" s="453"/>
      <c r="G24" s="454">
        <f>ROUND(E24*F24,2)</f>
        <v>0</v>
      </c>
    </row>
    <row r="25" spans="1:7" ht="26.4">
      <c r="A25" s="448"/>
      <c r="B25" s="448"/>
      <c r="C25" s="449" t="s">
        <v>328</v>
      </c>
      <c r="D25" s="448"/>
      <c r="E25" s="450"/>
      <c r="F25" s="456"/>
      <c r="G25" s="457"/>
    </row>
    <row r="26" spans="1:7">
      <c r="A26" s="425"/>
      <c r="B26" s="425"/>
      <c r="C26" s="439"/>
      <c r="D26" s="425"/>
      <c r="E26" s="427"/>
      <c r="F26" s="430"/>
      <c r="G26" s="431"/>
    </row>
    <row r="27" spans="1:7">
      <c r="A27" s="425"/>
      <c r="B27" s="425"/>
      <c r="C27" s="426" t="s">
        <v>329</v>
      </c>
      <c r="D27" s="425"/>
      <c r="E27" s="427"/>
      <c r="F27" s="430"/>
      <c r="G27" s="431"/>
    </row>
    <row r="28" spans="1:7" ht="26.4">
      <c r="A28" s="443" t="s">
        <v>109</v>
      </c>
      <c r="B28" s="443" t="s">
        <v>330</v>
      </c>
      <c r="C28" s="444" t="s">
        <v>331</v>
      </c>
      <c r="D28" s="443" t="s">
        <v>146</v>
      </c>
      <c r="E28" s="445">
        <v>1428</v>
      </c>
      <c r="F28" s="453"/>
      <c r="G28" s="454">
        <f>ROUND(E28*F28,2)</f>
        <v>0</v>
      </c>
    </row>
    <row r="29" spans="1:7" ht="26.4">
      <c r="A29" s="448"/>
      <c r="B29" s="448"/>
      <c r="C29" s="449" t="s">
        <v>332</v>
      </c>
      <c r="D29" s="448"/>
      <c r="E29" s="450"/>
      <c r="F29" s="456"/>
      <c r="G29" s="457"/>
    </row>
    <row r="30" spans="1:7">
      <c r="A30" s="463"/>
      <c r="B30" s="463"/>
      <c r="C30" s="468"/>
      <c r="D30" s="463"/>
      <c r="E30" s="465"/>
      <c r="F30" s="466"/>
      <c r="G30" s="467"/>
    </row>
    <row r="31" spans="1:7">
      <c r="A31" s="419"/>
      <c r="B31" s="420"/>
      <c r="C31" s="421" t="s">
        <v>333</v>
      </c>
      <c r="D31" s="420"/>
      <c r="E31" s="422"/>
      <c r="F31" s="423" t="s">
        <v>301</v>
      </c>
      <c r="G31" s="424">
        <f>+SUM(G32:G35)</f>
        <v>1260</v>
      </c>
    </row>
    <row r="32" spans="1:7">
      <c r="A32" s="74"/>
      <c r="B32" s="74"/>
      <c r="C32" s="102"/>
      <c r="D32" s="74"/>
      <c r="F32" s="103"/>
      <c r="G32" s="104"/>
    </row>
    <row r="33" spans="1:7">
      <c r="A33" s="74"/>
      <c r="B33" s="74"/>
      <c r="C33" s="102" t="s">
        <v>334</v>
      </c>
      <c r="D33" s="74"/>
    </row>
    <row r="34" spans="1:7" ht="66">
      <c r="A34" s="489" t="s">
        <v>109</v>
      </c>
      <c r="B34" s="489" t="s">
        <v>303</v>
      </c>
      <c r="C34" s="710" t="s">
        <v>1774</v>
      </c>
      <c r="D34" s="489" t="s">
        <v>304</v>
      </c>
      <c r="E34" s="491">
        <v>16</v>
      </c>
      <c r="F34" s="492">
        <v>60</v>
      </c>
      <c r="G34" s="493">
        <f t="shared" ref="G34:G35" si="0">ROUND(E34*F34,2)</f>
        <v>960</v>
      </c>
    </row>
    <row r="35" spans="1:7" ht="66">
      <c r="A35" s="489" t="s">
        <v>113</v>
      </c>
      <c r="B35" s="489" t="s">
        <v>305</v>
      </c>
      <c r="C35" s="710" t="s">
        <v>1773</v>
      </c>
      <c r="D35" s="508" t="s">
        <v>304</v>
      </c>
      <c r="E35" s="491">
        <v>5</v>
      </c>
      <c r="F35" s="492">
        <v>60</v>
      </c>
      <c r="G35" s="493">
        <f t="shared" si="0"/>
        <v>300</v>
      </c>
    </row>
    <row r="36" spans="1:7" ht="17.399999999999999" customHeight="1">
      <c r="C36" s="105" t="str">
        <f>C7</f>
        <v>1 ZEMELJSKA DELA</v>
      </c>
      <c r="D36" s="106">
        <f>G7</f>
        <v>0</v>
      </c>
    </row>
    <row r="37" spans="1:7" ht="17.399999999999999" customHeight="1">
      <c r="C37" s="105" t="str">
        <f>C18</f>
        <v>2 VOZIŠČNE KONSTRUKCIJE</v>
      </c>
      <c r="D37" s="106">
        <f>G18</f>
        <v>0</v>
      </c>
    </row>
    <row r="38" spans="1:7" ht="17.399999999999999" customHeight="1">
      <c r="C38" s="107" t="str">
        <f>C31</f>
        <v>3 TUJE STORITVE</v>
      </c>
      <c r="D38" s="108">
        <f>G31</f>
        <v>1260</v>
      </c>
    </row>
    <row r="39" spans="1:7" ht="17.399999999999999" customHeight="1">
      <c r="C39" s="109" t="s">
        <v>306</v>
      </c>
      <c r="D39" s="110">
        <f>+SUM(D36:D38)</f>
        <v>1260</v>
      </c>
    </row>
    <row r="41" spans="1:7" ht="17.399999999999999" customHeight="1">
      <c r="F41" s="103"/>
    </row>
  </sheetData>
  <mergeCells count="1">
    <mergeCell ref="C3:G3"/>
  </mergeCells>
  <pageMargins left="0.98425196850393704" right="0.39370078740157494" top="0.78740157480314987" bottom="0.78740157480314987" header="0" footer="0.19685039370078697"/>
  <pageSetup paperSize="9" scale="70" fitToHeight="50" orientation="portrait"/>
  <headerFooter>
    <oddFooter>&amp;CStran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49"/>
  <sheetViews>
    <sheetView topLeftCell="A32" zoomScale="80" zoomScaleNormal="80" workbookViewId="0">
      <selection activeCell="F41" sqref="F41"/>
    </sheetView>
  </sheetViews>
  <sheetFormatPr defaultColWidth="9.109375" defaultRowHeight="13.2"/>
  <cols>
    <col min="1" max="2" width="10.6640625" style="73" customWidth="1"/>
    <col min="3" max="3" width="47.6640625" style="75" customWidth="1"/>
    <col min="4" max="4" width="14.6640625" style="73" customWidth="1"/>
    <col min="5" max="5" width="12.6640625" style="76" customWidth="1"/>
    <col min="6" max="6" width="15.6640625" style="77" customWidth="1"/>
    <col min="7" max="7" width="15.6640625" style="78" customWidth="1"/>
    <col min="8" max="16384" width="9.109375" style="73"/>
  </cols>
  <sheetData>
    <row r="1" spans="1:7" ht="20.100000000000001" customHeight="1">
      <c r="A1" s="79" t="s">
        <v>13</v>
      </c>
    </row>
    <row r="2" spans="1:7" s="80" customFormat="1" ht="15" customHeight="1">
      <c r="A2" s="80" t="s">
        <v>94</v>
      </c>
      <c r="B2" s="82" t="s">
        <v>95</v>
      </c>
      <c r="E2" s="76"/>
      <c r="F2" s="83"/>
      <c r="G2" s="78"/>
    </row>
    <row r="3" spans="1:7" s="80" customFormat="1" ht="20.100000000000001" customHeight="1">
      <c r="A3" s="80" t="s">
        <v>96</v>
      </c>
      <c r="B3" s="82" t="s">
        <v>97</v>
      </c>
      <c r="C3" s="1451" t="s">
        <v>98</v>
      </c>
      <c r="D3" s="1451"/>
      <c r="E3" s="1451"/>
      <c r="F3" s="1451"/>
      <c r="G3" s="1451"/>
    </row>
    <row r="4" spans="1:7" s="84" customFormat="1" ht="9.9" customHeight="1">
      <c r="A4" s="85"/>
      <c r="B4" s="85"/>
      <c r="C4" s="86"/>
      <c r="D4" s="85"/>
      <c r="E4" s="87"/>
      <c r="F4" s="88"/>
      <c r="G4" s="89"/>
    </row>
    <row r="5" spans="1:7" s="90" customFormat="1" ht="32.1" customHeight="1">
      <c r="A5" s="91" t="s">
        <v>99</v>
      </c>
      <c r="B5" s="91" t="s">
        <v>100</v>
      </c>
      <c r="C5" s="92" t="s">
        <v>101</v>
      </c>
      <c r="D5" s="91" t="s">
        <v>102</v>
      </c>
      <c r="E5" s="93" t="s">
        <v>103</v>
      </c>
      <c r="F5" s="94" t="s">
        <v>104</v>
      </c>
      <c r="G5" s="95" t="s">
        <v>105</v>
      </c>
    </row>
    <row r="6" spans="1:7" s="96" customFormat="1" ht="9.9" customHeight="1">
      <c r="A6" s="97"/>
      <c r="B6" s="97"/>
      <c r="C6" s="98"/>
      <c r="D6" s="97"/>
      <c r="E6" s="99"/>
      <c r="F6" s="100"/>
      <c r="G6" s="101"/>
    </row>
    <row r="7" spans="1:7">
      <c r="A7" s="419"/>
      <c r="B7" s="420"/>
      <c r="C7" s="421" t="s">
        <v>106</v>
      </c>
      <c r="D7" s="420"/>
      <c r="E7" s="422"/>
      <c r="F7" s="423" t="s">
        <v>107</v>
      </c>
      <c r="G7" s="424">
        <f>+SUM(G8:G14)</f>
        <v>0</v>
      </c>
    </row>
    <row r="8" spans="1:7">
      <c r="A8" s="425"/>
      <c r="B8" s="425"/>
      <c r="C8" s="426"/>
      <c r="D8" s="425"/>
      <c r="E8" s="427"/>
      <c r="F8" s="428"/>
      <c r="G8" s="429"/>
    </row>
    <row r="9" spans="1:7">
      <c r="A9" s="425"/>
      <c r="B9" s="425"/>
      <c r="C9" s="426" t="s">
        <v>108</v>
      </c>
      <c r="D9" s="425"/>
      <c r="E9" s="427"/>
      <c r="F9" s="430"/>
      <c r="G9" s="431"/>
    </row>
    <row r="10" spans="1:7" ht="26.4">
      <c r="A10" s="432" t="s">
        <v>109</v>
      </c>
      <c r="B10" s="432" t="s">
        <v>335</v>
      </c>
      <c r="C10" s="433" t="s">
        <v>336</v>
      </c>
      <c r="D10" s="432" t="s">
        <v>119</v>
      </c>
      <c r="E10" s="434">
        <v>3</v>
      </c>
      <c r="F10" s="437"/>
      <c r="G10" s="438">
        <f>ROUND(E10*F10,2)</f>
        <v>0</v>
      </c>
    </row>
    <row r="11" spans="1:7">
      <c r="A11" s="425"/>
      <c r="B11" s="425"/>
      <c r="C11" s="439"/>
      <c r="D11" s="425"/>
      <c r="E11" s="427"/>
      <c r="F11" s="430"/>
      <c r="G11" s="431"/>
    </row>
    <row r="12" spans="1:7">
      <c r="A12" s="425"/>
      <c r="B12" s="425"/>
      <c r="C12" s="426" t="s">
        <v>123</v>
      </c>
      <c r="D12" s="425"/>
      <c r="E12" s="427"/>
      <c r="F12" s="430"/>
      <c r="G12" s="431"/>
    </row>
    <row r="13" spans="1:7" ht="26.4">
      <c r="A13" s="432" t="s">
        <v>109</v>
      </c>
      <c r="B13" s="432" t="s">
        <v>124</v>
      </c>
      <c r="C13" s="442" t="s">
        <v>125</v>
      </c>
      <c r="D13" s="432" t="s">
        <v>126</v>
      </c>
      <c r="E13" s="434">
        <v>841</v>
      </c>
      <c r="F13" s="437"/>
      <c r="G13" s="438">
        <f>ROUND(E13*F13,2)</f>
        <v>0</v>
      </c>
    </row>
    <row r="14" spans="1:7">
      <c r="A14" s="425"/>
      <c r="B14" s="425"/>
      <c r="C14" s="439"/>
      <c r="D14" s="425"/>
      <c r="E14" s="427"/>
      <c r="F14" s="430"/>
      <c r="G14" s="431"/>
    </row>
    <row r="15" spans="1:7">
      <c r="A15" s="419"/>
      <c r="B15" s="420"/>
      <c r="C15" s="421" t="s">
        <v>166</v>
      </c>
      <c r="D15" s="420"/>
      <c r="E15" s="422"/>
      <c r="F15" s="423" t="s">
        <v>167</v>
      </c>
      <c r="G15" s="424">
        <f>+SUM(G16:G37)</f>
        <v>0</v>
      </c>
    </row>
    <row r="16" spans="1:7">
      <c r="A16" s="425"/>
      <c r="B16" s="425"/>
      <c r="C16" s="426"/>
      <c r="D16" s="425"/>
      <c r="E16" s="427"/>
      <c r="F16" s="428"/>
      <c r="G16" s="429"/>
    </row>
    <row r="17" spans="1:7">
      <c r="A17" s="425"/>
      <c r="B17" s="425"/>
      <c r="C17" s="426" t="s">
        <v>168</v>
      </c>
      <c r="D17" s="425"/>
      <c r="E17" s="427"/>
      <c r="F17" s="430"/>
      <c r="G17" s="431"/>
    </row>
    <row r="18" spans="1:7" ht="39.6">
      <c r="A18" s="432" t="s">
        <v>109</v>
      </c>
      <c r="B18" s="432" t="s">
        <v>337</v>
      </c>
      <c r="C18" s="433" t="s">
        <v>338</v>
      </c>
      <c r="D18" s="432" t="s">
        <v>159</v>
      </c>
      <c r="E18" s="434">
        <v>5126</v>
      </c>
      <c r="F18" s="437"/>
      <c r="G18" s="438">
        <f>ROUND(E18*F18,2)</f>
        <v>0</v>
      </c>
    </row>
    <row r="19" spans="1:7">
      <c r="A19" s="425"/>
      <c r="B19" s="425"/>
      <c r="C19" s="439"/>
      <c r="D19" s="425"/>
      <c r="E19" s="427"/>
      <c r="F19" s="430"/>
      <c r="G19" s="431"/>
    </row>
    <row r="20" spans="1:7">
      <c r="A20" s="425"/>
      <c r="B20" s="425"/>
      <c r="C20" s="426" t="s">
        <v>180</v>
      </c>
      <c r="D20" s="425"/>
      <c r="E20" s="427"/>
      <c r="F20" s="430"/>
      <c r="G20" s="431"/>
    </row>
    <row r="21" spans="1:7" ht="26.4">
      <c r="A21" s="432" t="s">
        <v>109</v>
      </c>
      <c r="B21" s="432" t="s">
        <v>339</v>
      </c>
      <c r="C21" s="433" t="s">
        <v>340</v>
      </c>
      <c r="D21" s="432" t="s">
        <v>126</v>
      </c>
      <c r="E21" s="434">
        <v>2280</v>
      </c>
      <c r="F21" s="437"/>
      <c r="G21" s="438">
        <f>ROUND(E21*F21,2)</f>
        <v>0</v>
      </c>
    </row>
    <row r="22" spans="1:7">
      <c r="A22" s="425"/>
      <c r="B22" s="425"/>
      <c r="C22" s="439"/>
      <c r="D22" s="425"/>
      <c r="E22" s="427"/>
      <c r="F22" s="430"/>
      <c r="G22" s="431"/>
    </row>
    <row r="23" spans="1:7" ht="26.4">
      <c r="A23" s="425"/>
      <c r="B23" s="425"/>
      <c r="C23" s="426" t="s">
        <v>183</v>
      </c>
      <c r="D23" s="425"/>
      <c r="E23" s="427"/>
      <c r="F23" s="430"/>
      <c r="G23" s="431"/>
    </row>
    <row r="24" spans="1:7" ht="26.4">
      <c r="A24" s="443" t="s">
        <v>109</v>
      </c>
      <c r="B24" s="443" t="s">
        <v>341</v>
      </c>
      <c r="C24" s="444" t="s">
        <v>342</v>
      </c>
      <c r="D24" s="443" t="s">
        <v>126</v>
      </c>
      <c r="E24" s="445">
        <v>0</v>
      </c>
      <c r="F24" s="453"/>
      <c r="G24" s="454">
        <f>ROUND(E24*F24,2)</f>
        <v>0</v>
      </c>
    </row>
    <row r="25" spans="1:7" ht="26.4">
      <c r="A25" s="448"/>
      <c r="B25" s="448"/>
      <c r="C25" s="449" t="s">
        <v>343</v>
      </c>
      <c r="D25" s="448"/>
      <c r="E25" s="450"/>
      <c r="F25" s="456"/>
      <c r="G25" s="457"/>
    </row>
    <row r="26" spans="1:7">
      <c r="A26" s="425"/>
      <c r="B26" s="425"/>
      <c r="C26" s="439"/>
      <c r="D26" s="425"/>
      <c r="E26" s="427"/>
      <c r="F26" s="430"/>
      <c r="G26" s="431"/>
    </row>
    <row r="27" spans="1:7">
      <c r="A27" s="425"/>
      <c r="B27" s="425"/>
      <c r="C27" s="426" t="s">
        <v>186</v>
      </c>
      <c r="D27" s="425"/>
      <c r="E27" s="427"/>
      <c r="F27" s="430"/>
      <c r="G27" s="431"/>
    </row>
    <row r="28" spans="1:7">
      <c r="A28" s="432" t="s">
        <v>109</v>
      </c>
      <c r="B28" s="432" t="s">
        <v>344</v>
      </c>
      <c r="C28" s="433" t="s">
        <v>345</v>
      </c>
      <c r="D28" s="432" t="s">
        <v>159</v>
      </c>
      <c r="E28" s="434">
        <v>3169</v>
      </c>
      <c r="F28" s="437"/>
      <c r="G28" s="438">
        <f>ROUND(E28*F28,2)</f>
        <v>0</v>
      </c>
    </row>
    <row r="29" spans="1:7">
      <c r="A29" s="425"/>
      <c r="B29" s="425"/>
      <c r="C29" s="439"/>
      <c r="D29" s="425"/>
      <c r="E29" s="427"/>
      <c r="F29" s="430"/>
      <c r="G29" s="431"/>
    </row>
    <row r="30" spans="1:7">
      <c r="A30" s="425"/>
      <c r="B30" s="425"/>
      <c r="C30" s="426" t="s">
        <v>193</v>
      </c>
      <c r="D30" s="425"/>
      <c r="E30" s="427"/>
      <c r="F30" s="430"/>
      <c r="G30" s="431"/>
    </row>
    <row r="31" spans="1:7" ht="79.2">
      <c r="A31" s="432" t="s">
        <v>109</v>
      </c>
      <c r="B31" s="432" t="s">
        <v>346</v>
      </c>
      <c r="C31" s="433" t="s">
        <v>347</v>
      </c>
      <c r="D31" s="432" t="s">
        <v>126</v>
      </c>
      <c r="E31" s="434">
        <v>2806</v>
      </c>
      <c r="F31" s="437"/>
      <c r="G31" s="438">
        <f>ROUND(E31*F31,2)</f>
        <v>0</v>
      </c>
    </row>
    <row r="32" spans="1:7">
      <c r="A32" s="425"/>
      <c r="B32" s="425"/>
      <c r="C32" s="439"/>
      <c r="D32" s="425"/>
      <c r="E32" s="427"/>
      <c r="F32" s="430"/>
      <c r="G32" s="431"/>
    </row>
    <row r="33" spans="1:7" ht="26.4">
      <c r="A33" s="425"/>
      <c r="B33" s="425"/>
      <c r="C33" s="426" t="s">
        <v>200</v>
      </c>
      <c r="D33" s="425"/>
      <c r="E33" s="427"/>
      <c r="F33" s="430"/>
      <c r="G33" s="431"/>
    </row>
    <row r="34" spans="1:7">
      <c r="A34" s="443" t="s">
        <v>109</v>
      </c>
      <c r="B34" s="443" t="s">
        <v>201</v>
      </c>
      <c r="C34" s="444" t="s">
        <v>202</v>
      </c>
      <c r="D34" s="443" t="s">
        <v>203</v>
      </c>
      <c r="E34" s="445">
        <v>9739</v>
      </c>
      <c r="F34" s="453"/>
      <c r="G34" s="454">
        <f>ROUND(E34*F34,2)</f>
        <v>0</v>
      </c>
    </row>
    <row r="35" spans="1:7" ht="26.4">
      <c r="A35" s="448"/>
      <c r="B35" s="448"/>
      <c r="C35" s="449" t="s">
        <v>348</v>
      </c>
      <c r="D35" s="448"/>
      <c r="E35" s="450"/>
      <c r="F35" s="456"/>
      <c r="G35" s="457"/>
    </row>
    <row r="36" spans="1:7">
      <c r="A36" s="432" t="s">
        <v>113</v>
      </c>
      <c r="B36" s="432" t="s">
        <v>209</v>
      </c>
      <c r="C36" s="433" t="s">
        <v>210</v>
      </c>
      <c r="D36" s="432" t="s">
        <v>159</v>
      </c>
      <c r="E36" s="434">
        <v>5126</v>
      </c>
      <c r="F36" s="437"/>
      <c r="G36" s="438">
        <f>ROUND(E36*F36,2)</f>
        <v>0</v>
      </c>
    </row>
    <row r="37" spans="1:7">
      <c r="A37" s="463"/>
      <c r="B37" s="463"/>
      <c r="C37" s="464"/>
      <c r="D37" s="463"/>
      <c r="E37" s="465"/>
      <c r="F37" s="466"/>
      <c r="G37" s="467"/>
    </row>
    <row r="38" spans="1:7">
      <c r="A38" s="419"/>
      <c r="B38" s="420"/>
      <c r="C38" s="421" t="s">
        <v>300</v>
      </c>
      <c r="D38" s="420"/>
      <c r="E38" s="422"/>
      <c r="F38" s="423" t="s">
        <v>301</v>
      </c>
      <c r="G38" s="424">
        <f>+SUM(G39:G43)</f>
        <v>3360</v>
      </c>
    </row>
    <row r="39" spans="1:7">
      <c r="A39" s="74"/>
      <c r="B39" s="74"/>
      <c r="C39" s="102"/>
      <c r="D39" s="74"/>
      <c r="F39" s="103"/>
      <c r="G39" s="104"/>
    </row>
    <row r="40" spans="1:7">
      <c r="A40" s="74"/>
      <c r="B40" s="74"/>
      <c r="C40" s="102" t="s">
        <v>302</v>
      </c>
      <c r="D40" s="74"/>
    </row>
    <row r="41" spans="1:7" ht="66">
      <c r="A41" s="489" t="s">
        <v>109</v>
      </c>
      <c r="B41" s="489" t="s">
        <v>303</v>
      </c>
      <c r="C41" s="710" t="s">
        <v>1774</v>
      </c>
      <c r="D41" s="489" t="s">
        <v>304</v>
      </c>
      <c r="E41" s="491">
        <v>24</v>
      </c>
      <c r="F41" s="492">
        <v>60</v>
      </c>
      <c r="G41" s="493">
        <f t="shared" ref="G41:G42" si="0">ROUND(E41*F41,2)</f>
        <v>1440</v>
      </c>
    </row>
    <row r="42" spans="1:7" ht="66">
      <c r="A42" s="489" t="s">
        <v>113</v>
      </c>
      <c r="B42" s="489" t="s">
        <v>305</v>
      </c>
      <c r="C42" s="490" t="s">
        <v>1773</v>
      </c>
      <c r="D42" s="508" t="s">
        <v>304</v>
      </c>
      <c r="E42" s="491">
        <v>32</v>
      </c>
      <c r="F42" s="492">
        <v>60</v>
      </c>
      <c r="G42" s="493">
        <f t="shared" si="0"/>
        <v>1920</v>
      </c>
    </row>
    <row r="44" spans="1:7" ht="17.399999999999999" customHeight="1">
      <c r="C44" s="105" t="str">
        <f>C7</f>
        <v>1 PREDDELA</v>
      </c>
      <c r="D44" s="106">
        <f>G7</f>
        <v>0</v>
      </c>
    </row>
    <row r="45" spans="1:7" ht="17.399999999999999" customHeight="1">
      <c r="C45" s="105" t="str">
        <f>C15</f>
        <v>2 ZEMELJSKA DELA</v>
      </c>
      <c r="D45" s="106">
        <f>G15</f>
        <v>0</v>
      </c>
    </row>
    <row r="46" spans="1:7" ht="17.399999999999999" customHeight="1">
      <c r="C46" s="107" t="str">
        <f>C38</f>
        <v>7 TUJE STORITVE</v>
      </c>
      <c r="D46" s="108">
        <f>G38</f>
        <v>3360</v>
      </c>
    </row>
    <row r="47" spans="1:7" ht="17.399999999999999" customHeight="1">
      <c r="C47" s="109" t="s">
        <v>306</v>
      </c>
      <c r="D47" s="110">
        <f>+SUM(D44:D46)</f>
        <v>3360</v>
      </c>
    </row>
    <row r="49" spans="6:6" ht="17.399999999999999" customHeight="1">
      <c r="F49" s="103"/>
    </row>
  </sheetData>
  <mergeCells count="1">
    <mergeCell ref="C3:G3"/>
  </mergeCells>
  <pageMargins left="0.98425196850393704" right="0.39370078740157494" top="0.78740157480314987" bottom="0.78740157480314987" header="0" footer="0.19685039370078697"/>
  <pageSetup paperSize="9" scale="70" fitToHeight="50" orientation="portrait"/>
  <headerFooter>
    <oddFooter>&amp;CStran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98"/>
  <sheetViews>
    <sheetView topLeftCell="A78" zoomScale="80" zoomScaleNormal="80" workbookViewId="0">
      <selection activeCell="F72" sqref="F72:F83"/>
    </sheetView>
  </sheetViews>
  <sheetFormatPr defaultColWidth="9.109375" defaultRowHeight="13.2"/>
  <cols>
    <col min="1" max="2" width="10.6640625" style="74" customWidth="1"/>
    <col min="3" max="3" width="47.6640625" style="75" customWidth="1"/>
    <col min="4" max="4" width="14.6640625" style="74" customWidth="1"/>
    <col min="5" max="5" width="12.6640625" style="76" customWidth="1"/>
    <col min="6" max="6" width="15.6640625" style="77" customWidth="1"/>
    <col min="7" max="7" width="15.6640625" style="78" customWidth="1"/>
    <col min="8" max="16384" width="9.109375" style="73"/>
  </cols>
  <sheetData>
    <row r="1" spans="1:7" ht="20.100000000000001" customHeight="1">
      <c r="A1" s="79" t="s">
        <v>14</v>
      </c>
    </row>
    <row r="2" spans="1:7" s="80" customFormat="1" ht="15" customHeight="1">
      <c r="A2" s="81" t="s">
        <v>94</v>
      </c>
      <c r="B2" s="82" t="s">
        <v>95</v>
      </c>
      <c r="D2" s="81"/>
      <c r="E2" s="76"/>
      <c r="F2" s="83"/>
      <c r="G2" s="78"/>
    </row>
    <row r="3" spans="1:7" s="80" customFormat="1" ht="20.100000000000001" customHeight="1">
      <c r="A3" s="81" t="s">
        <v>96</v>
      </c>
      <c r="B3" s="82" t="s">
        <v>97</v>
      </c>
      <c r="C3" s="1450" t="s">
        <v>98</v>
      </c>
      <c r="D3" s="1450"/>
      <c r="E3" s="1450"/>
      <c r="F3" s="1450"/>
      <c r="G3" s="1450"/>
    </row>
    <row r="4" spans="1:7" s="84" customFormat="1" ht="9.9" customHeight="1">
      <c r="A4" s="85"/>
      <c r="B4" s="85"/>
      <c r="C4" s="86"/>
      <c r="D4" s="85"/>
      <c r="E4" s="87"/>
      <c r="F4" s="88"/>
      <c r="G4" s="89"/>
    </row>
    <row r="5" spans="1:7" s="90" customFormat="1" ht="32.1" customHeight="1">
      <c r="A5" s="91" t="s">
        <v>99</v>
      </c>
      <c r="B5" s="91" t="s">
        <v>100</v>
      </c>
      <c r="C5" s="92" t="s">
        <v>101</v>
      </c>
      <c r="D5" s="91" t="s">
        <v>102</v>
      </c>
      <c r="E5" s="93" t="s">
        <v>103</v>
      </c>
      <c r="F5" s="94" t="s">
        <v>104</v>
      </c>
      <c r="G5" s="95" t="s">
        <v>105</v>
      </c>
    </row>
    <row r="6" spans="1:7" s="96" customFormat="1" ht="9.9" customHeight="1">
      <c r="A6" s="97"/>
      <c r="B6" s="97"/>
      <c r="C6" s="98"/>
      <c r="D6" s="97"/>
      <c r="E6" s="99"/>
      <c r="F6" s="100"/>
      <c r="G6" s="101"/>
    </row>
    <row r="7" spans="1:7">
      <c r="A7" s="419"/>
      <c r="B7" s="420"/>
      <c r="C7" s="421" t="s">
        <v>106</v>
      </c>
      <c r="D7" s="420"/>
      <c r="E7" s="422"/>
      <c r="F7" s="423" t="s">
        <v>107</v>
      </c>
      <c r="G7" s="424">
        <f>+SUM(G8:G21)</f>
        <v>0</v>
      </c>
    </row>
    <row r="8" spans="1:7">
      <c r="A8" s="425"/>
      <c r="B8" s="425"/>
      <c r="C8" s="426"/>
      <c r="D8" s="425"/>
      <c r="E8" s="427"/>
      <c r="F8" s="428"/>
      <c r="G8" s="429"/>
    </row>
    <row r="9" spans="1:7">
      <c r="A9" s="425"/>
      <c r="B9" s="425"/>
      <c r="C9" s="426" t="s">
        <v>108</v>
      </c>
      <c r="D9" s="425"/>
      <c r="E9" s="427"/>
      <c r="F9" s="430"/>
      <c r="G9" s="431"/>
    </row>
    <row r="10" spans="1:7" ht="26.4">
      <c r="A10" s="432" t="s">
        <v>109</v>
      </c>
      <c r="B10" s="432" t="s">
        <v>110</v>
      </c>
      <c r="C10" s="433" t="s">
        <v>111</v>
      </c>
      <c r="D10" s="432" t="s">
        <v>112</v>
      </c>
      <c r="E10" s="434">
        <v>5.8000000000000003E-2</v>
      </c>
      <c r="F10" s="435"/>
      <c r="G10" s="436">
        <f t="shared" ref="G10:G20" si="0">ROUND(E10*F10,2)</f>
        <v>0</v>
      </c>
    </row>
    <row r="11" spans="1:7" ht="26.4">
      <c r="A11" s="432" t="s">
        <v>113</v>
      </c>
      <c r="B11" s="432" t="s">
        <v>114</v>
      </c>
      <c r="C11" s="433" t="s">
        <v>115</v>
      </c>
      <c r="D11" s="432" t="s">
        <v>112</v>
      </c>
      <c r="E11" s="434">
        <v>5.8000000000000003E-2</v>
      </c>
      <c r="F11" s="437"/>
      <c r="G11" s="438">
        <f t="shared" si="0"/>
        <v>0</v>
      </c>
    </row>
    <row r="12" spans="1:7" ht="26.4">
      <c r="A12" s="432" t="s">
        <v>116</v>
      </c>
      <c r="B12" s="432" t="s">
        <v>117</v>
      </c>
      <c r="C12" s="433" t="s">
        <v>118</v>
      </c>
      <c r="D12" s="432" t="s">
        <v>119</v>
      </c>
      <c r="E12" s="434">
        <v>3</v>
      </c>
      <c r="F12" s="437"/>
      <c r="G12" s="438">
        <f t="shared" si="0"/>
        <v>0</v>
      </c>
    </row>
    <row r="13" spans="1:7" ht="26.4">
      <c r="A13" s="432" t="s">
        <v>120</v>
      </c>
      <c r="B13" s="432" t="s">
        <v>121</v>
      </c>
      <c r="C13" s="433" t="s">
        <v>122</v>
      </c>
      <c r="D13" s="432" t="s">
        <v>112</v>
      </c>
      <c r="E13" s="434">
        <v>5.8000000000000003E-2</v>
      </c>
      <c r="F13" s="435"/>
      <c r="G13" s="436">
        <f t="shared" si="0"/>
        <v>0</v>
      </c>
    </row>
    <row r="14" spans="1:7">
      <c r="A14" s="425"/>
      <c r="B14" s="425"/>
      <c r="C14" s="439"/>
      <c r="D14" s="425"/>
      <c r="E14" s="427"/>
      <c r="F14" s="440"/>
      <c r="G14" s="441"/>
    </row>
    <row r="15" spans="1:7">
      <c r="A15" s="425"/>
      <c r="B15" s="425"/>
      <c r="C15" s="426" t="s">
        <v>123</v>
      </c>
      <c r="D15" s="425"/>
      <c r="E15" s="427"/>
      <c r="F15" s="440"/>
      <c r="G15" s="441"/>
    </row>
    <row r="16" spans="1:7" ht="26.4">
      <c r="A16" s="432" t="s">
        <v>109</v>
      </c>
      <c r="B16" s="432" t="s">
        <v>124</v>
      </c>
      <c r="C16" s="433" t="s">
        <v>125</v>
      </c>
      <c r="D16" s="432" t="s">
        <v>126</v>
      </c>
      <c r="E16" s="434">
        <v>150</v>
      </c>
      <c r="F16" s="435"/>
      <c r="G16" s="436">
        <f t="shared" si="0"/>
        <v>0</v>
      </c>
    </row>
    <row r="17" spans="1:7" ht="26.4">
      <c r="A17" s="432" t="s">
        <v>113</v>
      </c>
      <c r="B17" s="432" t="s">
        <v>127</v>
      </c>
      <c r="C17" s="433" t="s">
        <v>128</v>
      </c>
      <c r="D17" s="432" t="s">
        <v>126</v>
      </c>
      <c r="E17" s="434">
        <v>310</v>
      </c>
      <c r="F17" s="435"/>
      <c r="G17" s="436">
        <f t="shared" si="0"/>
        <v>0</v>
      </c>
    </row>
    <row r="18" spans="1:7" ht="26.4">
      <c r="A18" s="432" t="s">
        <v>116</v>
      </c>
      <c r="B18" s="432" t="s">
        <v>129</v>
      </c>
      <c r="C18" s="433" t="s">
        <v>130</v>
      </c>
      <c r="D18" s="432" t="s">
        <v>119</v>
      </c>
      <c r="E18" s="434">
        <v>5</v>
      </c>
      <c r="F18" s="435"/>
      <c r="G18" s="436">
        <f t="shared" si="0"/>
        <v>0</v>
      </c>
    </row>
    <row r="19" spans="1:7" ht="26.4">
      <c r="A19" s="432" t="s">
        <v>120</v>
      </c>
      <c r="B19" s="432" t="s">
        <v>131</v>
      </c>
      <c r="C19" s="433" t="s">
        <v>132</v>
      </c>
      <c r="D19" s="432" t="s">
        <v>119</v>
      </c>
      <c r="E19" s="434">
        <v>5</v>
      </c>
      <c r="F19" s="435"/>
      <c r="G19" s="436">
        <f t="shared" si="0"/>
        <v>0</v>
      </c>
    </row>
    <row r="20" spans="1:7">
      <c r="A20" s="432" t="s">
        <v>133</v>
      </c>
      <c r="B20" s="432" t="s">
        <v>349</v>
      </c>
      <c r="C20" s="433" t="s">
        <v>350</v>
      </c>
      <c r="D20" s="432" t="s">
        <v>351</v>
      </c>
      <c r="E20" s="434">
        <v>1</v>
      </c>
      <c r="F20" s="435"/>
      <c r="G20" s="436">
        <f t="shared" si="0"/>
        <v>0</v>
      </c>
    </row>
    <row r="21" spans="1:7">
      <c r="A21" s="425"/>
      <c r="B21" s="425"/>
      <c r="C21" s="439"/>
      <c r="D21" s="425"/>
      <c r="E21" s="427"/>
      <c r="F21" s="440"/>
      <c r="G21" s="441"/>
    </row>
    <row r="22" spans="1:7">
      <c r="A22" s="419"/>
      <c r="B22" s="420"/>
      <c r="C22" s="421" t="s">
        <v>166</v>
      </c>
      <c r="D22" s="420"/>
      <c r="E22" s="422"/>
      <c r="F22" s="510" t="s">
        <v>167</v>
      </c>
      <c r="G22" s="511">
        <f>+SUM(G23:G50)</f>
        <v>0</v>
      </c>
    </row>
    <row r="23" spans="1:7">
      <c r="A23" s="425"/>
      <c r="B23" s="425"/>
      <c r="C23" s="426"/>
      <c r="D23" s="425"/>
      <c r="E23" s="427"/>
      <c r="F23" s="512"/>
      <c r="G23" s="513"/>
    </row>
    <row r="24" spans="1:7">
      <c r="A24" s="425"/>
      <c r="B24" s="425"/>
      <c r="C24" s="426" t="s">
        <v>168</v>
      </c>
      <c r="D24" s="425"/>
      <c r="E24" s="427"/>
      <c r="F24" s="440"/>
      <c r="G24" s="441"/>
    </row>
    <row r="25" spans="1:7" ht="26.4">
      <c r="A25" s="432" t="s">
        <v>109</v>
      </c>
      <c r="B25" s="432" t="s">
        <v>169</v>
      </c>
      <c r="C25" s="433" t="s">
        <v>170</v>
      </c>
      <c r="D25" s="432" t="s">
        <v>159</v>
      </c>
      <c r="E25" s="434">
        <v>17</v>
      </c>
      <c r="F25" s="435"/>
      <c r="G25" s="436">
        <f t="shared" ref="G25:G49" si="1">ROUND(E25*F25,2)</f>
        <v>0</v>
      </c>
    </row>
    <row r="26" spans="1:7" ht="26.4">
      <c r="A26" s="432" t="s">
        <v>113</v>
      </c>
      <c r="B26" s="432" t="s">
        <v>171</v>
      </c>
      <c r="C26" s="433" t="s">
        <v>172</v>
      </c>
      <c r="D26" s="432" t="s">
        <v>159</v>
      </c>
      <c r="E26" s="434">
        <v>85</v>
      </c>
      <c r="F26" s="437"/>
      <c r="G26" s="438">
        <f t="shared" si="1"/>
        <v>0</v>
      </c>
    </row>
    <row r="27" spans="1:7" ht="26.4">
      <c r="A27" s="432" t="s">
        <v>116</v>
      </c>
      <c r="B27" s="432" t="s">
        <v>173</v>
      </c>
      <c r="C27" s="433" t="s">
        <v>174</v>
      </c>
      <c r="D27" s="432" t="s">
        <v>159</v>
      </c>
      <c r="E27" s="434">
        <v>602</v>
      </c>
      <c r="F27" s="435"/>
      <c r="G27" s="436">
        <f t="shared" si="1"/>
        <v>0</v>
      </c>
    </row>
    <row r="28" spans="1:7" ht="52.8">
      <c r="A28" s="432" t="s">
        <v>120</v>
      </c>
      <c r="B28" s="432" t="s">
        <v>175</v>
      </c>
      <c r="C28" s="433" t="s">
        <v>176</v>
      </c>
      <c r="D28" s="432" t="s">
        <v>159</v>
      </c>
      <c r="E28" s="434">
        <v>161</v>
      </c>
      <c r="F28" s="437"/>
      <c r="G28" s="438">
        <f t="shared" si="1"/>
        <v>0</v>
      </c>
    </row>
    <row r="29" spans="1:7">
      <c r="A29" s="425"/>
      <c r="B29" s="425"/>
      <c r="C29" s="439"/>
      <c r="D29" s="425"/>
      <c r="E29" s="427"/>
      <c r="F29" s="430"/>
      <c r="G29" s="431"/>
    </row>
    <row r="30" spans="1:7">
      <c r="A30" s="425"/>
      <c r="B30" s="425"/>
      <c r="C30" s="426" t="s">
        <v>180</v>
      </c>
      <c r="D30" s="425"/>
      <c r="E30" s="427"/>
      <c r="F30" s="430"/>
      <c r="G30" s="431"/>
    </row>
    <row r="31" spans="1:7" ht="26.4">
      <c r="A31" s="432" t="s">
        <v>109</v>
      </c>
      <c r="B31" s="432" t="s">
        <v>181</v>
      </c>
      <c r="C31" s="433" t="s">
        <v>182</v>
      </c>
      <c r="D31" s="432" t="s">
        <v>126</v>
      </c>
      <c r="E31" s="434">
        <v>409</v>
      </c>
      <c r="F31" s="437"/>
      <c r="G31" s="438">
        <f t="shared" si="1"/>
        <v>0</v>
      </c>
    </row>
    <row r="32" spans="1:7">
      <c r="A32" s="425"/>
      <c r="B32" s="425"/>
      <c r="C32" s="439"/>
      <c r="D32" s="425"/>
      <c r="E32" s="427"/>
      <c r="F32" s="430"/>
      <c r="G32" s="431"/>
    </row>
    <row r="33" spans="1:7" ht="26.4">
      <c r="A33" s="425"/>
      <c r="B33" s="425"/>
      <c r="C33" s="426" t="s">
        <v>183</v>
      </c>
      <c r="D33" s="425"/>
      <c r="E33" s="427"/>
      <c r="F33" s="430"/>
      <c r="G33" s="431"/>
    </row>
    <row r="34" spans="1:7" ht="26.4">
      <c r="A34" s="432" t="s">
        <v>109</v>
      </c>
      <c r="B34" s="432" t="s">
        <v>184</v>
      </c>
      <c r="C34" s="433" t="s">
        <v>185</v>
      </c>
      <c r="D34" s="432" t="s">
        <v>126</v>
      </c>
      <c r="E34" s="434">
        <v>496</v>
      </c>
      <c r="F34" s="437"/>
      <c r="G34" s="438">
        <f t="shared" si="1"/>
        <v>0</v>
      </c>
    </row>
    <row r="35" spans="1:7">
      <c r="A35" s="425"/>
      <c r="B35" s="425"/>
      <c r="C35" s="439"/>
      <c r="D35" s="425"/>
      <c r="E35" s="427"/>
      <c r="F35" s="430"/>
      <c r="G35" s="431"/>
    </row>
    <row r="36" spans="1:7">
      <c r="A36" s="425"/>
      <c r="B36" s="425"/>
      <c r="C36" s="426" t="s">
        <v>186</v>
      </c>
      <c r="D36" s="425"/>
      <c r="E36" s="427"/>
      <c r="F36" s="430"/>
      <c r="G36" s="431"/>
    </row>
    <row r="37" spans="1:7" ht="26.4">
      <c r="A37" s="432" t="s">
        <v>109</v>
      </c>
      <c r="B37" s="432" t="s">
        <v>187</v>
      </c>
      <c r="C37" s="433" t="s">
        <v>188</v>
      </c>
      <c r="D37" s="432" t="s">
        <v>159</v>
      </c>
      <c r="E37" s="434">
        <v>2</v>
      </c>
      <c r="F37" s="437"/>
      <c r="G37" s="438">
        <f t="shared" si="1"/>
        <v>0</v>
      </c>
    </row>
    <row r="38" spans="1:7" ht="26.4">
      <c r="A38" s="432" t="s">
        <v>113</v>
      </c>
      <c r="B38" s="432" t="s">
        <v>352</v>
      </c>
      <c r="C38" s="433" t="s">
        <v>353</v>
      </c>
      <c r="D38" s="432" t="s">
        <v>159</v>
      </c>
      <c r="E38" s="434">
        <v>248</v>
      </c>
      <c r="F38" s="437"/>
      <c r="G38" s="438">
        <f t="shared" si="1"/>
        <v>0</v>
      </c>
    </row>
    <row r="39" spans="1:7">
      <c r="A39" s="425"/>
      <c r="B39" s="425"/>
      <c r="C39" s="439"/>
      <c r="D39" s="425"/>
      <c r="E39" s="427"/>
      <c r="F39" s="430"/>
      <c r="G39" s="431"/>
    </row>
    <row r="40" spans="1:7">
      <c r="A40" s="425"/>
      <c r="B40" s="425"/>
      <c r="C40" s="426" t="s">
        <v>193</v>
      </c>
      <c r="D40" s="425"/>
      <c r="E40" s="427"/>
      <c r="F40" s="430"/>
      <c r="G40" s="431"/>
    </row>
    <row r="41" spans="1:7" ht="26.4">
      <c r="A41" s="432" t="s">
        <v>109</v>
      </c>
      <c r="B41" s="432" t="s">
        <v>194</v>
      </c>
      <c r="C41" s="433" t="s">
        <v>195</v>
      </c>
      <c r="D41" s="432" t="s">
        <v>126</v>
      </c>
      <c r="E41" s="434">
        <v>99</v>
      </c>
      <c r="F41" s="437"/>
      <c r="G41" s="438">
        <f t="shared" si="1"/>
        <v>0</v>
      </c>
    </row>
    <row r="42" spans="1:7">
      <c r="A42" s="432" t="s">
        <v>113</v>
      </c>
      <c r="B42" s="432" t="s">
        <v>198</v>
      </c>
      <c r="C42" s="433" t="s">
        <v>199</v>
      </c>
      <c r="D42" s="432" t="s">
        <v>126</v>
      </c>
      <c r="E42" s="434">
        <v>99</v>
      </c>
      <c r="F42" s="437"/>
      <c r="G42" s="438">
        <f t="shared" si="1"/>
        <v>0</v>
      </c>
    </row>
    <row r="43" spans="1:7">
      <c r="A43" s="425"/>
      <c r="B43" s="425"/>
      <c r="C43" s="439"/>
      <c r="D43" s="425"/>
      <c r="E43" s="427"/>
      <c r="F43" s="430"/>
      <c r="G43" s="431"/>
    </row>
    <row r="44" spans="1:7" ht="26.4">
      <c r="A44" s="425"/>
      <c r="B44" s="425"/>
      <c r="C44" s="426" t="s">
        <v>200</v>
      </c>
      <c r="D44" s="425"/>
      <c r="E44" s="427"/>
      <c r="F44" s="430"/>
      <c r="G44" s="431"/>
    </row>
    <row r="45" spans="1:7">
      <c r="A45" s="443" t="s">
        <v>109</v>
      </c>
      <c r="B45" s="443" t="s">
        <v>201</v>
      </c>
      <c r="C45" s="444" t="s">
        <v>202</v>
      </c>
      <c r="D45" s="443" t="s">
        <v>203</v>
      </c>
      <c r="E45" s="445">
        <v>1524</v>
      </c>
      <c r="F45" s="453"/>
      <c r="G45" s="454">
        <f t="shared" si="1"/>
        <v>0</v>
      </c>
    </row>
    <row r="46" spans="1:7" ht="52.8">
      <c r="A46" s="448"/>
      <c r="B46" s="448"/>
      <c r="C46" s="449" t="s">
        <v>354</v>
      </c>
      <c r="D46" s="448"/>
      <c r="E46" s="450"/>
      <c r="F46" s="456"/>
      <c r="G46" s="457"/>
    </row>
    <row r="47" spans="1:7">
      <c r="A47" s="432" t="s">
        <v>113</v>
      </c>
      <c r="B47" s="432" t="s">
        <v>205</v>
      </c>
      <c r="C47" s="433" t="s">
        <v>206</v>
      </c>
      <c r="D47" s="432" t="s">
        <v>159</v>
      </c>
      <c r="E47" s="434">
        <v>85</v>
      </c>
      <c r="F47" s="437"/>
      <c r="G47" s="438">
        <f t="shared" si="1"/>
        <v>0</v>
      </c>
    </row>
    <row r="48" spans="1:7">
      <c r="A48" s="432" t="s">
        <v>116</v>
      </c>
      <c r="B48" s="432" t="s">
        <v>207</v>
      </c>
      <c r="C48" s="433" t="s">
        <v>208</v>
      </c>
      <c r="D48" s="432" t="s">
        <v>159</v>
      </c>
      <c r="E48" s="434">
        <v>602</v>
      </c>
      <c r="F48" s="437"/>
      <c r="G48" s="438">
        <f t="shared" si="1"/>
        <v>0</v>
      </c>
    </row>
    <row r="49" spans="1:7">
      <c r="A49" s="432" t="s">
        <v>120</v>
      </c>
      <c r="B49" s="432" t="s">
        <v>209</v>
      </c>
      <c r="C49" s="433" t="s">
        <v>210</v>
      </c>
      <c r="D49" s="432" t="s">
        <v>159</v>
      </c>
      <c r="E49" s="434">
        <v>161</v>
      </c>
      <c r="F49" s="437"/>
      <c r="G49" s="438">
        <f t="shared" si="1"/>
        <v>0</v>
      </c>
    </row>
    <row r="50" spans="1:7">
      <c r="A50" s="425"/>
      <c r="B50" s="425"/>
      <c r="C50" s="439"/>
      <c r="D50" s="425"/>
      <c r="E50" s="427"/>
      <c r="F50" s="430"/>
      <c r="G50" s="431"/>
    </row>
    <row r="51" spans="1:7">
      <c r="A51" s="419"/>
      <c r="B51" s="420"/>
      <c r="C51" s="421" t="s">
        <v>216</v>
      </c>
      <c r="D51" s="420"/>
      <c r="E51" s="422"/>
      <c r="F51" s="423" t="s">
        <v>217</v>
      </c>
      <c r="G51" s="424">
        <f>+SUM(G52:G68)</f>
        <v>0</v>
      </c>
    </row>
    <row r="52" spans="1:7">
      <c r="A52" s="425"/>
      <c r="B52" s="425"/>
      <c r="C52" s="426"/>
      <c r="D52" s="425"/>
      <c r="E52" s="427"/>
      <c r="F52" s="428"/>
      <c r="G52" s="429"/>
    </row>
    <row r="53" spans="1:7">
      <c r="A53" s="425"/>
      <c r="B53" s="425"/>
      <c r="C53" s="426" t="s">
        <v>218</v>
      </c>
      <c r="D53" s="425"/>
      <c r="E53" s="427"/>
      <c r="F53" s="430"/>
      <c r="G53" s="431"/>
    </row>
    <row r="54" spans="1:7" ht="26.4">
      <c r="A54" s="432" t="s">
        <v>109</v>
      </c>
      <c r="B54" s="432" t="s">
        <v>219</v>
      </c>
      <c r="C54" s="433" t="s">
        <v>220</v>
      </c>
      <c r="D54" s="432" t="s">
        <v>159</v>
      </c>
      <c r="E54" s="434">
        <v>127</v>
      </c>
      <c r="F54" s="437"/>
      <c r="G54" s="438">
        <f t="shared" ref="G54:G67" si="2">ROUND(E54*F54,2)</f>
        <v>0</v>
      </c>
    </row>
    <row r="55" spans="1:7" ht="26.4">
      <c r="A55" s="432" t="s">
        <v>113</v>
      </c>
      <c r="B55" s="432" t="s">
        <v>355</v>
      </c>
      <c r="C55" s="433" t="s">
        <v>356</v>
      </c>
      <c r="D55" s="432" t="s">
        <v>126</v>
      </c>
      <c r="E55" s="434">
        <v>336</v>
      </c>
      <c r="F55" s="437"/>
      <c r="G55" s="438">
        <f t="shared" si="2"/>
        <v>0</v>
      </c>
    </row>
    <row r="56" spans="1:7">
      <c r="A56" s="425"/>
      <c r="B56" s="425"/>
      <c r="C56" s="439"/>
      <c r="D56" s="425"/>
      <c r="E56" s="427"/>
      <c r="F56" s="430"/>
      <c r="G56" s="431"/>
    </row>
    <row r="57" spans="1:7">
      <c r="A57" s="425"/>
      <c r="B57" s="425"/>
      <c r="C57" s="426" t="s">
        <v>226</v>
      </c>
      <c r="D57" s="425"/>
      <c r="E57" s="427"/>
      <c r="F57" s="430"/>
      <c r="G57" s="431"/>
    </row>
    <row r="58" spans="1:7" ht="26.4">
      <c r="A58" s="432" t="s">
        <v>109</v>
      </c>
      <c r="B58" s="432" t="s">
        <v>357</v>
      </c>
      <c r="C58" s="433" t="s">
        <v>358</v>
      </c>
      <c r="D58" s="432" t="s">
        <v>126</v>
      </c>
      <c r="E58" s="434">
        <v>336</v>
      </c>
      <c r="F58" s="437"/>
      <c r="G58" s="438">
        <f t="shared" si="2"/>
        <v>0</v>
      </c>
    </row>
    <row r="59" spans="1:7" ht="26.4">
      <c r="A59" s="443" t="s">
        <v>113</v>
      </c>
      <c r="B59" s="443" t="s">
        <v>229</v>
      </c>
      <c r="C59" s="444" t="s">
        <v>230</v>
      </c>
      <c r="D59" s="443" t="s">
        <v>126</v>
      </c>
      <c r="E59" s="445">
        <v>336</v>
      </c>
      <c r="F59" s="453"/>
      <c r="G59" s="454">
        <f t="shared" si="2"/>
        <v>0</v>
      </c>
    </row>
    <row r="60" spans="1:7" ht="39.6">
      <c r="A60" s="448"/>
      <c r="B60" s="448"/>
      <c r="C60" s="449" t="s">
        <v>231</v>
      </c>
      <c r="D60" s="448"/>
      <c r="E60" s="450"/>
      <c r="F60" s="456"/>
      <c r="G60" s="457"/>
    </row>
    <row r="61" spans="1:7">
      <c r="A61" s="425"/>
      <c r="B61" s="425"/>
      <c r="C61" s="439"/>
      <c r="D61" s="425"/>
      <c r="E61" s="427"/>
      <c r="F61" s="430"/>
      <c r="G61" s="431"/>
    </row>
    <row r="62" spans="1:7">
      <c r="A62" s="425"/>
      <c r="B62" s="425"/>
      <c r="C62" s="426" t="s">
        <v>232</v>
      </c>
      <c r="D62" s="425"/>
      <c r="E62" s="427"/>
      <c r="F62" s="430"/>
      <c r="G62" s="431"/>
    </row>
    <row r="63" spans="1:7" ht="26.4">
      <c r="A63" s="432" t="s">
        <v>109</v>
      </c>
      <c r="B63" s="432" t="s">
        <v>233</v>
      </c>
      <c r="C63" s="433" t="s">
        <v>234</v>
      </c>
      <c r="D63" s="432" t="s">
        <v>146</v>
      </c>
      <c r="E63" s="434">
        <v>11</v>
      </c>
      <c r="F63" s="437"/>
      <c r="G63" s="438">
        <f t="shared" si="2"/>
        <v>0</v>
      </c>
    </row>
    <row r="64" spans="1:7" ht="26.4">
      <c r="A64" s="432" t="s">
        <v>113</v>
      </c>
      <c r="B64" s="432" t="s">
        <v>237</v>
      </c>
      <c r="C64" s="433" t="s">
        <v>238</v>
      </c>
      <c r="D64" s="432" t="s">
        <v>146</v>
      </c>
      <c r="E64" s="434">
        <v>12</v>
      </c>
      <c r="F64" s="437"/>
      <c r="G64" s="438">
        <f t="shared" si="2"/>
        <v>0</v>
      </c>
    </row>
    <row r="65" spans="1:7">
      <c r="A65" s="425"/>
      <c r="B65" s="425"/>
      <c r="C65" s="439"/>
      <c r="D65" s="425"/>
      <c r="E65" s="427"/>
      <c r="F65" s="430"/>
      <c r="G65" s="431"/>
    </row>
    <row r="66" spans="1:7">
      <c r="A66" s="425"/>
      <c r="B66" s="425"/>
      <c r="C66" s="426" t="s">
        <v>239</v>
      </c>
      <c r="D66" s="425"/>
      <c r="E66" s="427"/>
      <c r="F66" s="430"/>
      <c r="G66" s="431"/>
    </row>
    <row r="67" spans="1:7">
      <c r="A67" s="432" t="s">
        <v>109</v>
      </c>
      <c r="B67" s="432" t="s">
        <v>359</v>
      </c>
      <c r="C67" s="433" t="s">
        <v>360</v>
      </c>
      <c r="D67" s="432" t="s">
        <v>159</v>
      </c>
      <c r="E67" s="434">
        <v>6</v>
      </c>
      <c r="F67" s="437"/>
      <c r="G67" s="438">
        <f t="shared" si="2"/>
        <v>0</v>
      </c>
    </row>
    <row r="68" spans="1:7">
      <c r="A68" s="425"/>
      <c r="B68" s="425"/>
      <c r="C68" s="439"/>
      <c r="D68" s="425"/>
      <c r="E68" s="427"/>
      <c r="F68" s="430"/>
      <c r="G68" s="431"/>
    </row>
    <row r="69" spans="1:7">
      <c r="A69" s="419"/>
      <c r="B69" s="420"/>
      <c r="C69" s="421" t="s">
        <v>244</v>
      </c>
      <c r="D69" s="420"/>
      <c r="E69" s="422"/>
      <c r="F69" s="423" t="s">
        <v>245</v>
      </c>
      <c r="G69" s="424">
        <f>+SUM(G70:G84)</f>
        <v>0</v>
      </c>
    </row>
    <row r="70" spans="1:7">
      <c r="A70" s="425"/>
      <c r="B70" s="425"/>
      <c r="C70" s="426"/>
      <c r="D70" s="425"/>
      <c r="E70" s="427"/>
      <c r="F70" s="428"/>
      <c r="G70" s="429"/>
    </row>
    <row r="71" spans="1:7">
      <c r="A71" s="425"/>
      <c r="B71" s="425"/>
      <c r="C71" s="426" t="s">
        <v>246</v>
      </c>
      <c r="D71" s="425"/>
      <c r="E71" s="427"/>
      <c r="F71" s="430"/>
      <c r="G71" s="431"/>
    </row>
    <row r="72" spans="1:7" ht="52.8">
      <c r="A72" s="443" t="s">
        <v>109</v>
      </c>
      <c r="B72" s="443" t="s">
        <v>361</v>
      </c>
      <c r="C72" s="444" t="s">
        <v>362</v>
      </c>
      <c r="D72" s="443" t="s">
        <v>146</v>
      </c>
      <c r="E72" s="445">
        <v>61</v>
      </c>
      <c r="F72" s="453"/>
      <c r="G72" s="454">
        <f>ROUND(E72*F72,2)</f>
        <v>0</v>
      </c>
    </row>
    <row r="73" spans="1:7" ht="26.4">
      <c r="A73" s="448"/>
      <c r="B73" s="448"/>
      <c r="C73" s="449" t="s">
        <v>363</v>
      </c>
      <c r="D73" s="448"/>
      <c r="E73" s="450"/>
      <c r="F73" s="456"/>
      <c r="G73" s="457"/>
    </row>
    <row r="74" spans="1:7" ht="39.6">
      <c r="A74" s="432" t="s">
        <v>113</v>
      </c>
      <c r="B74" s="432" t="s">
        <v>251</v>
      </c>
      <c r="C74" s="433" t="s">
        <v>252</v>
      </c>
      <c r="D74" s="432" t="s">
        <v>126</v>
      </c>
      <c r="E74" s="434">
        <v>15</v>
      </c>
      <c r="F74" s="437"/>
      <c r="G74" s="438">
        <f>ROUND(E74*F74,2)</f>
        <v>0</v>
      </c>
    </row>
    <row r="75" spans="1:7">
      <c r="A75" s="425"/>
      <c r="B75" s="425"/>
      <c r="C75" s="439"/>
      <c r="D75" s="425"/>
      <c r="E75" s="427"/>
      <c r="F75" s="430"/>
      <c r="G75" s="431"/>
    </row>
    <row r="76" spans="1:7">
      <c r="A76" s="425"/>
      <c r="B76" s="425"/>
      <c r="C76" s="426" t="s">
        <v>260</v>
      </c>
      <c r="D76" s="425"/>
      <c r="E76" s="427"/>
      <c r="F76" s="430"/>
      <c r="G76" s="431"/>
    </row>
    <row r="77" spans="1:7" ht="39.6">
      <c r="A77" s="432" t="s">
        <v>109</v>
      </c>
      <c r="B77" s="432" t="s">
        <v>261</v>
      </c>
      <c r="C77" s="433" t="s">
        <v>262</v>
      </c>
      <c r="D77" s="432" t="s">
        <v>146</v>
      </c>
      <c r="E77" s="434">
        <v>102</v>
      </c>
      <c r="F77" s="437"/>
      <c r="G77" s="438">
        <f t="shared" ref="G77:G83" si="3">ROUND(E77*F77,2)</f>
        <v>0</v>
      </c>
    </row>
    <row r="78" spans="1:7" ht="26.4">
      <c r="A78" s="432" t="s">
        <v>113</v>
      </c>
      <c r="B78" s="432" t="s">
        <v>263</v>
      </c>
      <c r="C78" s="433" t="s">
        <v>264</v>
      </c>
      <c r="D78" s="432" t="s">
        <v>146</v>
      </c>
      <c r="E78" s="434">
        <v>102</v>
      </c>
      <c r="F78" s="437"/>
      <c r="G78" s="438">
        <f t="shared" si="3"/>
        <v>0</v>
      </c>
    </row>
    <row r="79" spans="1:7">
      <c r="A79" s="425"/>
      <c r="B79" s="425"/>
      <c r="C79" s="439"/>
      <c r="D79" s="425"/>
      <c r="E79" s="427"/>
      <c r="F79" s="430"/>
      <c r="G79" s="431"/>
    </row>
    <row r="80" spans="1:7">
      <c r="A80" s="425"/>
      <c r="B80" s="425"/>
      <c r="C80" s="426" t="s">
        <v>272</v>
      </c>
      <c r="D80" s="425"/>
      <c r="E80" s="427"/>
      <c r="F80" s="430"/>
      <c r="G80" s="431"/>
    </row>
    <row r="81" spans="1:7" ht="26.4">
      <c r="A81" s="432" t="s">
        <v>109</v>
      </c>
      <c r="B81" s="432" t="s">
        <v>277</v>
      </c>
      <c r="C81" s="433" t="s">
        <v>278</v>
      </c>
      <c r="D81" s="432" t="s">
        <v>146</v>
      </c>
      <c r="E81" s="434">
        <v>32</v>
      </c>
      <c r="F81" s="437"/>
      <c r="G81" s="438">
        <f t="shared" si="3"/>
        <v>0</v>
      </c>
    </row>
    <row r="82" spans="1:7" ht="39.6">
      <c r="A82" s="432" t="s">
        <v>113</v>
      </c>
      <c r="B82" s="432" t="s">
        <v>283</v>
      </c>
      <c r="C82" s="433" t="s">
        <v>284</v>
      </c>
      <c r="D82" s="432" t="s">
        <v>146</v>
      </c>
      <c r="E82" s="434">
        <v>19</v>
      </c>
      <c r="F82" s="437"/>
      <c r="G82" s="438">
        <f t="shared" si="3"/>
        <v>0</v>
      </c>
    </row>
    <row r="83" spans="1:7" ht="39.6">
      <c r="A83" s="432" t="s">
        <v>116</v>
      </c>
      <c r="B83" s="432" t="s">
        <v>291</v>
      </c>
      <c r="C83" s="433" t="s">
        <v>292</v>
      </c>
      <c r="D83" s="432" t="s">
        <v>119</v>
      </c>
      <c r="E83" s="434">
        <v>3</v>
      </c>
      <c r="F83" s="437"/>
      <c r="G83" s="438">
        <f t="shared" si="3"/>
        <v>0</v>
      </c>
    </row>
    <row r="84" spans="1:7">
      <c r="A84" s="463"/>
      <c r="B84" s="463"/>
      <c r="C84" s="464"/>
      <c r="D84" s="463"/>
      <c r="E84" s="465"/>
      <c r="F84" s="466"/>
      <c r="G84" s="467"/>
    </row>
    <row r="85" spans="1:7">
      <c r="A85" s="419"/>
      <c r="B85" s="420"/>
      <c r="C85" s="421" t="s">
        <v>300</v>
      </c>
      <c r="D85" s="420"/>
      <c r="E85" s="422"/>
      <c r="F85" s="423" t="s">
        <v>301</v>
      </c>
      <c r="G85" s="424">
        <f>+SUM(G86:G90)</f>
        <v>1440</v>
      </c>
    </row>
    <row r="86" spans="1:7">
      <c r="C86" s="102"/>
      <c r="F86" s="103"/>
      <c r="G86" s="104"/>
    </row>
    <row r="87" spans="1:7">
      <c r="C87" s="102" t="s">
        <v>302</v>
      </c>
    </row>
    <row r="88" spans="1:7" ht="66">
      <c r="A88" s="489" t="s">
        <v>109</v>
      </c>
      <c r="B88" s="489" t="s">
        <v>303</v>
      </c>
      <c r="C88" s="490" t="s">
        <v>1774</v>
      </c>
      <c r="D88" s="489" t="s">
        <v>304</v>
      </c>
      <c r="E88" s="491">
        <v>16</v>
      </c>
      <c r="F88" s="492">
        <v>60</v>
      </c>
      <c r="G88" s="493">
        <f t="shared" ref="G88:G89" si="4">ROUND(E88*F88,2)</f>
        <v>960</v>
      </c>
    </row>
    <row r="89" spans="1:7" ht="66">
      <c r="A89" s="489" t="s">
        <v>113</v>
      </c>
      <c r="B89" s="489" t="s">
        <v>305</v>
      </c>
      <c r="C89" s="490" t="s">
        <v>1773</v>
      </c>
      <c r="D89" s="508" t="s">
        <v>304</v>
      </c>
      <c r="E89" s="491">
        <v>8</v>
      </c>
      <c r="F89" s="492">
        <v>60</v>
      </c>
      <c r="G89" s="493">
        <f t="shared" si="4"/>
        <v>480</v>
      </c>
    </row>
    <row r="91" spans="1:7" ht="17.399999999999999" customHeight="1">
      <c r="C91" s="105" t="str">
        <f>C7</f>
        <v>1 PREDDELA</v>
      </c>
      <c r="D91" s="106">
        <f>G7</f>
        <v>0</v>
      </c>
    </row>
    <row r="92" spans="1:7" ht="17.399999999999999" customHeight="1">
      <c r="C92" s="105" t="str">
        <f>C22</f>
        <v>2 ZEMELJSKA DELA</v>
      </c>
      <c r="D92" s="106">
        <f>G22</f>
        <v>0</v>
      </c>
    </row>
    <row r="93" spans="1:7" ht="17.399999999999999" customHeight="1">
      <c r="C93" s="105" t="str">
        <f>C51</f>
        <v>3 VOZIŠČNE KONSTRUKCIJE</v>
      </c>
      <c r="D93" s="106">
        <f>G51</f>
        <v>0</v>
      </c>
    </row>
    <row r="94" spans="1:7" ht="17.399999999999999" customHeight="1">
      <c r="C94" s="105" t="str">
        <f>C69</f>
        <v>4 ODVODNJAVANJE</v>
      </c>
      <c r="D94" s="106">
        <f>G69</f>
        <v>0</v>
      </c>
    </row>
    <row r="95" spans="1:7" ht="17.399999999999999" customHeight="1">
      <c r="C95" s="107" t="str">
        <f>C85</f>
        <v>7 TUJE STORITVE</v>
      </c>
      <c r="D95" s="108">
        <f>G85</f>
        <v>1440</v>
      </c>
    </row>
    <row r="96" spans="1:7" ht="17.399999999999999" customHeight="1">
      <c r="C96" s="109" t="s">
        <v>306</v>
      </c>
      <c r="D96" s="110">
        <f>+SUM(D91:D95)</f>
        <v>1440</v>
      </c>
    </row>
    <row r="98" spans="6:6" ht="17.399999999999999" customHeight="1">
      <c r="F98" s="103"/>
    </row>
  </sheetData>
  <mergeCells count="1">
    <mergeCell ref="C3:G3"/>
  </mergeCells>
  <pageMargins left="0.98425196850393704" right="0.39370078740157494" top="0.78740157480314987" bottom="0.78740157480314987" header="0" footer="0.19685039370078697"/>
  <pageSetup paperSize="9" scale="70" fitToHeight="50" orientation="portrait"/>
  <headerFooter>
    <oddFooter>&amp;CStran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G99"/>
  <sheetViews>
    <sheetView topLeftCell="A82" zoomScale="80" zoomScaleNormal="80" workbookViewId="0">
      <selection activeCell="F77" sqref="F77:F84"/>
    </sheetView>
  </sheetViews>
  <sheetFormatPr defaultColWidth="9.109375" defaultRowHeight="13.2"/>
  <cols>
    <col min="1" max="2" width="10.6640625" style="74" customWidth="1"/>
    <col min="3" max="3" width="47.6640625" style="75" customWidth="1"/>
    <col min="4" max="4" width="14.6640625" style="74" customWidth="1"/>
    <col min="5" max="5" width="12.6640625" style="76" customWidth="1"/>
    <col min="6" max="6" width="15.6640625" style="77" customWidth="1"/>
    <col min="7" max="7" width="15.6640625" style="78" customWidth="1"/>
    <col min="8" max="16384" width="9.109375" style="73"/>
  </cols>
  <sheetData>
    <row r="1" spans="1:7" ht="20.100000000000001" customHeight="1">
      <c r="A1" s="79" t="s">
        <v>15</v>
      </c>
    </row>
    <row r="2" spans="1:7" s="80" customFormat="1" ht="15" customHeight="1">
      <c r="A2" s="81" t="s">
        <v>94</v>
      </c>
      <c r="B2" s="82" t="s">
        <v>95</v>
      </c>
      <c r="D2" s="81"/>
      <c r="E2" s="76"/>
      <c r="F2" s="83"/>
      <c r="G2" s="78"/>
    </row>
    <row r="3" spans="1:7" s="80" customFormat="1" ht="20.100000000000001" customHeight="1">
      <c r="A3" s="81" t="s">
        <v>96</v>
      </c>
      <c r="B3" s="82" t="s">
        <v>97</v>
      </c>
      <c r="C3" s="1450" t="s">
        <v>98</v>
      </c>
      <c r="D3" s="1450"/>
      <c r="E3" s="1450"/>
      <c r="F3" s="1450"/>
      <c r="G3" s="1450"/>
    </row>
    <row r="4" spans="1:7" s="84" customFormat="1" ht="9.9" customHeight="1">
      <c r="A4" s="85"/>
      <c r="B4" s="85"/>
      <c r="C4" s="86"/>
      <c r="D4" s="85"/>
      <c r="E4" s="87"/>
      <c r="F4" s="88"/>
      <c r="G4" s="89"/>
    </row>
    <row r="5" spans="1:7" s="90" customFormat="1" ht="32.1" customHeight="1">
      <c r="A5" s="91" t="s">
        <v>99</v>
      </c>
      <c r="B5" s="91" t="s">
        <v>100</v>
      </c>
      <c r="C5" s="92" t="s">
        <v>101</v>
      </c>
      <c r="D5" s="91" t="s">
        <v>102</v>
      </c>
      <c r="E5" s="93" t="s">
        <v>103</v>
      </c>
      <c r="F5" s="94" t="s">
        <v>104</v>
      </c>
      <c r="G5" s="95" t="s">
        <v>105</v>
      </c>
    </row>
    <row r="6" spans="1:7" s="96" customFormat="1" ht="9.9" customHeight="1">
      <c r="A6" s="97"/>
      <c r="B6" s="97"/>
      <c r="C6" s="98"/>
      <c r="D6" s="97"/>
      <c r="E6" s="99"/>
      <c r="F6" s="100"/>
      <c r="G6" s="101"/>
    </row>
    <row r="7" spans="1:7">
      <c r="A7" s="419"/>
      <c r="B7" s="420"/>
      <c r="C7" s="421" t="s">
        <v>106</v>
      </c>
      <c r="D7" s="420"/>
      <c r="E7" s="422"/>
      <c r="F7" s="423" t="s">
        <v>107</v>
      </c>
      <c r="G7" s="424">
        <f>+SUM(G8:G23)</f>
        <v>0</v>
      </c>
    </row>
    <row r="8" spans="1:7">
      <c r="A8" s="425"/>
      <c r="B8" s="425"/>
      <c r="C8" s="426"/>
      <c r="D8" s="425"/>
      <c r="E8" s="427"/>
      <c r="F8" s="428"/>
      <c r="G8" s="429"/>
    </row>
    <row r="9" spans="1:7">
      <c r="A9" s="425"/>
      <c r="B9" s="425"/>
      <c r="C9" s="426" t="s">
        <v>108</v>
      </c>
      <c r="D9" s="425"/>
      <c r="E9" s="427"/>
      <c r="F9" s="430"/>
      <c r="G9" s="431"/>
    </row>
    <row r="10" spans="1:7" ht="26.4">
      <c r="A10" s="432" t="s">
        <v>109</v>
      </c>
      <c r="B10" s="432" t="s">
        <v>110</v>
      </c>
      <c r="C10" s="433" t="s">
        <v>111</v>
      </c>
      <c r="D10" s="432" t="s">
        <v>112</v>
      </c>
      <c r="E10" s="434">
        <v>0.22140000000000001</v>
      </c>
      <c r="F10" s="435"/>
      <c r="G10" s="436">
        <f t="shared" ref="G10:G22" si="0">ROUND(E10*F10,2)</f>
        <v>0</v>
      </c>
    </row>
    <row r="11" spans="1:7" ht="26.4">
      <c r="A11" s="432" t="s">
        <v>113</v>
      </c>
      <c r="B11" s="432" t="s">
        <v>114</v>
      </c>
      <c r="C11" s="433" t="s">
        <v>115</v>
      </c>
      <c r="D11" s="432" t="s">
        <v>112</v>
      </c>
      <c r="E11" s="434">
        <v>0.22140000000000001</v>
      </c>
      <c r="F11" s="437"/>
      <c r="G11" s="438">
        <f t="shared" si="0"/>
        <v>0</v>
      </c>
    </row>
    <row r="12" spans="1:7" ht="26.4">
      <c r="A12" s="432" t="s">
        <v>116</v>
      </c>
      <c r="B12" s="432" t="s">
        <v>117</v>
      </c>
      <c r="C12" s="433" t="s">
        <v>118</v>
      </c>
      <c r="D12" s="432" t="s">
        <v>119</v>
      </c>
      <c r="E12" s="434">
        <v>12</v>
      </c>
      <c r="F12" s="437"/>
      <c r="G12" s="438">
        <f t="shared" si="0"/>
        <v>0</v>
      </c>
    </row>
    <row r="13" spans="1:7" ht="26.4">
      <c r="A13" s="432" t="s">
        <v>120</v>
      </c>
      <c r="B13" s="432" t="s">
        <v>121</v>
      </c>
      <c r="C13" s="433" t="s">
        <v>122</v>
      </c>
      <c r="D13" s="432" t="s">
        <v>112</v>
      </c>
      <c r="E13" s="434">
        <v>0.22140000000000001</v>
      </c>
      <c r="F13" s="435"/>
      <c r="G13" s="436">
        <f t="shared" si="0"/>
        <v>0</v>
      </c>
    </row>
    <row r="14" spans="1:7">
      <c r="A14" s="425"/>
      <c r="B14" s="425"/>
      <c r="C14" s="439"/>
      <c r="D14" s="425"/>
      <c r="E14" s="427"/>
      <c r="F14" s="440"/>
      <c r="G14" s="441"/>
    </row>
    <row r="15" spans="1:7">
      <c r="A15" s="425"/>
      <c r="B15" s="425"/>
      <c r="C15" s="426" t="s">
        <v>123</v>
      </c>
      <c r="D15" s="425"/>
      <c r="E15" s="427"/>
      <c r="F15" s="440"/>
      <c r="G15" s="441"/>
    </row>
    <row r="16" spans="1:7" ht="26.4">
      <c r="A16" s="432" t="s">
        <v>109</v>
      </c>
      <c r="B16" s="432" t="s">
        <v>127</v>
      </c>
      <c r="C16" s="433" t="s">
        <v>128</v>
      </c>
      <c r="D16" s="432" t="s">
        <v>126</v>
      </c>
      <c r="E16" s="434">
        <v>400</v>
      </c>
      <c r="F16" s="435"/>
      <c r="G16" s="436">
        <f t="shared" si="0"/>
        <v>0</v>
      </c>
    </row>
    <row r="17" spans="1:7" ht="26.4">
      <c r="A17" s="432" t="s">
        <v>113</v>
      </c>
      <c r="B17" s="432" t="s">
        <v>129</v>
      </c>
      <c r="C17" s="433" t="s">
        <v>130</v>
      </c>
      <c r="D17" s="432" t="s">
        <v>119</v>
      </c>
      <c r="E17" s="434">
        <v>1</v>
      </c>
      <c r="F17" s="435"/>
      <c r="G17" s="436">
        <f t="shared" si="0"/>
        <v>0</v>
      </c>
    </row>
    <row r="18" spans="1:7" ht="26.4">
      <c r="A18" s="432" t="s">
        <v>116</v>
      </c>
      <c r="B18" s="432" t="s">
        <v>131</v>
      </c>
      <c r="C18" s="433" t="s">
        <v>132</v>
      </c>
      <c r="D18" s="432" t="s">
        <v>119</v>
      </c>
      <c r="E18" s="434">
        <v>1</v>
      </c>
      <c r="F18" s="435"/>
      <c r="G18" s="436">
        <f t="shared" si="0"/>
        <v>0</v>
      </c>
    </row>
    <row r="19" spans="1:7" ht="26.4">
      <c r="A19" s="443" t="s">
        <v>120</v>
      </c>
      <c r="B19" s="443" t="s">
        <v>134</v>
      </c>
      <c r="C19" s="444" t="s">
        <v>135</v>
      </c>
      <c r="D19" s="443" t="s">
        <v>126</v>
      </c>
      <c r="E19" s="445">
        <v>280</v>
      </c>
      <c r="F19" s="446"/>
      <c r="G19" s="447">
        <f t="shared" si="0"/>
        <v>0</v>
      </c>
    </row>
    <row r="20" spans="1:7" ht="26.4">
      <c r="A20" s="448"/>
      <c r="B20" s="448"/>
      <c r="C20" s="449" t="s">
        <v>364</v>
      </c>
      <c r="D20" s="448"/>
      <c r="E20" s="450"/>
      <c r="F20" s="451"/>
      <c r="G20" s="452"/>
    </row>
    <row r="21" spans="1:7" ht="26.4">
      <c r="A21" s="432" t="s">
        <v>133</v>
      </c>
      <c r="B21" s="432" t="s">
        <v>141</v>
      </c>
      <c r="C21" s="433" t="s">
        <v>142</v>
      </c>
      <c r="D21" s="432" t="s">
        <v>126</v>
      </c>
      <c r="E21" s="434">
        <v>7</v>
      </c>
      <c r="F21" s="435"/>
      <c r="G21" s="436">
        <f t="shared" si="0"/>
        <v>0</v>
      </c>
    </row>
    <row r="22" spans="1:7" ht="26.4">
      <c r="A22" s="432" t="s">
        <v>137</v>
      </c>
      <c r="B22" s="432" t="s">
        <v>144</v>
      </c>
      <c r="C22" s="433" t="s">
        <v>145</v>
      </c>
      <c r="D22" s="432" t="s">
        <v>146</v>
      </c>
      <c r="E22" s="434">
        <v>4</v>
      </c>
      <c r="F22" s="435"/>
      <c r="G22" s="436">
        <f t="shared" si="0"/>
        <v>0</v>
      </c>
    </row>
    <row r="23" spans="1:7">
      <c r="A23" s="425"/>
      <c r="B23" s="425"/>
      <c r="C23" s="439"/>
      <c r="D23" s="425"/>
      <c r="E23" s="427"/>
      <c r="F23" s="440"/>
      <c r="G23" s="441"/>
    </row>
    <row r="24" spans="1:7">
      <c r="A24" s="419"/>
      <c r="B24" s="420"/>
      <c r="C24" s="421" t="s">
        <v>166</v>
      </c>
      <c r="D24" s="420"/>
      <c r="E24" s="422"/>
      <c r="F24" s="510" t="s">
        <v>167</v>
      </c>
      <c r="G24" s="511">
        <f>+SUM(G25:G53)</f>
        <v>0</v>
      </c>
    </row>
    <row r="25" spans="1:7">
      <c r="A25" s="425"/>
      <c r="B25" s="425"/>
      <c r="C25" s="426"/>
      <c r="D25" s="425"/>
      <c r="E25" s="427"/>
      <c r="F25" s="512"/>
      <c r="G25" s="513"/>
    </row>
    <row r="26" spans="1:7">
      <c r="A26" s="425"/>
      <c r="B26" s="425"/>
      <c r="C26" s="426" t="s">
        <v>168</v>
      </c>
      <c r="D26" s="425"/>
      <c r="E26" s="427"/>
      <c r="F26" s="440"/>
      <c r="G26" s="441"/>
    </row>
    <row r="27" spans="1:7" ht="26.4">
      <c r="A27" s="432" t="s">
        <v>109</v>
      </c>
      <c r="B27" s="432" t="s">
        <v>169</v>
      </c>
      <c r="C27" s="433" t="s">
        <v>170</v>
      </c>
      <c r="D27" s="432" t="s">
        <v>159</v>
      </c>
      <c r="E27" s="434">
        <v>258</v>
      </c>
      <c r="F27" s="437"/>
      <c r="G27" s="438">
        <f t="shared" ref="G27:G52" si="1">ROUND(E27*F27,2)</f>
        <v>0</v>
      </c>
    </row>
    <row r="28" spans="1:7" ht="26.4">
      <c r="A28" s="432" t="s">
        <v>113</v>
      </c>
      <c r="B28" s="432" t="s">
        <v>171</v>
      </c>
      <c r="C28" s="433" t="s">
        <v>172</v>
      </c>
      <c r="D28" s="432" t="s">
        <v>159</v>
      </c>
      <c r="E28" s="434">
        <v>513</v>
      </c>
      <c r="F28" s="435"/>
      <c r="G28" s="436">
        <f t="shared" si="1"/>
        <v>0</v>
      </c>
    </row>
    <row r="29" spans="1:7" ht="26.4">
      <c r="A29" s="432" t="s">
        <v>116</v>
      </c>
      <c r="B29" s="432" t="s">
        <v>173</v>
      </c>
      <c r="C29" s="433" t="s">
        <v>174</v>
      </c>
      <c r="D29" s="432" t="s">
        <v>159</v>
      </c>
      <c r="E29" s="434">
        <v>644</v>
      </c>
      <c r="F29" s="437"/>
      <c r="G29" s="438">
        <f t="shared" si="1"/>
        <v>0</v>
      </c>
    </row>
    <row r="30" spans="1:7" ht="52.8">
      <c r="A30" s="432" t="s">
        <v>120</v>
      </c>
      <c r="B30" s="432" t="s">
        <v>175</v>
      </c>
      <c r="C30" s="433" t="s">
        <v>176</v>
      </c>
      <c r="D30" s="432" t="s">
        <v>159</v>
      </c>
      <c r="E30" s="434">
        <v>48</v>
      </c>
      <c r="F30" s="437"/>
      <c r="G30" s="438">
        <f t="shared" si="1"/>
        <v>0</v>
      </c>
    </row>
    <row r="31" spans="1:7">
      <c r="A31" s="425"/>
      <c r="B31" s="425"/>
      <c r="C31" s="439"/>
      <c r="D31" s="425"/>
      <c r="E31" s="427"/>
      <c r="F31" s="430"/>
      <c r="G31" s="431"/>
    </row>
    <row r="32" spans="1:7">
      <c r="A32" s="425"/>
      <c r="B32" s="425"/>
      <c r="C32" s="426" t="s">
        <v>180</v>
      </c>
      <c r="D32" s="425"/>
      <c r="E32" s="427"/>
      <c r="F32" s="430"/>
      <c r="G32" s="431"/>
    </row>
    <row r="33" spans="1:7" ht="26.4">
      <c r="A33" s="432" t="s">
        <v>109</v>
      </c>
      <c r="B33" s="432" t="s">
        <v>181</v>
      </c>
      <c r="C33" s="433" t="s">
        <v>182</v>
      </c>
      <c r="D33" s="432" t="s">
        <v>126</v>
      </c>
      <c r="E33" s="434">
        <v>2198</v>
      </c>
      <c r="F33" s="437"/>
      <c r="G33" s="438">
        <f t="shared" si="1"/>
        <v>0</v>
      </c>
    </row>
    <row r="34" spans="1:7">
      <c r="A34" s="425"/>
      <c r="B34" s="425"/>
      <c r="C34" s="439"/>
      <c r="D34" s="425"/>
      <c r="E34" s="427"/>
      <c r="F34" s="430"/>
      <c r="G34" s="431"/>
    </row>
    <row r="35" spans="1:7" ht="26.4">
      <c r="A35" s="425"/>
      <c r="B35" s="425"/>
      <c r="C35" s="426" t="s">
        <v>183</v>
      </c>
      <c r="D35" s="425"/>
      <c r="E35" s="427"/>
      <c r="F35" s="430"/>
      <c r="G35" s="431"/>
    </row>
    <row r="36" spans="1:7" ht="26.4">
      <c r="A36" s="432" t="s">
        <v>109</v>
      </c>
      <c r="B36" s="432" t="s">
        <v>184</v>
      </c>
      <c r="C36" s="433" t="s">
        <v>185</v>
      </c>
      <c r="D36" s="432" t="s">
        <v>126</v>
      </c>
      <c r="E36" s="434">
        <v>2440</v>
      </c>
      <c r="F36" s="437"/>
      <c r="G36" s="438">
        <f t="shared" si="1"/>
        <v>0</v>
      </c>
    </row>
    <row r="37" spans="1:7">
      <c r="A37" s="425"/>
      <c r="B37" s="425"/>
      <c r="C37" s="439"/>
      <c r="D37" s="425"/>
      <c r="E37" s="427"/>
      <c r="F37" s="430"/>
      <c r="G37" s="431"/>
    </row>
    <row r="38" spans="1:7">
      <c r="A38" s="425"/>
      <c r="B38" s="425"/>
      <c r="C38" s="426" t="s">
        <v>186</v>
      </c>
      <c r="D38" s="425"/>
      <c r="E38" s="427"/>
      <c r="F38" s="430"/>
      <c r="G38" s="431"/>
    </row>
    <row r="39" spans="1:7" ht="26.4">
      <c r="A39" s="432" t="s">
        <v>109</v>
      </c>
      <c r="B39" s="432" t="s">
        <v>187</v>
      </c>
      <c r="C39" s="433" t="s">
        <v>188</v>
      </c>
      <c r="D39" s="432" t="s">
        <v>159</v>
      </c>
      <c r="E39" s="434">
        <v>619.84</v>
      </c>
      <c r="F39" s="437"/>
      <c r="G39" s="438">
        <f t="shared" si="1"/>
        <v>0</v>
      </c>
    </row>
    <row r="40" spans="1:7" ht="26.4">
      <c r="A40" s="432" t="s">
        <v>113</v>
      </c>
      <c r="B40" s="432" t="s">
        <v>352</v>
      </c>
      <c r="C40" s="433" t="s">
        <v>353</v>
      </c>
      <c r="D40" s="432" t="s">
        <v>159</v>
      </c>
      <c r="E40" s="434">
        <v>1578</v>
      </c>
      <c r="F40" s="437"/>
      <c r="G40" s="438">
        <f t="shared" si="1"/>
        <v>0</v>
      </c>
    </row>
    <row r="41" spans="1:7">
      <c r="A41" s="425"/>
      <c r="B41" s="425"/>
      <c r="C41" s="439"/>
      <c r="D41" s="425"/>
      <c r="E41" s="427"/>
      <c r="F41" s="430"/>
      <c r="G41" s="431"/>
    </row>
    <row r="42" spans="1:7">
      <c r="A42" s="425"/>
      <c r="B42" s="425"/>
      <c r="C42" s="426" t="s">
        <v>193</v>
      </c>
      <c r="D42" s="425"/>
      <c r="E42" s="427"/>
      <c r="F42" s="430"/>
      <c r="G42" s="431"/>
    </row>
    <row r="43" spans="1:7" ht="26.4">
      <c r="A43" s="432" t="s">
        <v>109</v>
      </c>
      <c r="B43" s="432" t="s">
        <v>194</v>
      </c>
      <c r="C43" s="433" t="s">
        <v>195</v>
      </c>
      <c r="D43" s="432" t="s">
        <v>126</v>
      </c>
      <c r="E43" s="434">
        <v>1336</v>
      </c>
      <c r="F43" s="437"/>
      <c r="G43" s="438">
        <f t="shared" si="1"/>
        <v>0</v>
      </c>
    </row>
    <row r="44" spans="1:7" ht="26.4">
      <c r="A44" s="432" t="s">
        <v>113</v>
      </c>
      <c r="B44" s="432" t="s">
        <v>196</v>
      </c>
      <c r="C44" s="433" t="s">
        <v>197</v>
      </c>
      <c r="D44" s="432" t="s">
        <v>126</v>
      </c>
      <c r="E44" s="434">
        <v>382</v>
      </c>
      <c r="F44" s="437"/>
      <c r="G44" s="438">
        <f t="shared" si="1"/>
        <v>0</v>
      </c>
    </row>
    <row r="45" spans="1:7">
      <c r="A45" s="432" t="s">
        <v>116</v>
      </c>
      <c r="B45" s="432" t="s">
        <v>198</v>
      </c>
      <c r="C45" s="433" t="s">
        <v>199</v>
      </c>
      <c r="D45" s="432" t="s">
        <v>126</v>
      </c>
      <c r="E45" s="434">
        <v>1718</v>
      </c>
      <c r="F45" s="437"/>
      <c r="G45" s="438">
        <f t="shared" si="1"/>
        <v>0</v>
      </c>
    </row>
    <row r="46" spans="1:7">
      <c r="A46" s="425"/>
      <c r="B46" s="425"/>
      <c r="C46" s="439"/>
      <c r="D46" s="425"/>
      <c r="E46" s="427"/>
      <c r="F46" s="430"/>
      <c r="G46" s="431"/>
    </row>
    <row r="47" spans="1:7" ht="26.4">
      <c r="A47" s="425"/>
      <c r="B47" s="425"/>
      <c r="C47" s="426" t="s">
        <v>200</v>
      </c>
      <c r="D47" s="425"/>
      <c r="E47" s="427"/>
      <c r="F47" s="430"/>
      <c r="G47" s="431"/>
    </row>
    <row r="48" spans="1:7">
      <c r="A48" s="443" t="s">
        <v>109</v>
      </c>
      <c r="B48" s="443" t="s">
        <v>201</v>
      </c>
      <c r="C48" s="444" t="s">
        <v>202</v>
      </c>
      <c r="D48" s="443" t="s">
        <v>203</v>
      </c>
      <c r="E48" s="445">
        <v>2043</v>
      </c>
      <c r="F48" s="453"/>
      <c r="G48" s="454">
        <f t="shared" si="1"/>
        <v>0</v>
      </c>
    </row>
    <row r="49" spans="1:7" ht="52.8">
      <c r="A49" s="448"/>
      <c r="B49" s="448"/>
      <c r="C49" s="449" t="s">
        <v>365</v>
      </c>
      <c r="D49" s="448"/>
      <c r="E49" s="450"/>
      <c r="F49" s="456"/>
      <c r="G49" s="457"/>
    </row>
    <row r="50" spans="1:7">
      <c r="A50" s="432" t="s">
        <v>113</v>
      </c>
      <c r="B50" s="432" t="s">
        <v>205</v>
      </c>
      <c r="C50" s="433" t="s">
        <v>206</v>
      </c>
      <c r="D50" s="432" t="s">
        <v>159</v>
      </c>
      <c r="E50" s="434">
        <v>513</v>
      </c>
      <c r="F50" s="437"/>
      <c r="G50" s="438">
        <f t="shared" si="1"/>
        <v>0</v>
      </c>
    </row>
    <row r="51" spans="1:7">
      <c r="A51" s="432" t="s">
        <v>116</v>
      </c>
      <c r="B51" s="432" t="s">
        <v>207</v>
      </c>
      <c r="C51" s="433" t="s">
        <v>208</v>
      </c>
      <c r="D51" s="432" t="s">
        <v>159</v>
      </c>
      <c r="E51" s="434">
        <v>644</v>
      </c>
      <c r="F51" s="437"/>
      <c r="G51" s="438">
        <f t="shared" si="1"/>
        <v>0</v>
      </c>
    </row>
    <row r="52" spans="1:7">
      <c r="A52" s="432" t="s">
        <v>120</v>
      </c>
      <c r="B52" s="432" t="s">
        <v>211</v>
      </c>
      <c r="C52" s="433" t="s">
        <v>212</v>
      </c>
      <c r="D52" s="432" t="s">
        <v>203</v>
      </c>
      <c r="E52" s="434">
        <v>106</v>
      </c>
      <c r="F52" s="437"/>
      <c r="G52" s="438">
        <f t="shared" si="1"/>
        <v>0</v>
      </c>
    </row>
    <row r="53" spans="1:7">
      <c r="A53" s="425"/>
      <c r="B53" s="425"/>
      <c r="C53" s="439"/>
      <c r="D53" s="425"/>
      <c r="E53" s="427"/>
      <c r="F53" s="430"/>
      <c r="G53" s="431"/>
    </row>
    <row r="54" spans="1:7">
      <c r="A54" s="419"/>
      <c r="B54" s="420"/>
      <c r="C54" s="421" t="s">
        <v>216</v>
      </c>
      <c r="D54" s="420"/>
      <c r="E54" s="422"/>
      <c r="F54" s="423" t="s">
        <v>217</v>
      </c>
      <c r="G54" s="424">
        <f>+SUM(G55:G73)</f>
        <v>0</v>
      </c>
    </row>
    <row r="55" spans="1:7">
      <c r="A55" s="425"/>
      <c r="B55" s="425"/>
      <c r="C55" s="426"/>
      <c r="D55" s="425"/>
      <c r="E55" s="427"/>
      <c r="F55" s="428"/>
      <c r="G55" s="429"/>
    </row>
    <row r="56" spans="1:7">
      <c r="A56" s="425"/>
      <c r="B56" s="425"/>
      <c r="C56" s="426" t="s">
        <v>218</v>
      </c>
      <c r="D56" s="425"/>
      <c r="E56" s="427"/>
      <c r="F56" s="430"/>
      <c r="G56" s="431"/>
    </row>
    <row r="57" spans="1:7" ht="26.4">
      <c r="A57" s="432" t="s">
        <v>109</v>
      </c>
      <c r="B57" s="432" t="s">
        <v>219</v>
      </c>
      <c r="C57" s="433" t="s">
        <v>220</v>
      </c>
      <c r="D57" s="432" t="s">
        <v>159</v>
      </c>
      <c r="E57" s="434">
        <v>718</v>
      </c>
      <c r="F57" s="437"/>
      <c r="G57" s="438">
        <f t="shared" ref="G57:G72" si="2">ROUND(E57*F57,2)</f>
        <v>0</v>
      </c>
    </row>
    <row r="58" spans="1:7" ht="26.4">
      <c r="A58" s="432" t="s">
        <v>113</v>
      </c>
      <c r="B58" s="432" t="s">
        <v>355</v>
      </c>
      <c r="C58" s="433" t="s">
        <v>356</v>
      </c>
      <c r="D58" s="432" t="s">
        <v>126</v>
      </c>
      <c r="E58" s="434">
        <v>1732</v>
      </c>
      <c r="F58" s="437"/>
      <c r="G58" s="438">
        <f t="shared" si="2"/>
        <v>0</v>
      </c>
    </row>
    <row r="59" spans="1:7">
      <c r="A59" s="425"/>
      <c r="B59" s="425"/>
      <c r="C59" s="439"/>
      <c r="D59" s="425"/>
      <c r="E59" s="427"/>
      <c r="F59" s="430"/>
      <c r="G59" s="431"/>
    </row>
    <row r="60" spans="1:7">
      <c r="A60" s="425"/>
      <c r="B60" s="425"/>
      <c r="C60" s="426" t="s">
        <v>226</v>
      </c>
      <c r="D60" s="425"/>
      <c r="E60" s="427"/>
      <c r="F60" s="430"/>
      <c r="G60" s="431"/>
    </row>
    <row r="61" spans="1:7" ht="26.4">
      <c r="A61" s="432" t="s">
        <v>109</v>
      </c>
      <c r="B61" s="432" t="s">
        <v>357</v>
      </c>
      <c r="C61" s="433" t="s">
        <v>358</v>
      </c>
      <c r="D61" s="432" t="s">
        <v>126</v>
      </c>
      <c r="E61" s="434">
        <v>1698</v>
      </c>
      <c r="F61" s="437"/>
      <c r="G61" s="438">
        <f t="shared" si="2"/>
        <v>0</v>
      </c>
    </row>
    <row r="62" spans="1:7" ht="26.4">
      <c r="A62" s="443" t="s">
        <v>113</v>
      </c>
      <c r="B62" s="443" t="s">
        <v>229</v>
      </c>
      <c r="C62" s="444" t="s">
        <v>230</v>
      </c>
      <c r="D62" s="443" t="s">
        <v>126</v>
      </c>
      <c r="E62" s="445">
        <v>1732</v>
      </c>
      <c r="F62" s="453"/>
      <c r="G62" s="454">
        <f t="shared" si="2"/>
        <v>0</v>
      </c>
    </row>
    <row r="63" spans="1:7" ht="39.6">
      <c r="A63" s="448"/>
      <c r="B63" s="448"/>
      <c r="C63" s="449" t="s">
        <v>231</v>
      </c>
      <c r="D63" s="448"/>
      <c r="E63" s="450"/>
      <c r="F63" s="456"/>
      <c r="G63" s="457"/>
    </row>
    <row r="64" spans="1:7">
      <c r="A64" s="425"/>
      <c r="B64" s="425"/>
      <c r="C64" s="439"/>
      <c r="D64" s="425"/>
      <c r="E64" s="427"/>
      <c r="F64" s="430"/>
      <c r="G64" s="431"/>
    </row>
    <row r="65" spans="1:7">
      <c r="A65" s="425"/>
      <c r="B65" s="425"/>
      <c r="C65" s="426" t="s">
        <v>232</v>
      </c>
      <c r="D65" s="425"/>
      <c r="E65" s="427"/>
      <c r="F65" s="430"/>
      <c r="G65" s="431"/>
    </row>
    <row r="66" spans="1:7" ht="26.4">
      <c r="A66" s="432" t="s">
        <v>109</v>
      </c>
      <c r="B66" s="432" t="s">
        <v>233</v>
      </c>
      <c r="C66" s="433" t="s">
        <v>234</v>
      </c>
      <c r="D66" s="432" t="s">
        <v>146</v>
      </c>
      <c r="E66" s="434">
        <v>43</v>
      </c>
      <c r="F66" s="437"/>
      <c r="G66" s="438">
        <f t="shared" si="2"/>
        <v>0</v>
      </c>
    </row>
    <row r="67" spans="1:7" ht="26.4">
      <c r="A67" s="432" t="s">
        <v>113</v>
      </c>
      <c r="B67" s="432" t="s">
        <v>235</v>
      </c>
      <c r="C67" s="433" t="s">
        <v>236</v>
      </c>
      <c r="D67" s="432" t="s">
        <v>146</v>
      </c>
      <c r="E67" s="434">
        <v>3</v>
      </c>
      <c r="F67" s="437"/>
      <c r="G67" s="438">
        <f t="shared" si="2"/>
        <v>0</v>
      </c>
    </row>
    <row r="68" spans="1:7" ht="26.4">
      <c r="A68" s="432" t="s">
        <v>116</v>
      </c>
      <c r="B68" s="432" t="s">
        <v>237</v>
      </c>
      <c r="C68" s="433" t="s">
        <v>238</v>
      </c>
      <c r="D68" s="432" t="s">
        <v>146</v>
      </c>
      <c r="E68" s="434">
        <v>22</v>
      </c>
      <c r="F68" s="437"/>
      <c r="G68" s="438">
        <f t="shared" si="2"/>
        <v>0</v>
      </c>
    </row>
    <row r="69" spans="1:7">
      <c r="A69" s="425"/>
      <c r="B69" s="425"/>
      <c r="C69" s="439"/>
      <c r="D69" s="425"/>
      <c r="E69" s="427"/>
      <c r="F69" s="430"/>
      <c r="G69" s="431"/>
    </row>
    <row r="70" spans="1:7">
      <c r="A70" s="425"/>
      <c r="B70" s="425"/>
      <c r="C70" s="426" t="s">
        <v>239</v>
      </c>
      <c r="D70" s="425"/>
      <c r="E70" s="427"/>
      <c r="F70" s="430"/>
      <c r="G70" s="431"/>
    </row>
    <row r="71" spans="1:7">
      <c r="A71" s="432" t="s">
        <v>109</v>
      </c>
      <c r="B71" s="432" t="s">
        <v>359</v>
      </c>
      <c r="C71" s="433" t="s">
        <v>360</v>
      </c>
      <c r="D71" s="432" t="s">
        <v>159</v>
      </c>
      <c r="E71" s="434">
        <v>23</v>
      </c>
      <c r="F71" s="437"/>
      <c r="G71" s="438">
        <f t="shared" si="2"/>
        <v>0</v>
      </c>
    </row>
    <row r="72" spans="1:7">
      <c r="A72" s="432" t="s">
        <v>113</v>
      </c>
      <c r="B72" s="432" t="s">
        <v>242</v>
      </c>
      <c r="C72" s="433" t="s">
        <v>243</v>
      </c>
      <c r="D72" s="432" t="s">
        <v>159</v>
      </c>
      <c r="E72" s="434">
        <v>8</v>
      </c>
      <c r="F72" s="437"/>
      <c r="G72" s="438">
        <f t="shared" si="2"/>
        <v>0</v>
      </c>
    </row>
    <row r="73" spans="1:7">
      <c r="A73" s="425"/>
      <c r="B73" s="425"/>
      <c r="C73" s="439"/>
      <c r="D73" s="425"/>
      <c r="E73" s="427"/>
      <c r="F73" s="430"/>
      <c r="G73" s="431"/>
    </row>
    <row r="74" spans="1:7">
      <c r="A74" s="419"/>
      <c r="B74" s="420"/>
      <c r="C74" s="421" t="s">
        <v>244</v>
      </c>
      <c r="D74" s="420"/>
      <c r="E74" s="422"/>
      <c r="F74" s="423" t="s">
        <v>245</v>
      </c>
      <c r="G74" s="424">
        <f>+SUM(G75:G85)</f>
        <v>0</v>
      </c>
    </row>
    <row r="75" spans="1:7">
      <c r="A75" s="425"/>
      <c r="B75" s="425"/>
      <c r="C75" s="426"/>
      <c r="D75" s="425"/>
      <c r="E75" s="427"/>
      <c r="F75" s="428"/>
      <c r="G75" s="429"/>
    </row>
    <row r="76" spans="1:7">
      <c r="A76" s="425"/>
      <c r="B76" s="425"/>
      <c r="C76" s="426" t="s">
        <v>246</v>
      </c>
      <c r="D76" s="425"/>
      <c r="E76" s="427"/>
      <c r="F76" s="430"/>
      <c r="G76" s="431"/>
    </row>
    <row r="77" spans="1:7" ht="26.4">
      <c r="A77" s="432" t="s">
        <v>109</v>
      </c>
      <c r="B77" s="432" t="s">
        <v>258</v>
      </c>
      <c r="C77" s="433" t="s">
        <v>259</v>
      </c>
      <c r="D77" s="432" t="s">
        <v>146</v>
      </c>
      <c r="E77" s="434">
        <v>78</v>
      </c>
      <c r="F77" s="437"/>
      <c r="G77" s="438">
        <f t="shared" ref="G77:G84" si="3">ROUND(E77*F77,2)</f>
        <v>0</v>
      </c>
    </row>
    <row r="78" spans="1:7" ht="39.6">
      <c r="A78" s="432" t="s">
        <v>113</v>
      </c>
      <c r="B78" s="432" t="s">
        <v>251</v>
      </c>
      <c r="C78" s="433" t="s">
        <v>252</v>
      </c>
      <c r="D78" s="432" t="s">
        <v>126</v>
      </c>
      <c r="E78" s="434">
        <v>15</v>
      </c>
      <c r="F78" s="437"/>
      <c r="G78" s="438">
        <f t="shared" si="3"/>
        <v>0</v>
      </c>
    </row>
    <row r="79" spans="1:7">
      <c r="A79" s="425"/>
      <c r="B79" s="425"/>
      <c r="C79" s="439"/>
      <c r="D79" s="425"/>
      <c r="E79" s="427"/>
      <c r="F79" s="430"/>
      <c r="G79" s="431"/>
    </row>
    <row r="80" spans="1:7">
      <c r="A80" s="425"/>
      <c r="B80" s="425"/>
      <c r="C80" s="426" t="s">
        <v>260</v>
      </c>
      <c r="D80" s="425"/>
      <c r="E80" s="427"/>
      <c r="F80" s="430"/>
      <c r="G80" s="431"/>
    </row>
    <row r="81" spans="1:7" ht="39.6">
      <c r="A81" s="432" t="s">
        <v>109</v>
      </c>
      <c r="B81" s="432" t="s">
        <v>261</v>
      </c>
      <c r="C81" s="433" t="s">
        <v>262</v>
      </c>
      <c r="D81" s="432" t="s">
        <v>146</v>
      </c>
      <c r="E81" s="434">
        <v>236</v>
      </c>
      <c r="F81" s="437"/>
      <c r="G81" s="438">
        <f t="shared" si="3"/>
        <v>0</v>
      </c>
    </row>
    <row r="82" spans="1:7" ht="26.4">
      <c r="A82" s="432" t="s">
        <v>113</v>
      </c>
      <c r="B82" s="432" t="s">
        <v>263</v>
      </c>
      <c r="C82" s="433" t="s">
        <v>264</v>
      </c>
      <c r="D82" s="432" t="s">
        <v>146</v>
      </c>
      <c r="E82" s="434">
        <v>236</v>
      </c>
      <c r="F82" s="437"/>
      <c r="G82" s="438">
        <f t="shared" si="3"/>
        <v>0</v>
      </c>
    </row>
    <row r="83" spans="1:7" ht="39.6">
      <c r="A83" s="432" t="s">
        <v>116</v>
      </c>
      <c r="B83" s="432" t="s">
        <v>265</v>
      </c>
      <c r="C83" s="433" t="s">
        <v>266</v>
      </c>
      <c r="D83" s="432" t="s">
        <v>146</v>
      </c>
      <c r="E83" s="434">
        <v>42</v>
      </c>
      <c r="F83" s="437"/>
      <c r="G83" s="438">
        <f t="shared" si="3"/>
        <v>0</v>
      </c>
    </row>
    <row r="84" spans="1:7" ht="26.4">
      <c r="A84" s="432" t="s">
        <v>120</v>
      </c>
      <c r="B84" s="432" t="s">
        <v>263</v>
      </c>
      <c r="C84" s="433" t="s">
        <v>264</v>
      </c>
      <c r="D84" s="432" t="s">
        <v>146</v>
      </c>
      <c r="E84" s="434">
        <v>42</v>
      </c>
      <c r="F84" s="437"/>
      <c r="G84" s="438">
        <f t="shared" si="3"/>
        <v>0</v>
      </c>
    </row>
    <row r="85" spans="1:7">
      <c r="A85" s="425"/>
      <c r="B85" s="425"/>
      <c r="C85" s="439"/>
      <c r="D85" s="425"/>
      <c r="E85" s="427"/>
      <c r="F85" s="430"/>
      <c r="G85" s="431"/>
    </row>
    <row r="86" spans="1:7">
      <c r="A86" s="419"/>
      <c r="B86" s="420"/>
      <c r="C86" s="421" t="s">
        <v>300</v>
      </c>
      <c r="D86" s="420"/>
      <c r="E86" s="422"/>
      <c r="F86" s="423" t="s">
        <v>301</v>
      </c>
      <c r="G86" s="424">
        <f>+SUM(G87:G91)</f>
        <v>2880</v>
      </c>
    </row>
    <row r="87" spans="1:7">
      <c r="C87" s="102"/>
      <c r="F87" s="103"/>
      <c r="G87" s="104"/>
    </row>
    <row r="88" spans="1:7">
      <c r="C88" s="102" t="s">
        <v>302</v>
      </c>
    </row>
    <row r="89" spans="1:7" ht="66">
      <c r="A89" s="489" t="s">
        <v>109</v>
      </c>
      <c r="B89" s="489" t="s">
        <v>303</v>
      </c>
      <c r="C89" s="490" t="s">
        <v>1774</v>
      </c>
      <c r="D89" s="489" t="s">
        <v>304</v>
      </c>
      <c r="E89" s="491">
        <v>40</v>
      </c>
      <c r="F89" s="492">
        <v>60</v>
      </c>
      <c r="G89" s="493">
        <f t="shared" ref="G89:G90" si="4">ROUND(E89*F89,2)</f>
        <v>2400</v>
      </c>
    </row>
    <row r="90" spans="1:7" ht="66">
      <c r="A90" s="489" t="s">
        <v>113</v>
      </c>
      <c r="B90" s="489" t="s">
        <v>305</v>
      </c>
      <c r="C90" s="490" t="s">
        <v>1773</v>
      </c>
      <c r="D90" s="508" t="s">
        <v>304</v>
      </c>
      <c r="E90" s="491">
        <v>8</v>
      </c>
      <c r="F90" s="492">
        <v>60</v>
      </c>
      <c r="G90" s="493">
        <f t="shared" si="4"/>
        <v>480</v>
      </c>
    </row>
    <row r="92" spans="1:7" ht="17.399999999999999" customHeight="1">
      <c r="C92" s="105" t="str">
        <f>C7</f>
        <v>1 PREDDELA</v>
      </c>
      <c r="D92" s="106">
        <f>G7</f>
        <v>0</v>
      </c>
    </row>
    <row r="93" spans="1:7" ht="17.399999999999999" customHeight="1">
      <c r="C93" s="105" t="str">
        <f>C24</f>
        <v>2 ZEMELJSKA DELA</v>
      </c>
      <c r="D93" s="106">
        <f>G24</f>
        <v>0</v>
      </c>
    </row>
    <row r="94" spans="1:7" ht="17.399999999999999" customHeight="1">
      <c r="C94" s="105" t="str">
        <f>C54</f>
        <v>3 VOZIŠČNE KONSTRUKCIJE</v>
      </c>
      <c r="D94" s="106">
        <f>G54</f>
        <v>0</v>
      </c>
    </row>
    <row r="95" spans="1:7" ht="17.399999999999999" customHeight="1">
      <c r="C95" s="105" t="str">
        <f>C74</f>
        <v>4 ODVODNJAVANJE</v>
      </c>
      <c r="D95" s="106">
        <f>G74</f>
        <v>0</v>
      </c>
    </row>
    <row r="96" spans="1:7" ht="17.399999999999999" customHeight="1">
      <c r="C96" s="107" t="str">
        <f>C86</f>
        <v>7 TUJE STORITVE</v>
      </c>
      <c r="D96" s="108">
        <f>G86</f>
        <v>2880</v>
      </c>
    </row>
    <row r="97" spans="3:6" ht="16.8" customHeight="1">
      <c r="C97" s="109" t="s">
        <v>306</v>
      </c>
      <c r="D97" s="110">
        <f>+SUM(D92:D96)</f>
        <v>2880</v>
      </c>
    </row>
    <row r="99" spans="3:6" ht="17.399999999999999" customHeight="1">
      <c r="F99" s="103"/>
    </row>
  </sheetData>
  <mergeCells count="1">
    <mergeCell ref="C3:G3"/>
  </mergeCells>
  <pageMargins left="0.98425196850393704" right="0.39370078740157494" top="0.78740157480314987" bottom="0.78740157480314987" header="0" footer="0.19685039370078697"/>
  <pageSetup paperSize="9" scale="70" fitToHeight="50" orientation="portrait"/>
  <headerFooter>
    <oddFooter>&amp;CStran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41"/>
  <sheetViews>
    <sheetView topLeftCell="A25" zoomScale="85" workbookViewId="0">
      <selection activeCell="F21" sqref="F21:F29"/>
    </sheetView>
  </sheetViews>
  <sheetFormatPr defaultColWidth="9.109375" defaultRowHeight="13.2"/>
  <cols>
    <col min="1" max="2" width="10.6640625" style="73" customWidth="1"/>
    <col min="3" max="3" width="47.6640625" style="75" customWidth="1"/>
    <col min="4" max="4" width="14.6640625" style="73" customWidth="1"/>
    <col min="5" max="5" width="12.6640625" style="76" customWidth="1"/>
    <col min="6" max="6" width="15.6640625" style="77" customWidth="1"/>
    <col min="7" max="7" width="15.6640625" style="78" customWidth="1"/>
    <col min="8" max="16384" width="9.109375" style="73"/>
  </cols>
  <sheetData>
    <row r="1" spans="1:7" ht="20.100000000000001" customHeight="1">
      <c r="A1" s="111" t="s">
        <v>16</v>
      </c>
    </row>
    <row r="2" spans="1:7" s="80" customFormat="1" ht="15" customHeight="1">
      <c r="A2" s="80" t="s">
        <v>94</v>
      </c>
      <c r="B2" s="82" t="s">
        <v>95</v>
      </c>
      <c r="E2" s="76"/>
      <c r="F2" s="83"/>
      <c r="G2" s="78"/>
    </row>
    <row r="3" spans="1:7" s="80" customFormat="1" ht="20.100000000000001" customHeight="1">
      <c r="A3" s="80" t="s">
        <v>96</v>
      </c>
      <c r="B3" s="82" t="s">
        <v>97</v>
      </c>
      <c r="C3" s="1451" t="s">
        <v>98</v>
      </c>
      <c r="D3" s="1451"/>
      <c r="E3" s="1451"/>
      <c r="F3" s="1451"/>
      <c r="G3" s="1451"/>
    </row>
    <row r="4" spans="1:7" s="84" customFormat="1" ht="9.9" customHeight="1">
      <c r="A4" s="85"/>
      <c r="B4" s="85"/>
      <c r="C4" s="86"/>
      <c r="D4" s="85"/>
      <c r="E4" s="87"/>
      <c r="F4" s="88"/>
      <c r="G4" s="89"/>
    </row>
    <row r="5" spans="1:7" s="90" customFormat="1" ht="32.1" customHeight="1">
      <c r="A5" s="91" t="s">
        <v>99</v>
      </c>
      <c r="B5" s="91" t="s">
        <v>100</v>
      </c>
      <c r="C5" s="92" t="s">
        <v>101</v>
      </c>
      <c r="D5" s="91" t="s">
        <v>102</v>
      </c>
      <c r="E5" s="93" t="s">
        <v>103</v>
      </c>
      <c r="F5" s="94" t="s">
        <v>104</v>
      </c>
      <c r="G5" s="95" t="s">
        <v>105</v>
      </c>
    </row>
    <row r="6" spans="1:7" s="96" customFormat="1" ht="9.9" customHeight="1">
      <c r="A6" s="97"/>
      <c r="B6" s="97"/>
      <c r="C6" s="98"/>
      <c r="D6" s="97"/>
      <c r="E6" s="99"/>
      <c r="F6" s="100"/>
      <c r="G6" s="101"/>
    </row>
    <row r="7" spans="1:7">
      <c r="A7" s="419"/>
      <c r="B7" s="420"/>
      <c r="C7" s="421" t="s">
        <v>315</v>
      </c>
      <c r="D7" s="420"/>
      <c r="E7" s="422"/>
      <c r="F7" s="423" t="s">
        <v>167</v>
      </c>
      <c r="G7" s="424">
        <f>+SUM(G8:G17)</f>
        <v>0</v>
      </c>
    </row>
    <row r="8" spans="1:7">
      <c r="A8" s="425"/>
      <c r="B8" s="425"/>
      <c r="C8" s="426"/>
      <c r="D8" s="425"/>
      <c r="E8" s="427"/>
      <c r="F8" s="428"/>
      <c r="G8" s="429"/>
    </row>
    <row r="9" spans="1:7">
      <c r="A9" s="425"/>
      <c r="B9" s="425"/>
      <c r="C9" s="426" t="s">
        <v>316</v>
      </c>
      <c r="D9" s="425"/>
      <c r="E9" s="427"/>
      <c r="F9" s="430"/>
      <c r="G9" s="431"/>
    </row>
    <row r="10" spans="1:7" ht="26.4">
      <c r="A10" s="432" t="s">
        <v>109</v>
      </c>
      <c r="B10" s="432" t="s">
        <v>181</v>
      </c>
      <c r="C10" s="433" t="s">
        <v>182</v>
      </c>
      <c r="D10" s="432" t="s">
        <v>126</v>
      </c>
      <c r="E10" s="434">
        <v>318</v>
      </c>
      <c r="F10" s="437"/>
      <c r="G10" s="438">
        <f>ROUND(E10*F10,2)</f>
        <v>0</v>
      </c>
    </row>
    <row r="11" spans="1:7">
      <c r="A11" s="425"/>
      <c r="B11" s="425"/>
      <c r="C11" s="439"/>
      <c r="D11" s="425"/>
      <c r="E11" s="427"/>
      <c r="F11" s="430"/>
      <c r="G11" s="431"/>
    </row>
    <row r="12" spans="1:7" ht="26.4">
      <c r="A12" s="425"/>
      <c r="B12" s="425"/>
      <c r="C12" s="426" t="s">
        <v>317</v>
      </c>
      <c r="D12" s="425"/>
      <c r="E12" s="427"/>
      <c r="F12" s="430"/>
      <c r="G12" s="431"/>
    </row>
    <row r="13" spans="1:7" ht="26.4">
      <c r="A13" s="432" t="s">
        <v>109</v>
      </c>
      <c r="B13" s="432" t="s">
        <v>184</v>
      </c>
      <c r="C13" s="433" t="s">
        <v>185</v>
      </c>
      <c r="D13" s="432" t="s">
        <v>126</v>
      </c>
      <c r="E13" s="434">
        <v>324</v>
      </c>
      <c r="F13" s="437"/>
      <c r="G13" s="438">
        <f>ROUND(E13*F13,2)</f>
        <v>0</v>
      </c>
    </row>
    <row r="14" spans="1:7">
      <c r="A14" s="425"/>
      <c r="B14" s="425"/>
      <c r="C14" s="439"/>
      <c r="D14" s="425"/>
      <c r="E14" s="427"/>
      <c r="F14" s="430"/>
      <c r="G14" s="431"/>
    </row>
    <row r="15" spans="1:7">
      <c r="A15" s="425"/>
      <c r="B15" s="425"/>
      <c r="C15" s="426" t="s">
        <v>318</v>
      </c>
      <c r="D15" s="425"/>
      <c r="E15" s="427"/>
      <c r="F15" s="430"/>
      <c r="G15" s="431"/>
    </row>
    <row r="16" spans="1:7" ht="26.4">
      <c r="A16" s="432" t="s">
        <v>109</v>
      </c>
      <c r="B16" s="432" t="s">
        <v>366</v>
      </c>
      <c r="C16" s="433" t="s">
        <v>367</v>
      </c>
      <c r="D16" s="432" t="s">
        <v>126</v>
      </c>
      <c r="E16" s="434">
        <v>184</v>
      </c>
      <c r="F16" s="437"/>
      <c r="G16" s="438">
        <f>ROUND(E16*F16,2)</f>
        <v>0</v>
      </c>
    </row>
    <row r="17" spans="1:7">
      <c r="A17" s="425"/>
      <c r="B17" s="425"/>
      <c r="C17" s="439"/>
      <c r="D17" s="425"/>
      <c r="E17" s="427"/>
      <c r="F17" s="430"/>
      <c r="G17" s="431"/>
    </row>
    <row r="18" spans="1:7">
      <c r="A18" s="419"/>
      <c r="B18" s="420"/>
      <c r="C18" s="421" t="s">
        <v>321</v>
      </c>
      <c r="D18" s="420"/>
      <c r="E18" s="422"/>
      <c r="F18" s="423" t="s">
        <v>217</v>
      </c>
      <c r="G18" s="424">
        <f>+SUM(G19:G30)</f>
        <v>0</v>
      </c>
    </row>
    <row r="19" spans="1:7">
      <c r="A19" s="425"/>
      <c r="B19" s="425"/>
      <c r="C19" s="426"/>
      <c r="D19" s="425"/>
      <c r="E19" s="427"/>
      <c r="F19" s="428"/>
      <c r="G19" s="429"/>
    </row>
    <row r="20" spans="1:7">
      <c r="A20" s="425"/>
      <c r="B20" s="425"/>
      <c r="C20" s="426" t="s">
        <v>322</v>
      </c>
      <c r="D20" s="425"/>
      <c r="E20" s="427"/>
      <c r="F20" s="430"/>
      <c r="G20" s="431"/>
    </row>
    <row r="21" spans="1:7" ht="26.4">
      <c r="A21" s="432" t="s">
        <v>109</v>
      </c>
      <c r="B21" s="432" t="s">
        <v>323</v>
      </c>
      <c r="C21" s="433" t="s">
        <v>324</v>
      </c>
      <c r="D21" s="432" t="s">
        <v>159</v>
      </c>
      <c r="E21" s="434">
        <v>34</v>
      </c>
      <c r="F21" s="437"/>
      <c r="G21" s="438">
        <f>ROUND(E21*F21,2)</f>
        <v>0</v>
      </c>
    </row>
    <row r="22" spans="1:7">
      <c r="A22" s="425"/>
      <c r="B22" s="425"/>
      <c r="C22" s="439"/>
      <c r="D22" s="425"/>
      <c r="E22" s="427"/>
      <c r="F22" s="430"/>
      <c r="G22" s="431"/>
    </row>
    <row r="23" spans="1:7">
      <c r="A23" s="425"/>
      <c r="B23" s="425"/>
      <c r="C23" s="426" t="s">
        <v>325</v>
      </c>
      <c r="D23" s="425"/>
      <c r="E23" s="427"/>
      <c r="F23" s="430"/>
      <c r="G23" s="431"/>
    </row>
    <row r="24" spans="1:7" ht="26.4">
      <c r="A24" s="443" t="s">
        <v>109</v>
      </c>
      <c r="B24" s="443" t="s">
        <v>326</v>
      </c>
      <c r="C24" s="444" t="s">
        <v>327</v>
      </c>
      <c r="D24" s="443" t="s">
        <v>126</v>
      </c>
      <c r="E24" s="445">
        <v>153</v>
      </c>
      <c r="F24" s="453"/>
      <c r="G24" s="454">
        <f>ROUND(E24*F24,2)</f>
        <v>0</v>
      </c>
    </row>
    <row r="25" spans="1:7" ht="26.4">
      <c r="A25" s="448"/>
      <c r="B25" s="448"/>
      <c r="C25" s="449" t="s">
        <v>328</v>
      </c>
      <c r="D25" s="448"/>
      <c r="E25" s="450"/>
      <c r="F25" s="456"/>
      <c r="G25" s="457"/>
    </row>
    <row r="26" spans="1:7">
      <c r="A26" s="425"/>
      <c r="B26" s="425"/>
      <c r="C26" s="439"/>
      <c r="D26" s="425"/>
      <c r="E26" s="427"/>
      <c r="F26" s="430"/>
      <c r="G26" s="431"/>
    </row>
    <row r="27" spans="1:7">
      <c r="A27" s="425"/>
      <c r="B27" s="425"/>
      <c r="C27" s="426" t="s">
        <v>329</v>
      </c>
      <c r="D27" s="425"/>
      <c r="E27" s="427"/>
      <c r="F27" s="430"/>
      <c r="G27" s="431"/>
    </row>
    <row r="28" spans="1:7" ht="26.4">
      <c r="A28" s="443" t="s">
        <v>109</v>
      </c>
      <c r="B28" s="443" t="s">
        <v>368</v>
      </c>
      <c r="C28" s="444" t="s">
        <v>369</v>
      </c>
      <c r="D28" s="443" t="s">
        <v>146</v>
      </c>
      <c r="E28" s="445">
        <v>76</v>
      </c>
      <c r="F28" s="453"/>
      <c r="G28" s="454">
        <f>ROUND(E28*F28,2)</f>
        <v>0</v>
      </c>
    </row>
    <row r="29" spans="1:7" ht="26.4">
      <c r="A29" s="448"/>
      <c r="B29" s="448"/>
      <c r="C29" s="449" t="s">
        <v>370</v>
      </c>
      <c r="D29" s="448"/>
      <c r="E29" s="450"/>
      <c r="F29" s="456"/>
      <c r="G29" s="457"/>
    </row>
    <row r="30" spans="1:7">
      <c r="A30" s="425"/>
      <c r="B30" s="425"/>
      <c r="C30" s="439"/>
      <c r="D30" s="425"/>
      <c r="E30" s="427"/>
      <c r="F30" s="430"/>
      <c r="G30" s="431"/>
    </row>
    <row r="31" spans="1:7">
      <c r="A31" s="419"/>
      <c r="B31" s="420"/>
      <c r="C31" s="421" t="s">
        <v>333</v>
      </c>
      <c r="D31" s="420"/>
      <c r="E31" s="422"/>
      <c r="F31" s="423" t="s">
        <v>301</v>
      </c>
      <c r="G31" s="424">
        <f>+SUM(G32:G35)</f>
        <v>720</v>
      </c>
    </row>
    <row r="32" spans="1:7">
      <c r="A32" s="469"/>
      <c r="B32" s="469"/>
      <c r="C32" s="514"/>
      <c r="D32" s="515"/>
      <c r="E32" s="470"/>
      <c r="F32" s="471"/>
      <c r="G32" s="472"/>
    </row>
    <row r="33" spans="1:7">
      <c r="A33" s="516"/>
      <c r="B33" s="516"/>
      <c r="C33" s="520" t="s">
        <v>334</v>
      </c>
      <c r="D33" s="516"/>
      <c r="E33" s="517"/>
      <c r="F33" s="518"/>
      <c r="G33" s="519"/>
    </row>
    <row r="34" spans="1:7" ht="66">
      <c r="A34" s="489" t="s">
        <v>109</v>
      </c>
      <c r="B34" s="489" t="s">
        <v>303</v>
      </c>
      <c r="C34" s="490" t="s">
        <v>1774</v>
      </c>
      <c r="D34" s="489" t="s">
        <v>304</v>
      </c>
      <c r="E34" s="491">
        <v>8</v>
      </c>
      <c r="F34" s="492">
        <v>60</v>
      </c>
      <c r="G34" s="493">
        <f t="shared" ref="G34:G35" si="0">ROUND(E34*F34,2)</f>
        <v>480</v>
      </c>
    </row>
    <row r="35" spans="1:7" ht="66">
      <c r="A35" s="489" t="s">
        <v>113</v>
      </c>
      <c r="B35" s="489" t="s">
        <v>305</v>
      </c>
      <c r="C35" s="490" t="s">
        <v>1773</v>
      </c>
      <c r="D35" s="508" t="s">
        <v>304</v>
      </c>
      <c r="E35" s="491">
        <v>4</v>
      </c>
      <c r="F35" s="492">
        <v>60</v>
      </c>
      <c r="G35" s="493">
        <f t="shared" si="0"/>
        <v>240</v>
      </c>
    </row>
    <row r="36" spans="1:7" ht="17.399999999999999" customHeight="1">
      <c r="C36" s="105" t="str">
        <f>C7</f>
        <v>1 ZEMELJSKA DELA</v>
      </c>
      <c r="D36" s="106">
        <f>G7</f>
        <v>0</v>
      </c>
    </row>
    <row r="37" spans="1:7" ht="17.399999999999999" customHeight="1">
      <c r="C37" s="105" t="str">
        <f>C18</f>
        <v>2 VOZIŠČNE KONSTRUKCIJE</v>
      </c>
      <c r="D37" s="106">
        <f>G18</f>
        <v>0</v>
      </c>
    </row>
    <row r="38" spans="1:7" ht="17.399999999999999" customHeight="1">
      <c r="C38" s="107" t="str">
        <f>C31</f>
        <v>3 TUJE STORITVE</v>
      </c>
      <c r="D38" s="108">
        <f>G31</f>
        <v>720</v>
      </c>
    </row>
    <row r="39" spans="1:7" ht="17.399999999999999" customHeight="1">
      <c r="C39" s="109" t="s">
        <v>306</v>
      </c>
      <c r="D39" s="110">
        <f>+SUM(D36:D38)</f>
        <v>720</v>
      </c>
    </row>
    <row r="41" spans="1:7" ht="17.399999999999999" customHeight="1">
      <c r="F41" s="103"/>
    </row>
  </sheetData>
  <mergeCells count="1">
    <mergeCell ref="C3:G3"/>
  </mergeCells>
  <pageMargins left="0.98425196850393704" right="0.39370078740157494" top="0.78740157480314987" bottom="0.78740157480314987" header="0" footer="0.19685039370078697"/>
  <pageSetup paperSize="9" scale="70" fitToHeight="50" orientation="portrait"/>
  <headerFooter>
    <oddFooter>&amp;CStran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K128"/>
  <sheetViews>
    <sheetView zoomScale="115" workbookViewId="0">
      <pane ySplit="7" topLeftCell="A120" activePane="bottomLeft" state="frozen"/>
      <selection activeCell="M145" sqref="M145"/>
      <selection pane="bottomLeft" activeCell="K15" sqref="K15"/>
    </sheetView>
  </sheetViews>
  <sheetFormatPr defaultRowHeight="13.2"/>
  <cols>
    <col min="1" max="1" width="9.109375" style="112"/>
    <col min="2" max="3" width="10.6640625" style="113" customWidth="1"/>
    <col min="4" max="4" width="47.6640625" style="114" customWidth="1"/>
    <col min="5" max="5" width="14.6640625" style="113" customWidth="1"/>
    <col min="6" max="6" width="12.6640625" style="115" customWidth="1"/>
    <col min="7" max="7" width="15.6640625" style="116" customWidth="1"/>
    <col min="8" max="8" width="15.6640625" style="117" customWidth="1"/>
    <col min="9" max="257" width="9.109375" style="112"/>
    <col min="258" max="259" width="10.6640625" style="112" customWidth="1"/>
    <col min="260" max="260" width="47.6640625" style="112" customWidth="1"/>
    <col min="261" max="261" width="14.6640625" style="112" customWidth="1"/>
    <col min="262" max="262" width="12.6640625" style="112" customWidth="1"/>
    <col min="263" max="264" width="15.6640625" style="112" customWidth="1"/>
    <col min="265" max="513" width="9.109375" style="112"/>
    <col min="514" max="515" width="10.6640625" style="112" customWidth="1"/>
    <col min="516" max="516" width="47.6640625" style="112" customWidth="1"/>
    <col min="517" max="517" width="14.6640625" style="112" customWidth="1"/>
    <col min="518" max="518" width="12.6640625" style="112" customWidth="1"/>
    <col min="519" max="520" width="15.6640625" style="112" customWidth="1"/>
    <col min="521" max="769" width="9.109375" style="112"/>
    <col min="770" max="771" width="10.6640625" style="112" customWidth="1"/>
    <col min="772" max="772" width="47.6640625" style="112" customWidth="1"/>
    <col min="773" max="773" width="14.6640625" style="112" customWidth="1"/>
    <col min="774" max="774" width="12.6640625" style="112" customWidth="1"/>
    <col min="775" max="776" width="15.6640625" style="112" customWidth="1"/>
    <col min="777" max="1025" width="9.109375" style="112"/>
    <col min="1026" max="1027" width="10.6640625" style="112" customWidth="1"/>
    <col min="1028" max="1028" width="47.6640625" style="112" customWidth="1"/>
    <col min="1029" max="1029" width="14.6640625" style="112" customWidth="1"/>
    <col min="1030" max="1030" width="12.6640625" style="112" customWidth="1"/>
    <col min="1031" max="1032" width="15.6640625" style="112" customWidth="1"/>
    <col min="1033" max="1281" width="9.109375" style="112"/>
    <col min="1282" max="1283" width="10.6640625" style="112" customWidth="1"/>
    <col min="1284" max="1284" width="47.6640625" style="112" customWidth="1"/>
    <col min="1285" max="1285" width="14.6640625" style="112" customWidth="1"/>
    <col min="1286" max="1286" width="12.6640625" style="112" customWidth="1"/>
    <col min="1287" max="1288" width="15.6640625" style="112" customWidth="1"/>
    <col min="1289" max="1537" width="9.109375" style="112"/>
    <col min="1538" max="1539" width="10.6640625" style="112" customWidth="1"/>
    <col min="1540" max="1540" width="47.6640625" style="112" customWidth="1"/>
    <col min="1541" max="1541" width="14.6640625" style="112" customWidth="1"/>
    <col min="1542" max="1542" width="12.6640625" style="112" customWidth="1"/>
    <col min="1543" max="1544" width="15.6640625" style="112" customWidth="1"/>
    <col min="1545" max="1793" width="9.109375" style="112"/>
    <col min="1794" max="1795" width="10.6640625" style="112" customWidth="1"/>
    <col min="1796" max="1796" width="47.6640625" style="112" customWidth="1"/>
    <col min="1797" max="1797" width="14.6640625" style="112" customWidth="1"/>
    <col min="1798" max="1798" width="12.6640625" style="112" customWidth="1"/>
    <col min="1799" max="1800" width="15.6640625" style="112" customWidth="1"/>
    <col min="1801" max="2049" width="9.109375" style="112"/>
    <col min="2050" max="2051" width="10.6640625" style="112" customWidth="1"/>
    <col min="2052" max="2052" width="47.6640625" style="112" customWidth="1"/>
    <col min="2053" max="2053" width="14.6640625" style="112" customWidth="1"/>
    <col min="2054" max="2054" width="12.6640625" style="112" customWidth="1"/>
    <col min="2055" max="2056" width="15.6640625" style="112" customWidth="1"/>
    <col min="2057" max="2305" width="9.109375" style="112"/>
    <col min="2306" max="2307" width="10.6640625" style="112" customWidth="1"/>
    <col min="2308" max="2308" width="47.6640625" style="112" customWidth="1"/>
    <col min="2309" max="2309" width="14.6640625" style="112" customWidth="1"/>
    <col min="2310" max="2310" width="12.6640625" style="112" customWidth="1"/>
    <col min="2311" max="2312" width="15.6640625" style="112" customWidth="1"/>
    <col min="2313" max="2561" width="9.109375" style="112"/>
    <col min="2562" max="2563" width="10.6640625" style="112" customWidth="1"/>
    <col min="2564" max="2564" width="47.6640625" style="112" customWidth="1"/>
    <col min="2565" max="2565" width="14.6640625" style="112" customWidth="1"/>
    <col min="2566" max="2566" width="12.6640625" style="112" customWidth="1"/>
    <col min="2567" max="2568" width="15.6640625" style="112" customWidth="1"/>
    <col min="2569" max="2817" width="9.109375" style="112"/>
    <col min="2818" max="2819" width="10.6640625" style="112" customWidth="1"/>
    <col min="2820" max="2820" width="47.6640625" style="112" customWidth="1"/>
    <col min="2821" max="2821" width="14.6640625" style="112" customWidth="1"/>
    <col min="2822" max="2822" width="12.6640625" style="112" customWidth="1"/>
    <col min="2823" max="2824" width="15.6640625" style="112" customWidth="1"/>
    <col min="2825" max="3073" width="9.109375" style="112"/>
    <col min="3074" max="3075" width="10.6640625" style="112" customWidth="1"/>
    <col min="3076" max="3076" width="47.6640625" style="112" customWidth="1"/>
    <col min="3077" max="3077" width="14.6640625" style="112" customWidth="1"/>
    <col min="3078" max="3078" width="12.6640625" style="112" customWidth="1"/>
    <col min="3079" max="3080" width="15.6640625" style="112" customWidth="1"/>
    <col min="3081" max="3329" width="9.109375" style="112"/>
    <col min="3330" max="3331" width="10.6640625" style="112" customWidth="1"/>
    <col min="3332" max="3332" width="47.6640625" style="112" customWidth="1"/>
    <col min="3333" max="3333" width="14.6640625" style="112" customWidth="1"/>
    <col min="3334" max="3334" width="12.6640625" style="112" customWidth="1"/>
    <col min="3335" max="3336" width="15.6640625" style="112" customWidth="1"/>
    <col min="3337" max="3585" width="9.109375" style="112"/>
    <col min="3586" max="3587" width="10.6640625" style="112" customWidth="1"/>
    <col min="3588" max="3588" width="47.6640625" style="112" customWidth="1"/>
    <col min="3589" max="3589" width="14.6640625" style="112" customWidth="1"/>
    <col min="3590" max="3590" width="12.6640625" style="112" customWidth="1"/>
    <col min="3591" max="3592" width="15.6640625" style="112" customWidth="1"/>
    <col min="3593" max="3841" width="9.109375" style="112"/>
    <col min="3842" max="3843" width="10.6640625" style="112" customWidth="1"/>
    <col min="3844" max="3844" width="47.6640625" style="112" customWidth="1"/>
    <col min="3845" max="3845" width="14.6640625" style="112" customWidth="1"/>
    <col min="3846" max="3846" width="12.6640625" style="112" customWidth="1"/>
    <col min="3847" max="3848" width="15.6640625" style="112" customWidth="1"/>
    <col min="3849" max="4097" width="9.109375" style="112"/>
    <col min="4098" max="4099" width="10.6640625" style="112" customWidth="1"/>
    <col min="4100" max="4100" width="47.6640625" style="112" customWidth="1"/>
    <col min="4101" max="4101" width="14.6640625" style="112" customWidth="1"/>
    <col min="4102" max="4102" width="12.6640625" style="112" customWidth="1"/>
    <col min="4103" max="4104" width="15.6640625" style="112" customWidth="1"/>
    <col min="4105" max="4353" width="9.109375" style="112"/>
    <col min="4354" max="4355" width="10.6640625" style="112" customWidth="1"/>
    <col min="4356" max="4356" width="47.6640625" style="112" customWidth="1"/>
    <col min="4357" max="4357" width="14.6640625" style="112" customWidth="1"/>
    <col min="4358" max="4358" width="12.6640625" style="112" customWidth="1"/>
    <col min="4359" max="4360" width="15.6640625" style="112" customWidth="1"/>
    <col min="4361" max="4609" width="9.109375" style="112"/>
    <col min="4610" max="4611" width="10.6640625" style="112" customWidth="1"/>
    <col min="4612" max="4612" width="47.6640625" style="112" customWidth="1"/>
    <col min="4613" max="4613" width="14.6640625" style="112" customWidth="1"/>
    <col min="4614" max="4614" width="12.6640625" style="112" customWidth="1"/>
    <col min="4615" max="4616" width="15.6640625" style="112" customWidth="1"/>
    <col min="4617" max="4865" width="9.109375" style="112"/>
    <col min="4866" max="4867" width="10.6640625" style="112" customWidth="1"/>
    <col min="4868" max="4868" width="47.6640625" style="112" customWidth="1"/>
    <col min="4869" max="4869" width="14.6640625" style="112" customWidth="1"/>
    <col min="4870" max="4870" width="12.6640625" style="112" customWidth="1"/>
    <col min="4871" max="4872" width="15.6640625" style="112" customWidth="1"/>
    <col min="4873" max="5121" width="9.109375" style="112"/>
    <col min="5122" max="5123" width="10.6640625" style="112" customWidth="1"/>
    <col min="5124" max="5124" width="47.6640625" style="112" customWidth="1"/>
    <col min="5125" max="5125" width="14.6640625" style="112" customWidth="1"/>
    <col min="5126" max="5126" width="12.6640625" style="112" customWidth="1"/>
    <col min="5127" max="5128" width="15.6640625" style="112" customWidth="1"/>
    <col min="5129" max="5377" width="9.109375" style="112"/>
    <col min="5378" max="5379" width="10.6640625" style="112" customWidth="1"/>
    <col min="5380" max="5380" width="47.6640625" style="112" customWidth="1"/>
    <col min="5381" max="5381" width="14.6640625" style="112" customWidth="1"/>
    <col min="5382" max="5382" width="12.6640625" style="112" customWidth="1"/>
    <col min="5383" max="5384" width="15.6640625" style="112" customWidth="1"/>
    <col min="5385" max="5633" width="9.109375" style="112"/>
    <col min="5634" max="5635" width="10.6640625" style="112" customWidth="1"/>
    <col min="5636" max="5636" width="47.6640625" style="112" customWidth="1"/>
    <col min="5637" max="5637" width="14.6640625" style="112" customWidth="1"/>
    <col min="5638" max="5638" width="12.6640625" style="112" customWidth="1"/>
    <col min="5639" max="5640" width="15.6640625" style="112" customWidth="1"/>
    <col min="5641" max="5889" width="9.109375" style="112"/>
    <col min="5890" max="5891" width="10.6640625" style="112" customWidth="1"/>
    <col min="5892" max="5892" width="47.6640625" style="112" customWidth="1"/>
    <col min="5893" max="5893" width="14.6640625" style="112" customWidth="1"/>
    <col min="5894" max="5894" width="12.6640625" style="112" customWidth="1"/>
    <col min="5895" max="5896" width="15.6640625" style="112" customWidth="1"/>
    <col min="5897" max="6145" width="9.109375" style="112"/>
    <col min="6146" max="6147" width="10.6640625" style="112" customWidth="1"/>
    <col min="6148" max="6148" width="47.6640625" style="112" customWidth="1"/>
    <col min="6149" max="6149" width="14.6640625" style="112" customWidth="1"/>
    <col min="6150" max="6150" width="12.6640625" style="112" customWidth="1"/>
    <col min="6151" max="6152" width="15.6640625" style="112" customWidth="1"/>
    <col min="6153" max="6401" width="9.109375" style="112"/>
    <col min="6402" max="6403" width="10.6640625" style="112" customWidth="1"/>
    <col min="6404" max="6404" width="47.6640625" style="112" customWidth="1"/>
    <col min="6405" max="6405" width="14.6640625" style="112" customWidth="1"/>
    <col min="6406" max="6406" width="12.6640625" style="112" customWidth="1"/>
    <col min="6407" max="6408" width="15.6640625" style="112" customWidth="1"/>
    <col min="6409" max="6657" width="9.109375" style="112"/>
    <col min="6658" max="6659" width="10.6640625" style="112" customWidth="1"/>
    <col min="6660" max="6660" width="47.6640625" style="112" customWidth="1"/>
    <col min="6661" max="6661" width="14.6640625" style="112" customWidth="1"/>
    <col min="6662" max="6662" width="12.6640625" style="112" customWidth="1"/>
    <col min="6663" max="6664" width="15.6640625" style="112" customWidth="1"/>
    <col min="6665" max="6913" width="9.109375" style="112"/>
    <col min="6914" max="6915" width="10.6640625" style="112" customWidth="1"/>
    <col min="6916" max="6916" width="47.6640625" style="112" customWidth="1"/>
    <col min="6917" max="6917" width="14.6640625" style="112" customWidth="1"/>
    <col min="6918" max="6918" width="12.6640625" style="112" customWidth="1"/>
    <col min="6919" max="6920" width="15.6640625" style="112" customWidth="1"/>
    <col min="6921" max="7169" width="9.109375" style="112"/>
    <col min="7170" max="7171" width="10.6640625" style="112" customWidth="1"/>
    <col min="7172" max="7172" width="47.6640625" style="112" customWidth="1"/>
    <col min="7173" max="7173" width="14.6640625" style="112" customWidth="1"/>
    <col min="7174" max="7174" width="12.6640625" style="112" customWidth="1"/>
    <col min="7175" max="7176" width="15.6640625" style="112" customWidth="1"/>
    <col min="7177" max="7425" width="9.109375" style="112"/>
    <col min="7426" max="7427" width="10.6640625" style="112" customWidth="1"/>
    <col min="7428" max="7428" width="47.6640625" style="112" customWidth="1"/>
    <col min="7429" max="7429" width="14.6640625" style="112" customWidth="1"/>
    <col min="7430" max="7430" width="12.6640625" style="112" customWidth="1"/>
    <col min="7431" max="7432" width="15.6640625" style="112" customWidth="1"/>
    <col min="7433" max="7681" width="9.109375" style="112"/>
    <col min="7682" max="7683" width="10.6640625" style="112" customWidth="1"/>
    <col min="7684" max="7684" width="47.6640625" style="112" customWidth="1"/>
    <col min="7685" max="7685" width="14.6640625" style="112" customWidth="1"/>
    <col min="7686" max="7686" width="12.6640625" style="112" customWidth="1"/>
    <col min="7687" max="7688" width="15.6640625" style="112" customWidth="1"/>
    <col min="7689" max="7937" width="9.109375" style="112"/>
    <col min="7938" max="7939" width="10.6640625" style="112" customWidth="1"/>
    <col min="7940" max="7940" width="47.6640625" style="112" customWidth="1"/>
    <col min="7941" max="7941" width="14.6640625" style="112" customWidth="1"/>
    <col min="7942" max="7942" width="12.6640625" style="112" customWidth="1"/>
    <col min="7943" max="7944" width="15.6640625" style="112" customWidth="1"/>
    <col min="7945" max="8193" width="9.109375" style="112"/>
    <col min="8194" max="8195" width="10.6640625" style="112" customWidth="1"/>
    <col min="8196" max="8196" width="47.6640625" style="112" customWidth="1"/>
    <col min="8197" max="8197" width="14.6640625" style="112" customWidth="1"/>
    <col min="8198" max="8198" width="12.6640625" style="112" customWidth="1"/>
    <col min="8199" max="8200" width="15.6640625" style="112" customWidth="1"/>
    <col min="8201" max="8449" width="9.109375" style="112"/>
    <col min="8450" max="8451" width="10.6640625" style="112" customWidth="1"/>
    <col min="8452" max="8452" width="47.6640625" style="112" customWidth="1"/>
    <col min="8453" max="8453" width="14.6640625" style="112" customWidth="1"/>
    <col min="8454" max="8454" width="12.6640625" style="112" customWidth="1"/>
    <col min="8455" max="8456" width="15.6640625" style="112" customWidth="1"/>
    <col min="8457" max="8705" width="9.109375" style="112"/>
    <col min="8706" max="8707" width="10.6640625" style="112" customWidth="1"/>
    <col min="8708" max="8708" width="47.6640625" style="112" customWidth="1"/>
    <col min="8709" max="8709" width="14.6640625" style="112" customWidth="1"/>
    <col min="8710" max="8710" width="12.6640625" style="112" customWidth="1"/>
    <col min="8711" max="8712" width="15.6640625" style="112" customWidth="1"/>
    <col min="8713" max="8961" width="9.109375" style="112"/>
    <col min="8962" max="8963" width="10.6640625" style="112" customWidth="1"/>
    <col min="8964" max="8964" width="47.6640625" style="112" customWidth="1"/>
    <col min="8965" max="8965" width="14.6640625" style="112" customWidth="1"/>
    <col min="8966" max="8966" width="12.6640625" style="112" customWidth="1"/>
    <col min="8967" max="8968" width="15.6640625" style="112" customWidth="1"/>
    <col min="8969" max="9217" width="9.109375" style="112"/>
    <col min="9218" max="9219" width="10.6640625" style="112" customWidth="1"/>
    <col min="9220" max="9220" width="47.6640625" style="112" customWidth="1"/>
    <col min="9221" max="9221" width="14.6640625" style="112" customWidth="1"/>
    <col min="9222" max="9222" width="12.6640625" style="112" customWidth="1"/>
    <col min="9223" max="9224" width="15.6640625" style="112" customWidth="1"/>
    <col min="9225" max="9473" width="9.109375" style="112"/>
    <col min="9474" max="9475" width="10.6640625" style="112" customWidth="1"/>
    <col min="9476" max="9476" width="47.6640625" style="112" customWidth="1"/>
    <col min="9477" max="9477" width="14.6640625" style="112" customWidth="1"/>
    <col min="9478" max="9478" width="12.6640625" style="112" customWidth="1"/>
    <col min="9479" max="9480" width="15.6640625" style="112" customWidth="1"/>
    <col min="9481" max="9729" width="9.109375" style="112"/>
    <col min="9730" max="9731" width="10.6640625" style="112" customWidth="1"/>
    <col min="9732" max="9732" width="47.6640625" style="112" customWidth="1"/>
    <col min="9733" max="9733" width="14.6640625" style="112" customWidth="1"/>
    <col min="9734" max="9734" width="12.6640625" style="112" customWidth="1"/>
    <col min="9735" max="9736" width="15.6640625" style="112" customWidth="1"/>
    <col min="9737" max="9985" width="9.109375" style="112"/>
    <col min="9986" max="9987" width="10.6640625" style="112" customWidth="1"/>
    <col min="9988" max="9988" width="47.6640625" style="112" customWidth="1"/>
    <col min="9989" max="9989" width="14.6640625" style="112" customWidth="1"/>
    <col min="9990" max="9990" width="12.6640625" style="112" customWidth="1"/>
    <col min="9991" max="9992" width="15.6640625" style="112" customWidth="1"/>
    <col min="9993" max="10241" width="9.109375" style="112"/>
    <col min="10242" max="10243" width="10.6640625" style="112" customWidth="1"/>
    <col min="10244" max="10244" width="47.6640625" style="112" customWidth="1"/>
    <col min="10245" max="10245" width="14.6640625" style="112" customWidth="1"/>
    <col min="10246" max="10246" width="12.6640625" style="112" customWidth="1"/>
    <col min="10247" max="10248" width="15.6640625" style="112" customWidth="1"/>
    <col min="10249" max="10497" width="9.109375" style="112"/>
    <col min="10498" max="10499" width="10.6640625" style="112" customWidth="1"/>
    <col min="10500" max="10500" width="47.6640625" style="112" customWidth="1"/>
    <col min="10501" max="10501" width="14.6640625" style="112" customWidth="1"/>
    <col min="10502" max="10502" width="12.6640625" style="112" customWidth="1"/>
    <col min="10503" max="10504" width="15.6640625" style="112" customWidth="1"/>
    <col min="10505" max="10753" width="9.109375" style="112"/>
    <col min="10754" max="10755" width="10.6640625" style="112" customWidth="1"/>
    <col min="10756" max="10756" width="47.6640625" style="112" customWidth="1"/>
    <col min="10757" max="10757" width="14.6640625" style="112" customWidth="1"/>
    <col min="10758" max="10758" width="12.6640625" style="112" customWidth="1"/>
    <col min="10759" max="10760" width="15.6640625" style="112" customWidth="1"/>
    <col min="10761" max="11009" width="9.109375" style="112"/>
    <col min="11010" max="11011" width="10.6640625" style="112" customWidth="1"/>
    <col min="11012" max="11012" width="47.6640625" style="112" customWidth="1"/>
    <col min="11013" max="11013" width="14.6640625" style="112" customWidth="1"/>
    <col min="11014" max="11014" width="12.6640625" style="112" customWidth="1"/>
    <col min="11015" max="11016" width="15.6640625" style="112" customWidth="1"/>
    <col min="11017" max="11265" width="9.109375" style="112"/>
    <col min="11266" max="11267" width="10.6640625" style="112" customWidth="1"/>
    <col min="11268" max="11268" width="47.6640625" style="112" customWidth="1"/>
    <col min="11269" max="11269" width="14.6640625" style="112" customWidth="1"/>
    <col min="11270" max="11270" width="12.6640625" style="112" customWidth="1"/>
    <col min="11271" max="11272" width="15.6640625" style="112" customWidth="1"/>
    <col min="11273" max="11521" width="9.109375" style="112"/>
    <col min="11522" max="11523" width="10.6640625" style="112" customWidth="1"/>
    <col min="11524" max="11524" width="47.6640625" style="112" customWidth="1"/>
    <col min="11525" max="11525" width="14.6640625" style="112" customWidth="1"/>
    <col min="11526" max="11526" width="12.6640625" style="112" customWidth="1"/>
    <col min="11527" max="11528" width="15.6640625" style="112" customWidth="1"/>
    <col min="11529" max="11777" width="9.109375" style="112"/>
    <col min="11778" max="11779" width="10.6640625" style="112" customWidth="1"/>
    <col min="11780" max="11780" width="47.6640625" style="112" customWidth="1"/>
    <col min="11781" max="11781" width="14.6640625" style="112" customWidth="1"/>
    <col min="11782" max="11782" width="12.6640625" style="112" customWidth="1"/>
    <col min="11783" max="11784" width="15.6640625" style="112" customWidth="1"/>
    <col min="11785" max="12033" width="9.109375" style="112"/>
    <col min="12034" max="12035" width="10.6640625" style="112" customWidth="1"/>
    <col min="12036" max="12036" width="47.6640625" style="112" customWidth="1"/>
    <col min="12037" max="12037" width="14.6640625" style="112" customWidth="1"/>
    <col min="12038" max="12038" width="12.6640625" style="112" customWidth="1"/>
    <col min="12039" max="12040" width="15.6640625" style="112" customWidth="1"/>
    <col min="12041" max="12289" width="9.109375" style="112"/>
    <col min="12290" max="12291" width="10.6640625" style="112" customWidth="1"/>
    <col min="12292" max="12292" width="47.6640625" style="112" customWidth="1"/>
    <col min="12293" max="12293" width="14.6640625" style="112" customWidth="1"/>
    <col min="12294" max="12294" width="12.6640625" style="112" customWidth="1"/>
    <col min="12295" max="12296" width="15.6640625" style="112" customWidth="1"/>
    <col min="12297" max="12545" width="9.109375" style="112"/>
    <col min="12546" max="12547" width="10.6640625" style="112" customWidth="1"/>
    <col min="12548" max="12548" width="47.6640625" style="112" customWidth="1"/>
    <col min="12549" max="12549" width="14.6640625" style="112" customWidth="1"/>
    <col min="12550" max="12550" width="12.6640625" style="112" customWidth="1"/>
    <col min="12551" max="12552" width="15.6640625" style="112" customWidth="1"/>
    <col min="12553" max="12801" width="9.109375" style="112"/>
    <col min="12802" max="12803" width="10.6640625" style="112" customWidth="1"/>
    <col min="12804" max="12804" width="47.6640625" style="112" customWidth="1"/>
    <col min="12805" max="12805" width="14.6640625" style="112" customWidth="1"/>
    <col min="12806" max="12806" width="12.6640625" style="112" customWidth="1"/>
    <col min="12807" max="12808" width="15.6640625" style="112" customWidth="1"/>
    <col min="12809" max="13057" width="9.109375" style="112"/>
    <col min="13058" max="13059" width="10.6640625" style="112" customWidth="1"/>
    <col min="13060" max="13060" width="47.6640625" style="112" customWidth="1"/>
    <col min="13061" max="13061" width="14.6640625" style="112" customWidth="1"/>
    <col min="13062" max="13062" width="12.6640625" style="112" customWidth="1"/>
    <col min="13063" max="13064" width="15.6640625" style="112" customWidth="1"/>
    <col min="13065" max="13313" width="9.109375" style="112"/>
    <col min="13314" max="13315" width="10.6640625" style="112" customWidth="1"/>
    <col min="13316" max="13316" width="47.6640625" style="112" customWidth="1"/>
    <col min="13317" max="13317" width="14.6640625" style="112" customWidth="1"/>
    <col min="13318" max="13318" width="12.6640625" style="112" customWidth="1"/>
    <col min="13319" max="13320" width="15.6640625" style="112" customWidth="1"/>
    <col min="13321" max="13569" width="9.109375" style="112"/>
    <col min="13570" max="13571" width="10.6640625" style="112" customWidth="1"/>
    <col min="13572" max="13572" width="47.6640625" style="112" customWidth="1"/>
    <col min="13573" max="13573" width="14.6640625" style="112" customWidth="1"/>
    <col min="13574" max="13574" width="12.6640625" style="112" customWidth="1"/>
    <col min="13575" max="13576" width="15.6640625" style="112" customWidth="1"/>
    <col min="13577" max="13825" width="9.109375" style="112"/>
    <col min="13826" max="13827" width="10.6640625" style="112" customWidth="1"/>
    <col min="13828" max="13828" width="47.6640625" style="112" customWidth="1"/>
    <col min="13829" max="13829" width="14.6640625" style="112" customWidth="1"/>
    <col min="13830" max="13830" width="12.6640625" style="112" customWidth="1"/>
    <col min="13831" max="13832" width="15.6640625" style="112" customWidth="1"/>
    <col min="13833" max="14081" width="9.109375" style="112"/>
    <col min="14082" max="14083" width="10.6640625" style="112" customWidth="1"/>
    <col min="14084" max="14084" width="47.6640625" style="112" customWidth="1"/>
    <col min="14085" max="14085" width="14.6640625" style="112" customWidth="1"/>
    <col min="14086" max="14086" width="12.6640625" style="112" customWidth="1"/>
    <col min="14087" max="14088" width="15.6640625" style="112" customWidth="1"/>
    <col min="14089" max="14337" width="9.109375" style="112"/>
    <col min="14338" max="14339" width="10.6640625" style="112" customWidth="1"/>
    <col min="14340" max="14340" width="47.6640625" style="112" customWidth="1"/>
    <col min="14341" max="14341" width="14.6640625" style="112" customWidth="1"/>
    <col min="14342" max="14342" width="12.6640625" style="112" customWidth="1"/>
    <col min="14343" max="14344" width="15.6640625" style="112" customWidth="1"/>
    <col min="14345" max="14593" width="9.109375" style="112"/>
    <col min="14594" max="14595" width="10.6640625" style="112" customWidth="1"/>
    <col min="14596" max="14596" width="47.6640625" style="112" customWidth="1"/>
    <col min="14597" max="14597" width="14.6640625" style="112" customWidth="1"/>
    <col min="14598" max="14598" width="12.6640625" style="112" customWidth="1"/>
    <col min="14599" max="14600" width="15.6640625" style="112" customWidth="1"/>
    <col min="14601" max="14849" width="9.109375" style="112"/>
    <col min="14850" max="14851" width="10.6640625" style="112" customWidth="1"/>
    <col min="14852" max="14852" width="47.6640625" style="112" customWidth="1"/>
    <col min="14853" max="14853" width="14.6640625" style="112" customWidth="1"/>
    <col min="14854" max="14854" width="12.6640625" style="112" customWidth="1"/>
    <col min="14855" max="14856" width="15.6640625" style="112" customWidth="1"/>
    <col min="14857" max="15105" width="9.109375" style="112"/>
    <col min="15106" max="15107" width="10.6640625" style="112" customWidth="1"/>
    <col min="15108" max="15108" width="47.6640625" style="112" customWidth="1"/>
    <col min="15109" max="15109" width="14.6640625" style="112" customWidth="1"/>
    <col min="15110" max="15110" width="12.6640625" style="112" customWidth="1"/>
    <col min="15111" max="15112" width="15.6640625" style="112" customWidth="1"/>
    <col min="15113" max="15361" width="9.109375" style="112"/>
    <col min="15362" max="15363" width="10.6640625" style="112" customWidth="1"/>
    <col min="15364" max="15364" width="47.6640625" style="112" customWidth="1"/>
    <col min="15365" max="15365" width="14.6640625" style="112" customWidth="1"/>
    <col min="15366" max="15366" width="12.6640625" style="112" customWidth="1"/>
    <col min="15367" max="15368" width="15.6640625" style="112" customWidth="1"/>
    <col min="15369" max="15617" width="9.109375" style="112"/>
    <col min="15618" max="15619" width="10.6640625" style="112" customWidth="1"/>
    <col min="15620" max="15620" width="47.6640625" style="112" customWidth="1"/>
    <col min="15621" max="15621" width="14.6640625" style="112" customWidth="1"/>
    <col min="15622" max="15622" width="12.6640625" style="112" customWidth="1"/>
    <col min="15623" max="15624" width="15.6640625" style="112" customWidth="1"/>
    <col min="15625" max="15873" width="9.109375" style="112"/>
    <col min="15874" max="15875" width="10.6640625" style="112" customWidth="1"/>
    <col min="15876" max="15876" width="47.6640625" style="112" customWidth="1"/>
    <col min="15877" max="15877" width="14.6640625" style="112" customWidth="1"/>
    <col min="15878" max="15878" width="12.6640625" style="112" customWidth="1"/>
    <col min="15879" max="15880" width="15.6640625" style="112" customWidth="1"/>
    <col min="15881" max="16129" width="9.109375" style="112"/>
    <col min="16130" max="16131" width="10.6640625" style="112" customWidth="1"/>
    <col min="16132" max="16132" width="47.6640625" style="112" customWidth="1"/>
    <col min="16133" max="16133" width="14.6640625" style="112" customWidth="1"/>
    <col min="16134" max="16134" width="12.6640625" style="112" customWidth="1"/>
    <col min="16135" max="16136" width="15.6640625" style="112" customWidth="1"/>
    <col min="16137" max="16384" width="9.109375" style="112"/>
  </cols>
  <sheetData>
    <row r="1" spans="2:8" ht="20.100000000000001" customHeight="1">
      <c r="B1" s="118" t="s">
        <v>371</v>
      </c>
    </row>
    <row r="2" spans="2:8" s="119" customFormat="1" ht="15" customHeight="1">
      <c r="B2" s="120" t="s">
        <v>372</v>
      </c>
      <c r="C2" s="121" t="s">
        <v>373</v>
      </c>
      <c r="E2" s="120"/>
      <c r="F2" s="115"/>
      <c r="G2" s="122"/>
      <c r="H2" s="117"/>
    </row>
    <row r="3" spans="2:8" s="119" customFormat="1" ht="15" customHeight="1">
      <c r="B3" s="120" t="s">
        <v>374</v>
      </c>
      <c r="C3" s="121" t="s">
        <v>375</v>
      </c>
      <c r="E3" s="120"/>
      <c r="F3" s="115"/>
      <c r="G3" s="122"/>
      <c r="H3" s="117"/>
    </row>
    <row r="4" spans="2:8" s="119" customFormat="1" ht="15" customHeight="1">
      <c r="B4" s="120" t="s">
        <v>94</v>
      </c>
      <c r="C4" s="121" t="s">
        <v>376</v>
      </c>
      <c r="E4" s="120"/>
      <c r="F4" s="115"/>
      <c r="G4" s="122"/>
      <c r="H4" s="117"/>
    </row>
    <row r="5" spans="2:8" s="119" customFormat="1" ht="20.100000000000001" customHeight="1">
      <c r="B5" s="120" t="s">
        <v>96</v>
      </c>
      <c r="C5" s="121" t="s">
        <v>97</v>
      </c>
      <c r="D5" s="1452" t="s">
        <v>98</v>
      </c>
      <c r="E5" s="1452"/>
      <c r="F5" s="1452"/>
      <c r="G5" s="1452"/>
      <c r="H5" s="1452"/>
    </row>
    <row r="6" spans="2:8" s="123" customFormat="1" ht="9.9" customHeight="1">
      <c r="B6" s="124"/>
      <c r="C6" s="124"/>
      <c r="D6" s="125"/>
      <c r="E6" s="124"/>
      <c r="F6" s="126"/>
      <c r="G6" s="127"/>
      <c r="H6" s="128"/>
    </row>
    <row r="7" spans="2:8" s="129" customFormat="1" ht="32.1" customHeight="1">
      <c r="B7" s="130" t="s">
        <v>99</v>
      </c>
      <c r="C7" s="130" t="s">
        <v>100</v>
      </c>
      <c r="D7" s="131" t="s">
        <v>101</v>
      </c>
      <c r="E7" s="130" t="s">
        <v>102</v>
      </c>
      <c r="F7" s="132" t="s">
        <v>103</v>
      </c>
      <c r="G7" s="133" t="s">
        <v>104</v>
      </c>
      <c r="H7" s="134" t="s">
        <v>105</v>
      </c>
    </row>
    <row r="8" spans="2:8" s="135" customFormat="1" ht="9.9" customHeight="1">
      <c r="B8" s="136"/>
      <c r="C8" s="136"/>
      <c r="D8" s="137"/>
      <c r="E8" s="136"/>
      <c r="F8" s="138"/>
      <c r="G8" s="139"/>
      <c r="H8" s="140"/>
    </row>
    <row r="9" spans="2:8">
      <c r="B9" s="522"/>
      <c r="C9" s="523"/>
      <c r="D9" s="524" t="s">
        <v>106</v>
      </c>
      <c r="E9" s="523"/>
      <c r="F9" s="525"/>
      <c r="G9" s="526" t="s">
        <v>107</v>
      </c>
      <c r="H9" s="527">
        <f>+SUM(H10:H16)</f>
        <v>0</v>
      </c>
    </row>
    <row r="10" spans="2:8">
      <c r="B10" s="528"/>
      <c r="C10" s="528"/>
      <c r="D10" s="529"/>
      <c r="E10" s="528"/>
      <c r="F10" s="530"/>
      <c r="G10" s="531"/>
      <c r="H10" s="532"/>
    </row>
    <row r="11" spans="2:8">
      <c r="B11" s="528"/>
      <c r="C11" s="528"/>
      <c r="D11" s="529" t="s">
        <v>108</v>
      </c>
      <c r="E11" s="528"/>
      <c r="F11" s="530"/>
      <c r="G11" s="533"/>
      <c r="H11" s="534"/>
    </row>
    <row r="12" spans="2:8" ht="26.4">
      <c r="B12" s="535" t="s">
        <v>109</v>
      </c>
      <c r="C12" s="535" t="s">
        <v>377</v>
      </c>
      <c r="D12" s="536" t="s">
        <v>378</v>
      </c>
      <c r="E12" s="535" t="s">
        <v>112</v>
      </c>
      <c r="F12" s="537">
        <v>1.3130000000000002</v>
      </c>
      <c r="G12" s="538"/>
      <c r="H12" s="539">
        <f>ROUND(F12*G12,2)</f>
        <v>0</v>
      </c>
    </row>
    <row r="13" spans="2:8" ht="52.8">
      <c r="B13" s="540"/>
      <c r="C13" s="540"/>
      <c r="D13" s="541" t="s">
        <v>379</v>
      </c>
      <c r="E13" s="540"/>
      <c r="F13" s="542"/>
      <c r="G13" s="543"/>
      <c r="H13" s="544"/>
    </row>
    <row r="14" spans="2:8" ht="26.4">
      <c r="B14" s="535" t="s">
        <v>113</v>
      </c>
      <c r="C14" s="535" t="s">
        <v>380</v>
      </c>
      <c r="D14" s="536" t="s">
        <v>381</v>
      </c>
      <c r="E14" s="535" t="s">
        <v>119</v>
      </c>
      <c r="F14" s="537">
        <v>190</v>
      </c>
      <c r="G14" s="545"/>
      <c r="H14" s="546">
        <f>ROUND(F14*G14,2)</f>
        <v>0</v>
      </c>
    </row>
    <row r="15" spans="2:8" ht="79.2">
      <c r="B15" s="540"/>
      <c r="C15" s="540"/>
      <c r="D15" s="541" t="s">
        <v>382</v>
      </c>
      <c r="E15" s="540"/>
      <c r="F15" s="542"/>
      <c r="G15" s="547"/>
      <c r="H15" s="548"/>
    </row>
    <row r="16" spans="2:8">
      <c r="B16" s="528"/>
      <c r="C16" s="528"/>
      <c r="D16" s="549"/>
      <c r="E16" s="528"/>
      <c r="F16" s="530"/>
      <c r="G16" s="550"/>
      <c r="H16" s="551"/>
    </row>
    <row r="17" spans="2:8">
      <c r="B17" s="522"/>
      <c r="C17" s="523"/>
      <c r="D17" s="524" t="s">
        <v>166</v>
      </c>
      <c r="E17" s="523"/>
      <c r="F17" s="525"/>
      <c r="G17" s="526" t="s">
        <v>167</v>
      </c>
      <c r="H17" s="527">
        <f>+SUM(H18:H42)</f>
        <v>0</v>
      </c>
    </row>
    <row r="18" spans="2:8">
      <c r="B18" s="528"/>
      <c r="C18" s="528"/>
      <c r="D18" s="529"/>
      <c r="E18" s="528"/>
      <c r="F18" s="530"/>
      <c r="G18" s="531"/>
      <c r="H18" s="532"/>
    </row>
    <row r="19" spans="2:8">
      <c r="B19" s="528"/>
      <c r="C19" s="528"/>
      <c r="D19" s="529" t="s">
        <v>168</v>
      </c>
      <c r="E19" s="528"/>
      <c r="F19" s="530"/>
      <c r="G19" s="533"/>
      <c r="H19" s="534"/>
    </row>
    <row r="20" spans="2:8" ht="52.8">
      <c r="B20" s="552" t="s">
        <v>109</v>
      </c>
      <c r="C20" s="552" t="s">
        <v>383</v>
      </c>
      <c r="D20" s="553" t="s">
        <v>384</v>
      </c>
      <c r="E20" s="552" t="s">
        <v>159</v>
      </c>
      <c r="F20" s="554">
        <v>2648</v>
      </c>
      <c r="G20" s="555"/>
      <c r="H20" s="556">
        <f t="shared" ref="H20:H41" si="0">ROUND(F20*G20,2)</f>
        <v>0</v>
      </c>
    </row>
    <row r="21" spans="2:8" ht="52.8">
      <c r="B21" s="535" t="s">
        <v>113</v>
      </c>
      <c r="C21" s="535" t="s">
        <v>385</v>
      </c>
      <c r="D21" s="536" t="s">
        <v>386</v>
      </c>
      <c r="E21" s="535" t="s">
        <v>159</v>
      </c>
      <c r="F21" s="537">
        <v>721</v>
      </c>
      <c r="G21" s="545"/>
      <c r="H21" s="546">
        <f t="shared" si="0"/>
        <v>0</v>
      </c>
    </row>
    <row r="22" spans="2:8" ht="26.4">
      <c r="B22" s="540"/>
      <c r="C22" s="540"/>
      <c r="D22" s="541" t="s">
        <v>387</v>
      </c>
      <c r="E22" s="540"/>
      <c r="F22" s="542"/>
      <c r="G22" s="547"/>
      <c r="H22" s="548"/>
    </row>
    <row r="23" spans="2:8" ht="52.8">
      <c r="B23" s="535" t="s">
        <v>116</v>
      </c>
      <c r="C23" s="535" t="s">
        <v>388</v>
      </c>
      <c r="D23" s="536" t="s">
        <v>389</v>
      </c>
      <c r="E23" s="535" t="s">
        <v>159</v>
      </c>
      <c r="F23" s="537">
        <v>55</v>
      </c>
      <c r="G23" s="545"/>
      <c r="H23" s="546">
        <f t="shared" si="0"/>
        <v>0</v>
      </c>
    </row>
    <row r="24" spans="2:8" ht="26.4">
      <c r="B24" s="540"/>
      <c r="C24" s="540"/>
      <c r="D24" s="541" t="s">
        <v>387</v>
      </c>
      <c r="E24" s="540"/>
      <c r="F24" s="542"/>
      <c r="G24" s="547"/>
      <c r="H24" s="548"/>
    </row>
    <row r="25" spans="2:8">
      <c r="B25" s="535" t="s">
        <v>120</v>
      </c>
      <c r="C25" s="535" t="s">
        <v>390</v>
      </c>
      <c r="D25" s="536" t="s">
        <v>391</v>
      </c>
      <c r="E25" s="535" t="s">
        <v>126</v>
      </c>
      <c r="F25" s="537">
        <v>30</v>
      </c>
      <c r="G25" s="545"/>
      <c r="H25" s="546">
        <f t="shared" si="0"/>
        <v>0</v>
      </c>
    </row>
    <row r="26" spans="2:8" ht="47.4" customHeight="1">
      <c r="B26" s="540"/>
      <c r="C26" s="540"/>
      <c r="D26" s="541" t="s">
        <v>392</v>
      </c>
      <c r="E26" s="540"/>
      <c r="F26" s="542"/>
      <c r="G26" s="547"/>
      <c r="H26" s="548"/>
    </row>
    <row r="27" spans="2:8" ht="39.6">
      <c r="B27" s="552"/>
      <c r="C27" s="552"/>
      <c r="D27" s="1181" t="s">
        <v>1772</v>
      </c>
      <c r="E27" s="552"/>
      <c r="F27" s="554"/>
      <c r="G27" s="555"/>
      <c r="H27" s="556"/>
    </row>
    <row r="28" spans="2:8">
      <c r="B28" s="528"/>
      <c r="C28" s="528"/>
      <c r="D28" s="549"/>
      <c r="E28" s="528"/>
      <c r="F28" s="530"/>
      <c r="G28" s="550"/>
      <c r="H28" s="551"/>
    </row>
    <row r="29" spans="2:8">
      <c r="B29" s="528"/>
      <c r="C29" s="528"/>
      <c r="D29" s="529" t="s">
        <v>180</v>
      </c>
      <c r="E29" s="528"/>
      <c r="F29" s="530"/>
      <c r="G29" s="550"/>
      <c r="H29" s="551"/>
    </row>
    <row r="30" spans="2:8" ht="26.4">
      <c r="B30" s="552" t="s">
        <v>109</v>
      </c>
      <c r="C30" s="552" t="s">
        <v>339</v>
      </c>
      <c r="D30" s="553" t="s">
        <v>340</v>
      </c>
      <c r="E30" s="552" t="s">
        <v>126</v>
      </c>
      <c r="F30" s="554">
        <v>1950</v>
      </c>
      <c r="G30" s="555"/>
      <c r="H30" s="556">
        <f t="shared" si="0"/>
        <v>0</v>
      </c>
    </row>
    <row r="31" spans="2:8">
      <c r="B31" s="528"/>
      <c r="C31" s="528"/>
      <c r="D31" s="549"/>
      <c r="E31" s="528"/>
      <c r="F31" s="530"/>
      <c r="G31" s="550"/>
      <c r="H31" s="551"/>
    </row>
    <row r="32" spans="2:8">
      <c r="B32" s="528"/>
      <c r="C32" s="528"/>
      <c r="D32" s="529" t="s">
        <v>393</v>
      </c>
      <c r="E32" s="528"/>
      <c r="F32" s="530"/>
      <c r="G32" s="550"/>
      <c r="H32" s="551"/>
    </row>
    <row r="33" spans="2:8">
      <c r="B33" s="535" t="s">
        <v>109</v>
      </c>
      <c r="C33" s="535" t="s">
        <v>394</v>
      </c>
      <c r="D33" s="557" t="s">
        <v>395</v>
      </c>
      <c r="E33" s="535" t="s">
        <v>159</v>
      </c>
      <c r="F33" s="537">
        <v>947</v>
      </c>
      <c r="G33" s="545"/>
      <c r="H33" s="546">
        <f t="shared" si="0"/>
        <v>0</v>
      </c>
    </row>
    <row r="34" spans="2:8" ht="66">
      <c r="B34" s="540"/>
      <c r="C34" s="540"/>
      <c r="D34" s="541" t="s">
        <v>396</v>
      </c>
      <c r="E34" s="540"/>
      <c r="F34" s="542"/>
      <c r="G34" s="547"/>
      <c r="H34" s="548"/>
    </row>
    <row r="35" spans="2:8">
      <c r="B35" s="535" t="s">
        <v>113</v>
      </c>
      <c r="C35" s="535" t="s">
        <v>397</v>
      </c>
      <c r="D35" s="536" t="s">
        <v>398</v>
      </c>
      <c r="E35" s="535" t="s">
        <v>159</v>
      </c>
      <c r="F35" s="537">
        <v>2110</v>
      </c>
      <c r="G35" s="545"/>
      <c r="H35" s="546">
        <f t="shared" si="0"/>
        <v>0</v>
      </c>
    </row>
    <row r="36" spans="2:8" ht="52.8">
      <c r="B36" s="540"/>
      <c r="C36" s="540"/>
      <c r="D36" s="541" t="s">
        <v>399</v>
      </c>
      <c r="E36" s="540"/>
      <c r="F36" s="542"/>
      <c r="G36" s="547"/>
      <c r="H36" s="548"/>
    </row>
    <row r="37" spans="2:8">
      <c r="B37" s="528"/>
      <c r="C37" s="528"/>
      <c r="D37" s="549"/>
      <c r="E37" s="528"/>
      <c r="F37" s="530"/>
      <c r="G37" s="550"/>
      <c r="H37" s="551"/>
    </row>
    <row r="38" spans="2:8" ht="26.4">
      <c r="B38" s="528"/>
      <c r="C38" s="528"/>
      <c r="D38" s="529" t="s">
        <v>400</v>
      </c>
      <c r="E38" s="528"/>
      <c r="F38" s="530"/>
      <c r="G38" s="550"/>
      <c r="H38" s="551"/>
    </row>
    <row r="39" spans="2:8">
      <c r="B39" s="552" t="s">
        <v>109</v>
      </c>
      <c r="C39" s="552" t="s">
        <v>401</v>
      </c>
      <c r="D39" s="558" t="s">
        <v>402</v>
      </c>
      <c r="E39" s="552" t="s">
        <v>159</v>
      </c>
      <c r="F39" s="554">
        <v>3423</v>
      </c>
      <c r="G39" s="555"/>
      <c r="H39" s="556">
        <f t="shared" si="0"/>
        <v>0</v>
      </c>
    </row>
    <row r="40" spans="2:8">
      <c r="B40" s="552" t="s">
        <v>113</v>
      </c>
      <c r="C40" s="552" t="s">
        <v>403</v>
      </c>
      <c r="D40" s="558" t="s">
        <v>404</v>
      </c>
      <c r="E40" s="552" t="s">
        <v>203</v>
      </c>
      <c r="F40" s="554">
        <v>5818</v>
      </c>
      <c r="G40" s="555"/>
      <c r="H40" s="556">
        <f t="shared" si="0"/>
        <v>0</v>
      </c>
    </row>
    <row r="41" spans="2:8">
      <c r="B41" s="552" t="s">
        <v>116</v>
      </c>
      <c r="C41" s="552" t="s">
        <v>207</v>
      </c>
      <c r="D41" s="558" t="s">
        <v>208</v>
      </c>
      <c r="E41" s="552" t="s">
        <v>159</v>
      </c>
      <c r="F41" s="554">
        <v>3423</v>
      </c>
      <c r="G41" s="559"/>
      <c r="H41" s="560">
        <f t="shared" si="0"/>
        <v>0</v>
      </c>
    </row>
    <row r="42" spans="2:8">
      <c r="B42" s="528"/>
      <c r="C42" s="528"/>
      <c r="D42" s="549"/>
      <c r="E42" s="528"/>
      <c r="F42" s="530"/>
      <c r="G42" s="533"/>
      <c r="H42" s="534"/>
    </row>
    <row r="43" spans="2:8">
      <c r="B43" s="522"/>
      <c r="C43" s="523"/>
      <c r="D43" s="524" t="s">
        <v>405</v>
      </c>
      <c r="E43" s="523"/>
      <c r="F43" s="525"/>
      <c r="G43" s="561" t="s">
        <v>245</v>
      </c>
      <c r="H43" s="562">
        <f>+SUM(H44:H116)</f>
        <v>0</v>
      </c>
    </row>
    <row r="44" spans="2:8">
      <c r="B44" s="528"/>
      <c r="C44" s="528"/>
      <c r="D44" s="529"/>
      <c r="E44" s="528"/>
      <c r="F44" s="530"/>
      <c r="G44" s="563"/>
      <c r="H44" s="564"/>
    </row>
    <row r="45" spans="2:8">
      <c r="B45" s="528"/>
      <c r="C45" s="528"/>
      <c r="D45" s="529" t="s">
        <v>406</v>
      </c>
      <c r="E45" s="528"/>
      <c r="F45" s="530"/>
      <c r="G45" s="533"/>
      <c r="H45" s="534"/>
    </row>
    <row r="46" spans="2:8" ht="39.6">
      <c r="B46" s="535" t="s">
        <v>109</v>
      </c>
      <c r="C46" s="535" t="s">
        <v>407</v>
      </c>
      <c r="D46" s="536" t="s">
        <v>408</v>
      </c>
      <c r="E46" s="535" t="s">
        <v>126</v>
      </c>
      <c r="F46" s="537">
        <v>72</v>
      </c>
      <c r="G46" s="538"/>
      <c r="H46" s="539">
        <f>ROUND(F46*G46,2)</f>
        <v>0</v>
      </c>
    </row>
    <row r="47" spans="2:8" ht="52.8">
      <c r="B47" s="540"/>
      <c r="C47" s="540"/>
      <c r="D47" s="541" t="s">
        <v>409</v>
      </c>
      <c r="E47" s="540"/>
      <c r="F47" s="542"/>
      <c r="G47" s="543"/>
      <c r="H47" s="544"/>
    </row>
    <row r="48" spans="2:8" ht="39.6">
      <c r="B48" s="535" t="s">
        <v>113</v>
      </c>
      <c r="C48" s="535" t="s">
        <v>287</v>
      </c>
      <c r="D48" s="536" t="s">
        <v>288</v>
      </c>
      <c r="E48" s="535" t="s">
        <v>119</v>
      </c>
      <c r="F48" s="537">
        <v>38</v>
      </c>
      <c r="G48" s="538"/>
      <c r="H48" s="539">
        <f>ROUND(F48*G48,2)</f>
        <v>0</v>
      </c>
    </row>
    <row r="49" spans="2:11" ht="52.8">
      <c r="B49" s="540"/>
      <c r="C49" s="540"/>
      <c r="D49" s="541" t="s">
        <v>410</v>
      </c>
      <c r="E49" s="540"/>
      <c r="F49" s="542"/>
      <c r="G49" s="543"/>
      <c r="H49" s="544"/>
    </row>
    <row r="50" spans="2:11" ht="26.4">
      <c r="B50" s="535" t="s">
        <v>116</v>
      </c>
      <c r="C50" s="535" t="s">
        <v>411</v>
      </c>
      <c r="D50" s="536" t="s">
        <v>412</v>
      </c>
      <c r="E50" s="535" t="s">
        <v>119</v>
      </c>
      <c r="F50" s="537">
        <v>13</v>
      </c>
      <c r="G50" s="538"/>
      <c r="H50" s="539">
        <f>ROUND(F50*G50,2)</f>
        <v>0</v>
      </c>
    </row>
    <row r="51" spans="2:11" ht="52.8">
      <c r="B51" s="540"/>
      <c r="C51" s="540"/>
      <c r="D51" s="541" t="s">
        <v>413</v>
      </c>
      <c r="E51" s="540"/>
      <c r="F51" s="542"/>
      <c r="G51" s="543"/>
      <c r="H51" s="544"/>
    </row>
    <row r="52" spans="2:11">
      <c r="B52" s="528"/>
      <c r="C52" s="528"/>
      <c r="D52" s="549"/>
      <c r="E52" s="528"/>
      <c r="F52" s="530"/>
      <c r="G52" s="533"/>
      <c r="H52" s="534"/>
    </row>
    <row r="53" spans="2:11">
      <c r="B53" s="528"/>
      <c r="C53" s="528"/>
      <c r="D53" s="529" t="s">
        <v>414</v>
      </c>
      <c r="E53" s="528"/>
      <c r="F53" s="530"/>
      <c r="G53" s="533"/>
      <c r="H53" s="534"/>
    </row>
    <row r="54" spans="2:11" ht="39.6">
      <c r="B54" s="535" t="s">
        <v>109</v>
      </c>
      <c r="C54" s="535" t="s">
        <v>265</v>
      </c>
      <c r="D54" s="536" t="s">
        <v>266</v>
      </c>
      <c r="E54" s="535" t="s">
        <v>146</v>
      </c>
      <c r="F54" s="537">
        <v>52</v>
      </c>
      <c r="G54" s="538"/>
      <c r="H54" s="539">
        <f>ROUND(F54*G54,2)</f>
        <v>0</v>
      </c>
    </row>
    <row r="55" spans="2:11" ht="26.4">
      <c r="B55" s="540"/>
      <c r="C55" s="540"/>
      <c r="D55" s="541" t="s">
        <v>415</v>
      </c>
      <c r="E55" s="540"/>
      <c r="F55" s="542"/>
      <c r="G55" s="543"/>
      <c r="H55" s="544"/>
    </row>
    <row r="56" spans="2:11" ht="39.6">
      <c r="B56" s="535" t="s">
        <v>113</v>
      </c>
      <c r="C56" s="535" t="s">
        <v>416</v>
      </c>
      <c r="D56" s="536" t="s">
        <v>417</v>
      </c>
      <c r="E56" s="535" t="s">
        <v>146</v>
      </c>
      <c r="F56" s="537">
        <v>326</v>
      </c>
      <c r="G56" s="538"/>
      <c r="H56" s="539">
        <f>ROUND(F56*G56,2)</f>
        <v>0</v>
      </c>
      <c r="K56" s="144"/>
    </row>
    <row r="57" spans="2:11" ht="26.4">
      <c r="B57" s="540"/>
      <c r="C57" s="540"/>
      <c r="D57" s="541" t="s">
        <v>418</v>
      </c>
      <c r="E57" s="540"/>
      <c r="F57" s="542"/>
      <c r="G57" s="543"/>
      <c r="H57" s="544"/>
    </row>
    <row r="58" spans="2:11" ht="39.6">
      <c r="B58" s="535" t="s">
        <v>116</v>
      </c>
      <c r="C58" s="535" t="s">
        <v>419</v>
      </c>
      <c r="D58" s="536" t="s">
        <v>420</v>
      </c>
      <c r="E58" s="535" t="s">
        <v>146</v>
      </c>
      <c r="F58" s="537">
        <v>729</v>
      </c>
      <c r="G58" s="538"/>
      <c r="H58" s="539">
        <f>ROUND(F58*G58,2)</f>
        <v>0</v>
      </c>
    </row>
    <row r="59" spans="2:11" ht="52.8">
      <c r="B59" s="540"/>
      <c r="C59" s="540"/>
      <c r="D59" s="541" t="s">
        <v>421</v>
      </c>
      <c r="E59" s="540"/>
      <c r="F59" s="542"/>
      <c r="G59" s="543"/>
      <c r="H59" s="544"/>
    </row>
    <row r="60" spans="2:11" ht="39.6">
      <c r="B60" s="535" t="s">
        <v>120</v>
      </c>
      <c r="C60" s="535" t="s">
        <v>422</v>
      </c>
      <c r="D60" s="536" t="s">
        <v>423</v>
      </c>
      <c r="E60" s="535" t="s">
        <v>146</v>
      </c>
      <c r="F60" s="537">
        <v>74</v>
      </c>
      <c r="G60" s="538"/>
      <c r="H60" s="539">
        <f>ROUND(F60*G60,2)</f>
        <v>0</v>
      </c>
    </row>
    <row r="61" spans="2:11" ht="39.6">
      <c r="B61" s="540"/>
      <c r="C61" s="540"/>
      <c r="D61" s="541" t="s">
        <v>424</v>
      </c>
      <c r="E61" s="540"/>
      <c r="F61" s="542"/>
      <c r="G61" s="543"/>
      <c r="H61" s="544"/>
    </row>
    <row r="62" spans="2:11" ht="39.6">
      <c r="B62" s="535" t="s">
        <v>133</v>
      </c>
      <c r="C62" s="535" t="s">
        <v>425</v>
      </c>
      <c r="D62" s="536" t="s">
        <v>426</v>
      </c>
      <c r="E62" s="535" t="s">
        <v>146</v>
      </c>
      <c r="F62" s="537">
        <v>112</v>
      </c>
      <c r="G62" s="538"/>
      <c r="H62" s="539">
        <f>ROUND(F62*G62,2)</f>
        <v>0</v>
      </c>
    </row>
    <row r="63" spans="2:11" ht="39.6">
      <c r="B63" s="540"/>
      <c r="C63" s="540"/>
      <c r="D63" s="541" t="s">
        <v>424</v>
      </c>
      <c r="E63" s="540"/>
      <c r="F63" s="542"/>
      <c r="G63" s="543"/>
      <c r="H63" s="544"/>
    </row>
    <row r="64" spans="2:11" ht="39.6">
      <c r="B64" s="535" t="s">
        <v>137</v>
      </c>
      <c r="C64" s="535" t="s">
        <v>427</v>
      </c>
      <c r="D64" s="536" t="s">
        <v>428</v>
      </c>
      <c r="E64" s="535" t="s">
        <v>146</v>
      </c>
      <c r="F64" s="537">
        <v>21</v>
      </c>
      <c r="G64" s="538"/>
      <c r="H64" s="539">
        <f>ROUND(F64*G64,2)</f>
        <v>0</v>
      </c>
    </row>
    <row r="65" spans="2:8" ht="39.6">
      <c r="B65" s="540"/>
      <c r="C65" s="540"/>
      <c r="D65" s="541" t="s">
        <v>429</v>
      </c>
      <c r="E65" s="540"/>
      <c r="F65" s="542"/>
      <c r="G65" s="543"/>
      <c r="H65" s="544"/>
    </row>
    <row r="66" spans="2:8" ht="39.6">
      <c r="B66" s="552" t="s">
        <v>140</v>
      </c>
      <c r="C66" s="552" t="s">
        <v>430</v>
      </c>
      <c r="D66" s="558" t="s">
        <v>431</v>
      </c>
      <c r="E66" s="552" t="s">
        <v>119</v>
      </c>
      <c r="F66" s="554">
        <v>90</v>
      </c>
      <c r="G66" s="559"/>
      <c r="H66" s="560">
        <f t="shared" ref="H66:H98" si="1">ROUND(F66*G66,2)</f>
        <v>0</v>
      </c>
    </row>
    <row r="67" spans="2:8" ht="39.6">
      <c r="B67" s="552" t="s">
        <v>143</v>
      </c>
      <c r="C67" s="552" t="s">
        <v>432</v>
      </c>
      <c r="D67" s="558" t="s">
        <v>433</v>
      </c>
      <c r="E67" s="552" t="s">
        <v>119</v>
      </c>
      <c r="F67" s="554">
        <v>44</v>
      </c>
      <c r="G67" s="559"/>
      <c r="H67" s="560">
        <f t="shared" si="1"/>
        <v>0</v>
      </c>
    </row>
    <row r="68" spans="2:8" ht="52.8">
      <c r="B68" s="552" t="s">
        <v>147</v>
      </c>
      <c r="C68" s="552" t="s">
        <v>434</v>
      </c>
      <c r="D68" s="558" t="s">
        <v>435</v>
      </c>
      <c r="E68" s="552" t="s">
        <v>119</v>
      </c>
      <c r="F68" s="554">
        <v>27</v>
      </c>
      <c r="G68" s="559"/>
      <c r="H68" s="560">
        <f t="shared" si="1"/>
        <v>0</v>
      </c>
    </row>
    <row r="69" spans="2:8" ht="52.8">
      <c r="B69" s="552" t="s">
        <v>150</v>
      </c>
      <c r="C69" s="552" t="s">
        <v>436</v>
      </c>
      <c r="D69" s="558" t="s">
        <v>437</v>
      </c>
      <c r="E69" s="552" t="s">
        <v>119</v>
      </c>
      <c r="F69" s="554">
        <v>7</v>
      </c>
      <c r="G69" s="559"/>
      <c r="H69" s="560">
        <f t="shared" si="1"/>
        <v>0</v>
      </c>
    </row>
    <row r="70" spans="2:8" ht="39.6">
      <c r="B70" s="552" t="s">
        <v>153</v>
      </c>
      <c r="C70" s="552" t="s">
        <v>438</v>
      </c>
      <c r="D70" s="558" t="s">
        <v>439</v>
      </c>
      <c r="E70" s="552" t="s">
        <v>119</v>
      </c>
      <c r="F70" s="554">
        <v>59</v>
      </c>
      <c r="G70" s="559"/>
      <c r="H70" s="560">
        <f t="shared" si="1"/>
        <v>0</v>
      </c>
    </row>
    <row r="71" spans="2:8" ht="39.6">
      <c r="B71" s="552" t="s">
        <v>156</v>
      </c>
      <c r="C71" s="552" t="s">
        <v>440</v>
      </c>
      <c r="D71" s="558" t="s">
        <v>441</v>
      </c>
      <c r="E71" s="552" t="s">
        <v>119</v>
      </c>
      <c r="F71" s="554">
        <v>123</v>
      </c>
      <c r="G71" s="559"/>
      <c r="H71" s="560">
        <f t="shared" si="1"/>
        <v>0</v>
      </c>
    </row>
    <row r="72" spans="2:8" ht="39.6">
      <c r="B72" s="552" t="s">
        <v>160</v>
      </c>
      <c r="C72" s="552" t="s">
        <v>442</v>
      </c>
      <c r="D72" s="558" t="s">
        <v>443</v>
      </c>
      <c r="E72" s="552" t="s">
        <v>119</v>
      </c>
      <c r="F72" s="554">
        <v>19</v>
      </c>
      <c r="G72" s="559"/>
      <c r="H72" s="560">
        <f t="shared" si="1"/>
        <v>0</v>
      </c>
    </row>
    <row r="73" spans="2:8" ht="52.8">
      <c r="B73" s="552" t="s">
        <v>163</v>
      </c>
      <c r="C73" s="552" t="s">
        <v>444</v>
      </c>
      <c r="D73" s="558" t="s">
        <v>445</v>
      </c>
      <c r="E73" s="552" t="s">
        <v>119</v>
      </c>
      <c r="F73" s="554">
        <v>23</v>
      </c>
      <c r="G73" s="559"/>
      <c r="H73" s="560">
        <f t="shared" si="1"/>
        <v>0</v>
      </c>
    </row>
    <row r="74" spans="2:8" ht="26.4">
      <c r="B74" s="552" t="s">
        <v>446</v>
      </c>
      <c r="C74" s="552" t="s">
        <v>447</v>
      </c>
      <c r="D74" s="558" t="s">
        <v>448</v>
      </c>
      <c r="E74" s="552" t="s">
        <v>146</v>
      </c>
      <c r="F74" s="554">
        <v>1197</v>
      </c>
      <c r="G74" s="559"/>
      <c r="H74" s="560">
        <f t="shared" si="1"/>
        <v>0</v>
      </c>
    </row>
    <row r="75" spans="2:8" ht="26.4">
      <c r="B75" s="552" t="s">
        <v>449</v>
      </c>
      <c r="C75" s="552" t="s">
        <v>450</v>
      </c>
      <c r="D75" s="558" t="s">
        <v>451</v>
      </c>
      <c r="E75" s="552" t="s">
        <v>146</v>
      </c>
      <c r="F75" s="554">
        <v>106</v>
      </c>
      <c r="G75" s="559"/>
      <c r="H75" s="560">
        <f t="shared" si="1"/>
        <v>0</v>
      </c>
    </row>
    <row r="76" spans="2:8" ht="26.4">
      <c r="B76" s="552" t="s">
        <v>452</v>
      </c>
      <c r="C76" s="552" t="s">
        <v>453</v>
      </c>
      <c r="D76" s="558" t="s">
        <v>454</v>
      </c>
      <c r="E76" s="552" t="s">
        <v>146</v>
      </c>
      <c r="F76" s="554">
        <v>1142</v>
      </c>
      <c r="G76" s="559"/>
      <c r="H76" s="560">
        <f t="shared" si="1"/>
        <v>0</v>
      </c>
    </row>
    <row r="77" spans="2:8" ht="26.4">
      <c r="B77" s="552" t="s">
        <v>455</v>
      </c>
      <c r="C77" s="552" t="s">
        <v>456</v>
      </c>
      <c r="D77" s="558" t="s">
        <v>457</v>
      </c>
      <c r="E77" s="552" t="s">
        <v>146</v>
      </c>
      <c r="F77" s="554">
        <v>33</v>
      </c>
      <c r="G77" s="559"/>
      <c r="H77" s="560">
        <f t="shared" si="1"/>
        <v>0</v>
      </c>
    </row>
    <row r="78" spans="2:8" ht="26.4">
      <c r="B78" s="552" t="s">
        <v>458</v>
      </c>
      <c r="C78" s="552" t="s">
        <v>459</v>
      </c>
      <c r="D78" s="558" t="s">
        <v>460</v>
      </c>
      <c r="E78" s="552" t="s">
        <v>146</v>
      </c>
      <c r="F78" s="554">
        <v>55</v>
      </c>
      <c r="G78" s="559"/>
      <c r="H78" s="560">
        <f t="shared" si="1"/>
        <v>0</v>
      </c>
    </row>
    <row r="79" spans="2:8" ht="26.4">
      <c r="B79" s="552" t="s">
        <v>461</v>
      </c>
      <c r="C79" s="552" t="s">
        <v>462</v>
      </c>
      <c r="D79" s="558" t="s">
        <v>463</v>
      </c>
      <c r="E79" s="552" t="s">
        <v>146</v>
      </c>
      <c r="F79" s="554">
        <v>73</v>
      </c>
      <c r="G79" s="559"/>
      <c r="H79" s="560">
        <f t="shared" si="1"/>
        <v>0</v>
      </c>
    </row>
    <row r="80" spans="2:8" ht="26.4">
      <c r="B80" s="552" t="s">
        <v>464</v>
      </c>
      <c r="C80" s="552" t="s">
        <v>465</v>
      </c>
      <c r="D80" s="558" t="s">
        <v>466</v>
      </c>
      <c r="E80" s="552" t="s">
        <v>146</v>
      </c>
      <c r="F80" s="554">
        <v>318</v>
      </c>
      <c r="G80" s="559"/>
      <c r="H80" s="560">
        <f t="shared" si="1"/>
        <v>0</v>
      </c>
    </row>
    <row r="81" spans="2:8" ht="26.4">
      <c r="B81" s="552" t="s">
        <v>467</v>
      </c>
      <c r="C81" s="552" t="s">
        <v>468</v>
      </c>
      <c r="D81" s="558" t="s">
        <v>469</v>
      </c>
      <c r="E81" s="552" t="s">
        <v>146</v>
      </c>
      <c r="F81" s="554">
        <v>47</v>
      </c>
      <c r="G81" s="559"/>
      <c r="H81" s="560">
        <f t="shared" si="1"/>
        <v>0</v>
      </c>
    </row>
    <row r="82" spans="2:8" ht="26.4">
      <c r="B82" s="552" t="s">
        <v>470</v>
      </c>
      <c r="C82" s="552" t="s">
        <v>471</v>
      </c>
      <c r="D82" s="558" t="s">
        <v>472</v>
      </c>
      <c r="E82" s="552" t="s">
        <v>146</v>
      </c>
      <c r="F82" s="554">
        <v>35</v>
      </c>
      <c r="G82" s="559"/>
      <c r="H82" s="560">
        <f t="shared" si="1"/>
        <v>0</v>
      </c>
    </row>
    <row r="83" spans="2:8">
      <c r="B83" s="565" t="s">
        <v>473</v>
      </c>
      <c r="C83" s="565" t="s">
        <v>474</v>
      </c>
      <c r="D83" s="558" t="s">
        <v>475</v>
      </c>
      <c r="E83" s="565" t="s">
        <v>146</v>
      </c>
      <c r="F83" s="566">
        <v>729</v>
      </c>
      <c r="G83" s="567"/>
      <c r="H83" s="568">
        <f t="shared" si="1"/>
        <v>0</v>
      </c>
    </row>
    <row r="84" spans="2:8">
      <c r="B84" s="565" t="s">
        <v>476</v>
      </c>
      <c r="C84" s="565" t="s">
        <v>477</v>
      </c>
      <c r="D84" s="558" t="s">
        <v>478</v>
      </c>
      <c r="E84" s="565" t="s">
        <v>146</v>
      </c>
      <c r="F84" s="566">
        <v>207</v>
      </c>
      <c r="G84" s="567"/>
      <c r="H84" s="568">
        <f t="shared" si="1"/>
        <v>0</v>
      </c>
    </row>
    <row r="85" spans="2:8">
      <c r="B85" s="565" t="s">
        <v>479</v>
      </c>
      <c r="C85" s="565" t="s">
        <v>480</v>
      </c>
      <c r="D85" s="558" t="s">
        <v>481</v>
      </c>
      <c r="E85" s="565" t="s">
        <v>146</v>
      </c>
      <c r="F85" s="566">
        <v>1313</v>
      </c>
      <c r="G85" s="567"/>
      <c r="H85" s="568">
        <f t="shared" si="1"/>
        <v>0</v>
      </c>
    </row>
    <row r="86" spans="2:8">
      <c r="B86" s="528"/>
      <c r="C86" s="528"/>
      <c r="D86" s="549"/>
      <c r="E86" s="528"/>
      <c r="F86" s="530"/>
      <c r="G86" s="533"/>
      <c r="H86" s="534"/>
    </row>
    <row r="87" spans="2:8">
      <c r="B87" s="528"/>
      <c r="C87" s="528"/>
      <c r="D87" s="529" t="s">
        <v>482</v>
      </c>
      <c r="E87" s="528"/>
      <c r="F87" s="530"/>
      <c r="G87" s="533"/>
      <c r="H87" s="534"/>
    </row>
    <row r="88" spans="2:8" ht="26.4">
      <c r="B88" s="535" t="s">
        <v>109</v>
      </c>
      <c r="C88" s="535" t="s">
        <v>483</v>
      </c>
      <c r="D88" s="536" t="s">
        <v>484</v>
      </c>
      <c r="E88" s="535" t="s">
        <v>119</v>
      </c>
      <c r="F88" s="537">
        <v>14</v>
      </c>
      <c r="G88" s="538"/>
      <c r="H88" s="539">
        <f t="shared" si="1"/>
        <v>0</v>
      </c>
    </row>
    <row r="89" spans="2:8" ht="39.6">
      <c r="B89" s="540"/>
      <c r="C89" s="540"/>
      <c r="D89" s="541" t="s">
        <v>485</v>
      </c>
      <c r="E89" s="540"/>
      <c r="F89" s="542"/>
      <c r="G89" s="543"/>
      <c r="H89" s="544"/>
    </row>
    <row r="90" spans="2:8" ht="26.4">
      <c r="B90" s="535" t="s">
        <v>113</v>
      </c>
      <c r="C90" s="535" t="s">
        <v>486</v>
      </c>
      <c r="D90" s="536" t="s">
        <v>487</v>
      </c>
      <c r="E90" s="535" t="s">
        <v>119</v>
      </c>
      <c r="F90" s="537">
        <v>83</v>
      </c>
      <c r="G90" s="538"/>
      <c r="H90" s="539">
        <f t="shared" si="1"/>
        <v>0</v>
      </c>
    </row>
    <row r="91" spans="2:8" ht="39.6">
      <c r="B91" s="540"/>
      <c r="C91" s="540"/>
      <c r="D91" s="541" t="s">
        <v>485</v>
      </c>
      <c r="E91" s="540"/>
      <c r="F91" s="542"/>
      <c r="G91" s="543"/>
      <c r="H91" s="544"/>
    </row>
    <row r="92" spans="2:8" ht="26.4">
      <c r="B92" s="535" t="s">
        <v>116</v>
      </c>
      <c r="C92" s="535" t="s">
        <v>488</v>
      </c>
      <c r="D92" s="536" t="s">
        <v>489</v>
      </c>
      <c r="E92" s="535" t="s">
        <v>119</v>
      </c>
      <c r="F92" s="537">
        <v>8</v>
      </c>
      <c r="G92" s="538"/>
      <c r="H92" s="539">
        <f t="shared" si="1"/>
        <v>0</v>
      </c>
    </row>
    <row r="93" spans="2:8" ht="39.6">
      <c r="B93" s="540"/>
      <c r="C93" s="540"/>
      <c r="D93" s="541" t="s">
        <v>485</v>
      </c>
      <c r="E93" s="540"/>
      <c r="F93" s="542"/>
      <c r="G93" s="543"/>
      <c r="H93" s="544"/>
    </row>
    <row r="94" spans="2:8" ht="26.4">
      <c r="B94" s="535" t="s">
        <v>120</v>
      </c>
      <c r="C94" s="535" t="s">
        <v>490</v>
      </c>
      <c r="D94" s="536" t="s">
        <v>491</v>
      </c>
      <c r="E94" s="535" t="s">
        <v>119</v>
      </c>
      <c r="F94" s="537">
        <v>1</v>
      </c>
      <c r="G94" s="538"/>
      <c r="H94" s="539">
        <f t="shared" si="1"/>
        <v>0</v>
      </c>
    </row>
    <row r="95" spans="2:8" ht="39.6">
      <c r="B95" s="540"/>
      <c r="C95" s="540"/>
      <c r="D95" s="541" t="s">
        <v>492</v>
      </c>
      <c r="E95" s="540"/>
      <c r="F95" s="542"/>
      <c r="G95" s="543"/>
      <c r="H95" s="544"/>
    </row>
    <row r="96" spans="2:8" ht="26.4">
      <c r="B96" s="535" t="s">
        <v>133</v>
      </c>
      <c r="C96" s="535" t="s">
        <v>493</v>
      </c>
      <c r="D96" s="536" t="s">
        <v>494</v>
      </c>
      <c r="E96" s="535" t="s">
        <v>119</v>
      </c>
      <c r="F96" s="537">
        <v>2</v>
      </c>
      <c r="G96" s="538"/>
      <c r="H96" s="539">
        <f t="shared" si="1"/>
        <v>0</v>
      </c>
    </row>
    <row r="97" spans="2:8" ht="39.6">
      <c r="B97" s="540"/>
      <c r="C97" s="540"/>
      <c r="D97" s="541" t="s">
        <v>492</v>
      </c>
      <c r="E97" s="540"/>
      <c r="F97" s="542"/>
      <c r="G97" s="543"/>
      <c r="H97" s="544"/>
    </row>
    <row r="98" spans="2:8" ht="26.4">
      <c r="B98" s="535" t="s">
        <v>137</v>
      </c>
      <c r="C98" s="535" t="s">
        <v>495</v>
      </c>
      <c r="D98" s="536" t="s">
        <v>496</v>
      </c>
      <c r="E98" s="535" t="s">
        <v>119</v>
      </c>
      <c r="F98" s="537">
        <v>1</v>
      </c>
      <c r="G98" s="538"/>
      <c r="H98" s="539">
        <f t="shared" si="1"/>
        <v>0</v>
      </c>
    </row>
    <row r="99" spans="2:8" ht="52.8">
      <c r="B99" s="540"/>
      <c r="C99" s="540"/>
      <c r="D99" s="541" t="s">
        <v>497</v>
      </c>
      <c r="E99" s="540"/>
      <c r="F99" s="542"/>
      <c r="G99" s="543"/>
      <c r="H99" s="544"/>
    </row>
    <row r="100" spans="2:8" ht="26.4">
      <c r="B100" s="535" t="s">
        <v>140</v>
      </c>
      <c r="C100" s="535" t="s">
        <v>498</v>
      </c>
      <c r="D100" s="536" t="s">
        <v>499</v>
      </c>
      <c r="E100" s="535" t="s">
        <v>119</v>
      </c>
      <c r="F100" s="537">
        <v>3</v>
      </c>
      <c r="G100" s="538"/>
      <c r="H100" s="539">
        <f>ROUND(F100*G100,2)</f>
        <v>0</v>
      </c>
    </row>
    <row r="101" spans="2:8" ht="66">
      <c r="B101" s="540"/>
      <c r="C101" s="540"/>
      <c r="D101" s="541" t="s">
        <v>500</v>
      </c>
      <c r="E101" s="540"/>
      <c r="F101" s="542"/>
      <c r="G101" s="543"/>
      <c r="H101" s="544"/>
    </row>
    <row r="102" spans="2:8" ht="26.4">
      <c r="B102" s="535" t="s">
        <v>143</v>
      </c>
      <c r="C102" s="535" t="s">
        <v>268</v>
      </c>
      <c r="D102" s="536" t="s">
        <v>269</v>
      </c>
      <c r="E102" s="535" t="s">
        <v>119</v>
      </c>
      <c r="F102" s="537">
        <v>4</v>
      </c>
      <c r="G102" s="538"/>
      <c r="H102" s="539">
        <f>ROUND(F102*G102,2)</f>
        <v>0</v>
      </c>
    </row>
    <row r="103" spans="2:8" ht="66">
      <c r="B103" s="540"/>
      <c r="C103" s="540"/>
      <c r="D103" s="541" t="s">
        <v>501</v>
      </c>
      <c r="E103" s="540"/>
      <c r="F103" s="542"/>
      <c r="G103" s="543"/>
      <c r="H103" s="544"/>
    </row>
    <row r="104" spans="2:8" ht="26.4">
      <c r="B104" s="535" t="s">
        <v>147</v>
      </c>
      <c r="C104" s="535" t="s">
        <v>502</v>
      </c>
      <c r="D104" s="536" t="s">
        <v>503</v>
      </c>
      <c r="E104" s="535" t="s">
        <v>119</v>
      </c>
      <c r="F104" s="537">
        <v>2</v>
      </c>
      <c r="G104" s="538"/>
      <c r="H104" s="539">
        <f>ROUND(F104*G104,2)</f>
        <v>0</v>
      </c>
    </row>
    <row r="105" spans="2:8" ht="26.4">
      <c r="B105" s="540"/>
      <c r="C105" s="540"/>
      <c r="D105" s="541" t="s">
        <v>504</v>
      </c>
      <c r="E105" s="540"/>
      <c r="F105" s="542"/>
      <c r="G105" s="543"/>
      <c r="H105" s="544"/>
    </row>
    <row r="106" spans="2:8" ht="26.4">
      <c r="B106" s="552" t="s">
        <v>150</v>
      </c>
      <c r="C106" s="552" t="s">
        <v>505</v>
      </c>
      <c r="D106" s="553" t="s">
        <v>506</v>
      </c>
      <c r="E106" s="552" t="s">
        <v>119</v>
      </c>
      <c r="F106" s="554">
        <v>72</v>
      </c>
      <c r="G106" s="559"/>
      <c r="H106" s="560">
        <f t="shared" ref="H106:H115" si="2">ROUND(F106*G106,2)</f>
        <v>0</v>
      </c>
    </row>
    <row r="107" spans="2:8" ht="26.4">
      <c r="B107" s="535" t="s">
        <v>153</v>
      </c>
      <c r="C107" s="535" t="s">
        <v>507</v>
      </c>
      <c r="D107" s="536" t="s">
        <v>508</v>
      </c>
      <c r="E107" s="535" t="s">
        <v>119</v>
      </c>
      <c r="F107" s="537">
        <v>33</v>
      </c>
      <c r="G107" s="538"/>
      <c r="H107" s="539">
        <f t="shared" si="2"/>
        <v>0</v>
      </c>
    </row>
    <row r="108" spans="2:8" ht="26.4">
      <c r="B108" s="540"/>
      <c r="C108" s="540"/>
      <c r="D108" s="541" t="s">
        <v>509</v>
      </c>
      <c r="E108" s="540"/>
      <c r="F108" s="542"/>
      <c r="G108" s="543"/>
      <c r="H108" s="544"/>
    </row>
    <row r="109" spans="2:8" ht="26.4">
      <c r="B109" s="535" t="s">
        <v>156</v>
      </c>
      <c r="C109" s="535" t="s">
        <v>510</v>
      </c>
      <c r="D109" s="536" t="s">
        <v>511</v>
      </c>
      <c r="E109" s="535" t="s">
        <v>119</v>
      </c>
      <c r="F109" s="537">
        <v>9</v>
      </c>
      <c r="G109" s="538"/>
      <c r="H109" s="539">
        <f t="shared" si="2"/>
        <v>0</v>
      </c>
    </row>
    <row r="110" spans="2:8" ht="26.4">
      <c r="B110" s="540"/>
      <c r="C110" s="540"/>
      <c r="D110" s="541" t="s">
        <v>509</v>
      </c>
      <c r="E110" s="540"/>
      <c r="F110" s="542"/>
      <c r="G110" s="543"/>
      <c r="H110" s="544"/>
    </row>
    <row r="111" spans="2:8" ht="26.4">
      <c r="B111" s="535" t="s">
        <v>160</v>
      </c>
      <c r="C111" s="535" t="s">
        <v>512</v>
      </c>
      <c r="D111" s="536" t="s">
        <v>513</v>
      </c>
      <c r="E111" s="535" t="s">
        <v>119</v>
      </c>
      <c r="F111" s="537">
        <v>4</v>
      </c>
      <c r="G111" s="538"/>
      <c r="H111" s="539">
        <f t="shared" si="2"/>
        <v>0</v>
      </c>
    </row>
    <row r="112" spans="2:8" ht="26.4">
      <c r="B112" s="540"/>
      <c r="C112" s="540"/>
      <c r="D112" s="541" t="s">
        <v>514</v>
      </c>
      <c r="E112" s="540"/>
      <c r="F112" s="542"/>
      <c r="G112" s="543"/>
      <c r="H112" s="544"/>
    </row>
    <row r="113" spans="2:8">
      <c r="B113" s="565" t="s">
        <v>163</v>
      </c>
      <c r="C113" s="565" t="s">
        <v>515</v>
      </c>
      <c r="D113" s="558" t="s">
        <v>516</v>
      </c>
      <c r="E113" s="565" t="s">
        <v>119</v>
      </c>
      <c r="F113" s="566">
        <v>105</v>
      </c>
      <c r="G113" s="567"/>
      <c r="H113" s="568">
        <f t="shared" si="2"/>
        <v>0</v>
      </c>
    </row>
    <row r="114" spans="2:8">
      <c r="B114" s="565" t="s">
        <v>446</v>
      </c>
      <c r="C114" s="565" t="s">
        <v>517</v>
      </c>
      <c r="D114" s="558" t="s">
        <v>518</v>
      </c>
      <c r="E114" s="565" t="s">
        <v>119</v>
      </c>
      <c r="F114" s="566">
        <v>3</v>
      </c>
      <c r="G114" s="567"/>
      <c r="H114" s="568">
        <f t="shared" si="2"/>
        <v>0</v>
      </c>
    </row>
    <row r="115" spans="2:8">
      <c r="B115" s="565" t="s">
        <v>449</v>
      </c>
      <c r="C115" s="565" t="s">
        <v>519</v>
      </c>
      <c r="D115" s="558" t="s">
        <v>520</v>
      </c>
      <c r="E115" s="565" t="s">
        <v>119</v>
      </c>
      <c r="F115" s="566">
        <v>10</v>
      </c>
      <c r="G115" s="567"/>
      <c r="H115" s="568">
        <f t="shared" si="2"/>
        <v>0</v>
      </c>
    </row>
    <row r="116" spans="2:8">
      <c r="B116" s="569"/>
      <c r="C116" s="569"/>
      <c r="D116" s="570"/>
      <c r="E116" s="569"/>
      <c r="F116" s="571"/>
      <c r="G116" s="572"/>
      <c r="H116" s="573"/>
    </row>
    <row r="117" spans="2:8">
      <c r="B117" s="419"/>
      <c r="C117" s="420"/>
      <c r="D117" s="421" t="s">
        <v>521</v>
      </c>
      <c r="E117" s="420"/>
      <c r="F117" s="422"/>
      <c r="G117" s="423" t="s">
        <v>301</v>
      </c>
      <c r="H117" s="424">
        <f>+SUM(H118:H120)</f>
        <v>3600</v>
      </c>
    </row>
    <row r="118" spans="2:8">
      <c r="D118" s="141"/>
      <c r="G118" s="142"/>
      <c r="H118" s="143"/>
    </row>
    <row r="119" spans="2:8">
      <c r="D119" s="141" t="s">
        <v>522</v>
      </c>
    </row>
    <row r="120" spans="2:8" ht="66">
      <c r="B120" s="728" t="s">
        <v>109</v>
      </c>
      <c r="C120" s="574" t="s">
        <v>303</v>
      </c>
      <c r="D120" s="575" t="s">
        <v>1774</v>
      </c>
      <c r="E120" s="574" t="s">
        <v>304</v>
      </c>
      <c r="F120" s="576">
        <v>60</v>
      </c>
      <c r="G120" s="577">
        <v>60</v>
      </c>
      <c r="H120" s="578">
        <f t="shared" ref="H120" si="3">ROUND(F120*G120,2)</f>
        <v>3600</v>
      </c>
    </row>
    <row r="122" spans="2:8" ht="17.399999999999999" customHeight="1">
      <c r="D122" s="145" t="str">
        <f>D9</f>
        <v>1 PREDDELA</v>
      </c>
      <c r="E122" s="146">
        <f>H9</f>
        <v>0</v>
      </c>
    </row>
    <row r="123" spans="2:8" ht="17.399999999999999" customHeight="1">
      <c r="D123" s="145" t="str">
        <f>D17</f>
        <v>2 ZEMELJSKA DELA</v>
      </c>
      <c r="E123" s="146">
        <f>H17</f>
        <v>0</v>
      </c>
    </row>
    <row r="124" spans="2:8" ht="17.399999999999999" customHeight="1">
      <c r="D124" s="145" t="str">
        <f>D43</f>
        <v>3 ODVODNJAVANJE</v>
      </c>
      <c r="E124" s="146">
        <f>H43</f>
        <v>0</v>
      </c>
    </row>
    <row r="125" spans="2:8" ht="17.399999999999999" customHeight="1">
      <c r="D125" s="352" t="str">
        <f>D117</f>
        <v>4 TUJE STORITVE</v>
      </c>
      <c r="E125" s="148">
        <f>H117</f>
        <v>3600</v>
      </c>
    </row>
    <row r="126" spans="2:8" ht="17.399999999999999" customHeight="1">
      <c r="D126" s="149" t="s">
        <v>306</v>
      </c>
      <c r="E126" s="150">
        <f>+SUM(E122:E125)</f>
        <v>3600</v>
      </c>
    </row>
    <row r="128" spans="2:8" ht="17.399999999999999" customHeight="1">
      <c r="G128" s="142"/>
    </row>
  </sheetData>
  <mergeCells count="1">
    <mergeCell ref="D5:H5"/>
  </mergeCells>
  <pageMargins left="0.98425196850393704" right="0.39370078740157494" top="0.78740157480314987" bottom="0.78740157480314987" header="0" footer="0.19685039370078697"/>
  <pageSetup paperSize="9" scale="70" fitToHeight="0" orientation="portrait"/>
  <headerFooter>
    <oddFooter>&amp;CStran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H133"/>
  <sheetViews>
    <sheetView workbookViewId="0">
      <pane ySplit="7" topLeftCell="A121" activePane="bottomLeft" state="frozen"/>
      <selection activeCell="M145" sqref="M145"/>
      <selection pane="bottomLeft" activeCell="N120" sqref="N120"/>
    </sheetView>
  </sheetViews>
  <sheetFormatPr defaultColWidth="8.88671875" defaultRowHeight="13.2"/>
  <cols>
    <col min="1" max="1" width="8.88671875" style="151"/>
    <col min="2" max="3" width="10.6640625" style="152" customWidth="1"/>
    <col min="4" max="4" width="47.6640625" style="153" customWidth="1"/>
    <col min="5" max="5" width="14.6640625" style="152" customWidth="1"/>
    <col min="6" max="6" width="12.6640625" style="154" customWidth="1"/>
    <col min="7" max="7" width="15.6640625" style="155" customWidth="1"/>
    <col min="8" max="8" width="15.6640625" style="156" customWidth="1"/>
    <col min="9" max="257" width="8.88671875" style="151"/>
    <col min="258" max="259" width="10.6640625" style="151" customWidth="1"/>
    <col min="260" max="260" width="47.6640625" style="151" customWidth="1"/>
    <col min="261" max="261" width="14.6640625" style="151" customWidth="1"/>
    <col min="262" max="262" width="12.6640625" style="151" customWidth="1"/>
    <col min="263" max="264" width="15.6640625" style="151" customWidth="1"/>
    <col min="265" max="513" width="8.88671875" style="151"/>
    <col min="514" max="515" width="10.6640625" style="151" customWidth="1"/>
    <col min="516" max="516" width="47.6640625" style="151" customWidth="1"/>
    <col min="517" max="517" width="14.6640625" style="151" customWidth="1"/>
    <col min="518" max="518" width="12.6640625" style="151" customWidth="1"/>
    <col min="519" max="520" width="15.6640625" style="151" customWidth="1"/>
    <col min="521" max="769" width="8.88671875" style="151"/>
    <col min="770" max="771" width="10.6640625" style="151" customWidth="1"/>
    <col min="772" max="772" width="47.6640625" style="151" customWidth="1"/>
    <col min="773" max="773" width="14.6640625" style="151" customWidth="1"/>
    <col min="774" max="774" width="12.6640625" style="151" customWidth="1"/>
    <col min="775" max="776" width="15.6640625" style="151" customWidth="1"/>
    <col min="777" max="1025" width="8.88671875" style="151"/>
    <col min="1026" max="1027" width="10.6640625" style="151" customWidth="1"/>
    <col min="1028" max="1028" width="47.6640625" style="151" customWidth="1"/>
    <col min="1029" max="1029" width="14.6640625" style="151" customWidth="1"/>
    <col min="1030" max="1030" width="12.6640625" style="151" customWidth="1"/>
    <col min="1031" max="1032" width="15.6640625" style="151" customWidth="1"/>
    <col min="1033" max="1281" width="8.88671875" style="151"/>
    <col min="1282" max="1283" width="10.6640625" style="151" customWidth="1"/>
    <col min="1284" max="1284" width="47.6640625" style="151" customWidth="1"/>
    <col min="1285" max="1285" width="14.6640625" style="151" customWidth="1"/>
    <col min="1286" max="1286" width="12.6640625" style="151" customWidth="1"/>
    <col min="1287" max="1288" width="15.6640625" style="151" customWidth="1"/>
    <col min="1289" max="1537" width="8.88671875" style="151"/>
    <col min="1538" max="1539" width="10.6640625" style="151" customWidth="1"/>
    <col min="1540" max="1540" width="47.6640625" style="151" customWidth="1"/>
    <col min="1541" max="1541" width="14.6640625" style="151" customWidth="1"/>
    <col min="1542" max="1542" width="12.6640625" style="151" customWidth="1"/>
    <col min="1543" max="1544" width="15.6640625" style="151" customWidth="1"/>
    <col min="1545" max="1793" width="8.88671875" style="151"/>
    <col min="1794" max="1795" width="10.6640625" style="151" customWidth="1"/>
    <col min="1796" max="1796" width="47.6640625" style="151" customWidth="1"/>
    <col min="1797" max="1797" width="14.6640625" style="151" customWidth="1"/>
    <col min="1798" max="1798" width="12.6640625" style="151" customWidth="1"/>
    <col min="1799" max="1800" width="15.6640625" style="151" customWidth="1"/>
    <col min="1801" max="2049" width="8.88671875" style="151"/>
    <col min="2050" max="2051" width="10.6640625" style="151" customWidth="1"/>
    <col min="2052" max="2052" width="47.6640625" style="151" customWidth="1"/>
    <col min="2053" max="2053" width="14.6640625" style="151" customWidth="1"/>
    <col min="2054" max="2054" width="12.6640625" style="151" customWidth="1"/>
    <col min="2055" max="2056" width="15.6640625" style="151" customWidth="1"/>
    <col min="2057" max="2305" width="8.88671875" style="151"/>
    <col min="2306" max="2307" width="10.6640625" style="151" customWidth="1"/>
    <col min="2308" max="2308" width="47.6640625" style="151" customWidth="1"/>
    <col min="2309" max="2309" width="14.6640625" style="151" customWidth="1"/>
    <col min="2310" max="2310" width="12.6640625" style="151" customWidth="1"/>
    <col min="2311" max="2312" width="15.6640625" style="151" customWidth="1"/>
    <col min="2313" max="2561" width="8.88671875" style="151"/>
    <col min="2562" max="2563" width="10.6640625" style="151" customWidth="1"/>
    <col min="2564" max="2564" width="47.6640625" style="151" customWidth="1"/>
    <col min="2565" max="2565" width="14.6640625" style="151" customWidth="1"/>
    <col min="2566" max="2566" width="12.6640625" style="151" customWidth="1"/>
    <col min="2567" max="2568" width="15.6640625" style="151" customWidth="1"/>
    <col min="2569" max="2817" width="8.88671875" style="151"/>
    <col min="2818" max="2819" width="10.6640625" style="151" customWidth="1"/>
    <col min="2820" max="2820" width="47.6640625" style="151" customWidth="1"/>
    <col min="2821" max="2821" width="14.6640625" style="151" customWidth="1"/>
    <col min="2822" max="2822" width="12.6640625" style="151" customWidth="1"/>
    <col min="2823" max="2824" width="15.6640625" style="151" customWidth="1"/>
    <col min="2825" max="3073" width="8.88671875" style="151"/>
    <col min="3074" max="3075" width="10.6640625" style="151" customWidth="1"/>
    <col min="3076" max="3076" width="47.6640625" style="151" customWidth="1"/>
    <col min="3077" max="3077" width="14.6640625" style="151" customWidth="1"/>
    <col min="3078" max="3078" width="12.6640625" style="151" customWidth="1"/>
    <col min="3079" max="3080" width="15.6640625" style="151" customWidth="1"/>
    <col min="3081" max="3329" width="8.88671875" style="151"/>
    <col min="3330" max="3331" width="10.6640625" style="151" customWidth="1"/>
    <col min="3332" max="3332" width="47.6640625" style="151" customWidth="1"/>
    <col min="3333" max="3333" width="14.6640625" style="151" customWidth="1"/>
    <col min="3334" max="3334" width="12.6640625" style="151" customWidth="1"/>
    <col min="3335" max="3336" width="15.6640625" style="151" customWidth="1"/>
    <col min="3337" max="3585" width="8.88671875" style="151"/>
    <col min="3586" max="3587" width="10.6640625" style="151" customWidth="1"/>
    <col min="3588" max="3588" width="47.6640625" style="151" customWidth="1"/>
    <col min="3589" max="3589" width="14.6640625" style="151" customWidth="1"/>
    <col min="3590" max="3590" width="12.6640625" style="151" customWidth="1"/>
    <col min="3591" max="3592" width="15.6640625" style="151" customWidth="1"/>
    <col min="3593" max="3841" width="8.88671875" style="151"/>
    <col min="3842" max="3843" width="10.6640625" style="151" customWidth="1"/>
    <col min="3844" max="3844" width="47.6640625" style="151" customWidth="1"/>
    <col min="3845" max="3845" width="14.6640625" style="151" customWidth="1"/>
    <col min="3846" max="3846" width="12.6640625" style="151" customWidth="1"/>
    <col min="3847" max="3848" width="15.6640625" style="151" customWidth="1"/>
    <col min="3849" max="4097" width="8.88671875" style="151"/>
    <col min="4098" max="4099" width="10.6640625" style="151" customWidth="1"/>
    <col min="4100" max="4100" width="47.6640625" style="151" customWidth="1"/>
    <col min="4101" max="4101" width="14.6640625" style="151" customWidth="1"/>
    <col min="4102" max="4102" width="12.6640625" style="151" customWidth="1"/>
    <col min="4103" max="4104" width="15.6640625" style="151" customWidth="1"/>
    <col min="4105" max="4353" width="8.88671875" style="151"/>
    <col min="4354" max="4355" width="10.6640625" style="151" customWidth="1"/>
    <col min="4356" max="4356" width="47.6640625" style="151" customWidth="1"/>
    <col min="4357" max="4357" width="14.6640625" style="151" customWidth="1"/>
    <col min="4358" max="4358" width="12.6640625" style="151" customWidth="1"/>
    <col min="4359" max="4360" width="15.6640625" style="151" customWidth="1"/>
    <col min="4361" max="4609" width="8.88671875" style="151"/>
    <col min="4610" max="4611" width="10.6640625" style="151" customWidth="1"/>
    <col min="4612" max="4612" width="47.6640625" style="151" customWidth="1"/>
    <col min="4613" max="4613" width="14.6640625" style="151" customWidth="1"/>
    <col min="4614" max="4614" width="12.6640625" style="151" customWidth="1"/>
    <col min="4615" max="4616" width="15.6640625" style="151" customWidth="1"/>
    <col min="4617" max="4865" width="8.88671875" style="151"/>
    <col min="4866" max="4867" width="10.6640625" style="151" customWidth="1"/>
    <col min="4868" max="4868" width="47.6640625" style="151" customWidth="1"/>
    <col min="4869" max="4869" width="14.6640625" style="151" customWidth="1"/>
    <col min="4870" max="4870" width="12.6640625" style="151" customWidth="1"/>
    <col min="4871" max="4872" width="15.6640625" style="151" customWidth="1"/>
    <col min="4873" max="5121" width="8.88671875" style="151"/>
    <col min="5122" max="5123" width="10.6640625" style="151" customWidth="1"/>
    <col min="5124" max="5124" width="47.6640625" style="151" customWidth="1"/>
    <col min="5125" max="5125" width="14.6640625" style="151" customWidth="1"/>
    <col min="5126" max="5126" width="12.6640625" style="151" customWidth="1"/>
    <col min="5127" max="5128" width="15.6640625" style="151" customWidth="1"/>
    <col min="5129" max="5377" width="8.88671875" style="151"/>
    <col min="5378" max="5379" width="10.6640625" style="151" customWidth="1"/>
    <col min="5380" max="5380" width="47.6640625" style="151" customWidth="1"/>
    <col min="5381" max="5381" width="14.6640625" style="151" customWidth="1"/>
    <col min="5382" max="5382" width="12.6640625" style="151" customWidth="1"/>
    <col min="5383" max="5384" width="15.6640625" style="151" customWidth="1"/>
    <col min="5385" max="5633" width="8.88671875" style="151"/>
    <col min="5634" max="5635" width="10.6640625" style="151" customWidth="1"/>
    <col min="5636" max="5636" width="47.6640625" style="151" customWidth="1"/>
    <col min="5637" max="5637" width="14.6640625" style="151" customWidth="1"/>
    <col min="5638" max="5638" width="12.6640625" style="151" customWidth="1"/>
    <col min="5639" max="5640" width="15.6640625" style="151" customWidth="1"/>
    <col min="5641" max="5889" width="8.88671875" style="151"/>
    <col min="5890" max="5891" width="10.6640625" style="151" customWidth="1"/>
    <col min="5892" max="5892" width="47.6640625" style="151" customWidth="1"/>
    <col min="5893" max="5893" width="14.6640625" style="151" customWidth="1"/>
    <col min="5894" max="5894" width="12.6640625" style="151" customWidth="1"/>
    <col min="5895" max="5896" width="15.6640625" style="151" customWidth="1"/>
    <col min="5897" max="6145" width="8.88671875" style="151"/>
    <col min="6146" max="6147" width="10.6640625" style="151" customWidth="1"/>
    <col min="6148" max="6148" width="47.6640625" style="151" customWidth="1"/>
    <col min="6149" max="6149" width="14.6640625" style="151" customWidth="1"/>
    <col min="6150" max="6150" width="12.6640625" style="151" customWidth="1"/>
    <col min="6151" max="6152" width="15.6640625" style="151" customWidth="1"/>
    <col min="6153" max="6401" width="8.88671875" style="151"/>
    <col min="6402" max="6403" width="10.6640625" style="151" customWidth="1"/>
    <col min="6404" max="6404" width="47.6640625" style="151" customWidth="1"/>
    <col min="6405" max="6405" width="14.6640625" style="151" customWidth="1"/>
    <col min="6406" max="6406" width="12.6640625" style="151" customWidth="1"/>
    <col min="6407" max="6408" width="15.6640625" style="151" customWidth="1"/>
    <col min="6409" max="6657" width="8.88671875" style="151"/>
    <col min="6658" max="6659" width="10.6640625" style="151" customWidth="1"/>
    <col min="6660" max="6660" width="47.6640625" style="151" customWidth="1"/>
    <col min="6661" max="6661" width="14.6640625" style="151" customWidth="1"/>
    <col min="6662" max="6662" width="12.6640625" style="151" customWidth="1"/>
    <col min="6663" max="6664" width="15.6640625" style="151" customWidth="1"/>
    <col min="6665" max="6913" width="8.88671875" style="151"/>
    <col min="6914" max="6915" width="10.6640625" style="151" customWidth="1"/>
    <col min="6916" max="6916" width="47.6640625" style="151" customWidth="1"/>
    <col min="6917" max="6917" width="14.6640625" style="151" customWidth="1"/>
    <col min="6918" max="6918" width="12.6640625" style="151" customWidth="1"/>
    <col min="6919" max="6920" width="15.6640625" style="151" customWidth="1"/>
    <col min="6921" max="7169" width="8.88671875" style="151"/>
    <col min="7170" max="7171" width="10.6640625" style="151" customWidth="1"/>
    <col min="7172" max="7172" width="47.6640625" style="151" customWidth="1"/>
    <col min="7173" max="7173" width="14.6640625" style="151" customWidth="1"/>
    <col min="7174" max="7174" width="12.6640625" style="151" customWidth="1"/>
    <col min="7175" max="7176" width="15.6640625" style="151" customWidth="1"/>
    <col min="7177" max="7425" width="8.88671875" style="151"/>
    <col min="7426" max="7427" width="10.6640625" style="151" customWidth="1"/>
    <col min="7428" max="7428" width="47.6640625" style="151" customWidth="1"/>
    <col min="7429" max="7429" width="14.6640625" style="151" customWidth="1"/>
    <col min="7430" max="7430" width="12.6640625" style="151" customWidth="1"/>
    <col min="7431" max="7432" width="15.6640625" style="151" customWidth="1"/>
    <col min="7433" max="7681" width="8.88671875" style="151"/>
    <col min="7682" max="7683" width="10.6640625" style="151" customWidth="1"/>
    <col min="7684" max="7684" width="47.6640625" style="151" customWidth="1"/>
    <col min="7685" max="7685" width="14.6640625" style="151" customWidth="1"/>
    <col min="7686" max="7686" width="12.6640625" style="151" customWidth="1"/>
    <col min="7687" max="7688" width="15.6640625" style="151" customWidth="1"/>
    <col min="7689" max="7937" width="8.88671875" style="151"/>
    <col min="7938" max="7939" width="10.6640625" style="151" customWidth="1"/>
    <col min="7940" max="7940" width="47.6640625" style="151" customWidth="1"/>
    <col min="7941" max="7941" width="14.6640625" style="151" customWidth="1"/>
    <col min="7942" max="7942" width="12.6640625" style="151" customWidth="1"/>
    <col min="7943" max="7944" width="15.6640625" style="151" customWidth="1"/>
    <col min="7945" max="8193" width="8.88671875" style="151"/>
    <col min="8194" max="8195" width="10.6640625" style="151" customWidth="1"/>
    <col min="8196" max="8196" width="47.6640625" style="151" customWidth="1"/>
    <col min="8197" max="8197" width="14.6640625" style="151" customWidth="1"/>
    <col min="8198" max="8198" width="12.6640625" style="151" customWidth="1"/>
    <col min="8199" max="8200" width="15.6640625" style="151" customWidth="1"/>
    <col min="8201" max="8449" width="8.88671875" style="151"/>
    <col min="8450" max="8451" width="10.6640625" style="151" customWidth="1"/>
    <col min="8452" max="8452" width="47.6640625" style="151" customWidth="1"/>
    <col min="8453" max="8453" width="14.6640625" style="151" customWidth="1"/>
    <col min="8454" max="8454" width="12.6640625" style="151" customWidth="1"/>
    <col min="8455" max="8456" width="15.6640625" style="151" customWidth="1"/>
    <col min="8457" max="8705" width="8.88671875" style="151"/>
    <col min="8706" max="8707" width="10.6640625" style="151" customWidth="1"/>
    <col min="8708" max="8708" width="47.6640625" style="151" customWidth="1"/>
    <col min="8709" max="8709" width="14.6640625" style="151" customWidth="1"/>
    <col min="8710" max="8710" width="12.6640625" style="151" customWidth="1"/>
    <col min="8711" max="8712" width="15.6640625" style="151" customWidth="1"/>
    <col min="8713" max="8961" width="8.88671875" style="151"/>
    <col min="8962" max="8963" width="10.6640625" style="151" customWidth="1"/>
    <col min="8964" max="8964" width="47.6640625" style="151" customWidth="1"/>
    <col min="8965" max="8965" width="14.6640625" style="151" customWidth="1"/>
    <col min="8966" max="8966" width="12.6640625" style="151" customWidth="1"/>
    <col min="8967" max="8968" width="15.6640625" style="151" customWidth="1"/>
    <col min="8969" max="9217" width="8.88671875" style="151"/>
    <col min="9218" max="9219" width="10.6640625" style="151" customWidth="1"/>
    <col min="9220" max="9220" width="47.6640625" style="151" customWidth="1"/>
    <col min="9221" max="9221" width="14.6640625" style="151" customWidth="1"/>
    <col min="9222" max="9222" width="12.6640625" style="151" customWidth="1"/>
    <col min="9223" max="9224" width="15.6640625" style="151" customWidth="1"/>
    <col min="9225" max="9473" width="8.88671875" style="151"/>
    <col min="9474" max="9475" width="10.6640625" style="151" customWidth="1"/>
    <col min="9476" max="9476" width="47.6640625" style="151" customWidth="1"/>
    <col min="9477" max="9477" width="14.6640625" style="151" customWidth="1"/>
    <col min="9478" max="9478" width="12.6640625" style="151" customWidth="1"/>
    <col min="9479" max="9480" width="15.6640625" style="151" customWidth="1"/>
    <col min="9481" max="9729" width="8.88671875" style="151"/>
    <col min="9730" max="9731" width="10.6640625" style="151" customWidth="1"/>
    <col min="9732" max="9732" width="47.6640625" style="151" customWidth="1"/>
    <col min="9733" max="9733" width="14.6640625" style="151" customWidth="1"/>
    <col min="9734" max="9734" width="12.6640625" style="151" customWidth="1"/>
    <col min="9735" max="9736" width="15.6640625" style="151" customWidth="1"/>
    <col min="9737" max="9985" width="8.88671875" style="151"/>
    <col min="9986" max="9987" width="10.6640625" style="151" customWidth="1"/>
    <col min="9988" max="9988" width="47.6640625" style="151" customWidth="1"/>
    <col min="9989" max="9989" width="14.6640625" style="151" customWidth="1"/>
    <col min="9990" max="9990" width="12.6640625" style="151" customWidth="1"/>
    <col min="9991" max="9992" width="15.6640625" style="151" customWidth="1"/>
    <col min="9993" max="10241" width="8.88671875" style="151"/>
    <col min="10242" max="10243" width="10.6640625" style="151" customWidth="1"/>
    <col min="10244" max="10244" width="47.6640625" style="151" customWidth="1"/>
    <col min="10245" max="10245" width="14.6640625" style="151" customWidth="1"/>
    <col min="10246" max="10246" width="12.6640625" style="151" customWidth="1"/>
    <col min="10247" max="10248" width="15.6640625" style="151" customWidth="1"/>
    <col min="10249" max="10497" width="8.88671875" style="151"/>
    <col min="10498" max="10499" width="10.6640625" style="151" customWidth="1"/>
    <col min="10500" max="10500" width="47.6640625" style="151" customWidth="1"/>
    <col min="10501" max="10501" width="14.6640625" style="151" customWidth="1"/>
    <col min="10502" max="10502" width="12.6640625" style="151" customWidth="1"/>
    <col min="10503" max="10504" width="15.6640625" style="151" customWidth="1"/>
    <col min="10505" max="10753" width="8.88671875" style="151"/>
    <col min="10754" max="10755" width="10.6640625" style="151" customWidth="1"/>
    <col min="10756" max="10756" width="47.6640625" style="151" customWidth="1"/>
    <col min="10757" max="10757" width="14.6640625" style="151" customWidth="1"/>
    <col min="10758" max="10758" width="12.6640625" style="151" customWidth="1"/>
    <col min="10759" max="10760" width="15.6640625" style="151" customWidth="1"/>
    <col min="10761" max="11009" width="8.88671875" style="151"/>
    <col min="11010" max="11011" width="10.6640625" style="151" customWidth="1"/>
    <col min="11012" max="11012" width="47.6640625" style="151" customWidth="1"/>
    <col min="11013" max="11013" width="14.6640625" style="151" customWidth="1"/>
    <col min="11014" max="11014" width="12.6640625" style="151" customWidth="1"/>
    <col min="11015" max="11016" width="15.6640625" style="151" customWidth="1"/>
    <col min="11017" max="11265" width="8.88671875" style="151"/>
    <col min="11266" max="11267" width="10.6640625" style="151" customWidth="1"/>
    <col min="11268" max="11268" width="47.6640625" style="151" customWidth="1"/>
    <col min="11269" max="11269" width="14.6640625" style="151" customWidth="1"/>
    <col min="11270" max="11270" width="12.6640625" style="151" customWidth="1"/>
    <col min="11271" max="11272" width="15.6640625" style="151" customWidth="1"/>
    <col min="11273" max="11521" width="8.88671875" style="151"/>
    <col min="11522" max="11523" width="10.6640625" style="151" customWidth="1"/>
    <col min="11524" max="11524" width="47.6640625" style="151" customWidth="1"/>
    <col min="11525" max="11525" width="14.6640625" style="151" customWidth="1"/>
    <col min="11526" max="11526" width="12.6640625" style="151" customWidth="1"/>
    <col min="11527" max="11528" width="15.6640625" style="151" customWidth="1"/>
    <col min="11529" max="11777" width="8.88671875" style="151"/>
    <col min="11778" max="11779" width="10.6640625" style="151" customWidth="1"/>
    <col min="11780" max="11780" width="47.6640625" style="151" customWidth="1"/>
    <col min="11781" max="11781" width="14.6640625" style="151" customWidth="1"/>
    <col min="11782" max="11782" width="12.6640625" style="151" customWidth="1"/>
    <col min="11783" max="11784" width="15.6640625" style="151" customWidth="1"/>
    <col min="11785" max="12033" width="8.88671875" style="151"/>
    <col min="12034" max="12035" width="10.6640625" style="151" customWidth="1"/>
    <col min="12036" max="12036" width="47.6640625" style="151" customWidth="1"/>
    <col min="12037" max="12037" width="14.6640625" style="151" customWidth="1"/>
    <col min="12038" max="12038" width="12.6640625" style="151" customWidth="1"/>
    <col min="12039" max="12040" width="15.6640625" style="151" customWidth="1"/>
    <col min="12041" max="12289" width="8.88671875" style="151"/>
    <col min="12290" max="12291" width="10.6640625" style="151" customWidth="1"/>
    <col min="12292" max="12292" width="47.6640625" style="151" customWidth="1"/>
    <col min="12293" max="12293" width="14.6640625" style="151" customWidth="1"/>
    <col min="12294" max="12294" width="12.6640625" style="151" customWidth="1"/>
    <col min="12295" max="12296" width="15.6640625" style="151" customWidth="1"/>
    <col min="12297" max="12545" width="8.88671875" style="151"/>
    <col min="12546" max="12547" width="10.6640625" style="151" customWidth="1"/>
    <col min="12548" max="12548" width="47.6640625" style="151" customWidth="1"/>
    <col min="12549" max="12549" width="14.6640625" style="151" customWidth="1"/>
    <col min="12550" max="12550" width="12.6640625" style="151" customWidth="1"/>
    <col min="12551" max="12552" width="15.6640625" style="151" customWidth="1"/>
    <col min="12553" max="12801" width="8.88671875" style="151"/>
    <col min="12802" max="12803" width="10.6640625" style="151" customWidth="1"/>
    <col min="12804" max="12804" width="47.6640625" style="151" customWidth="1"/>
    <col min="12805" max="12805" width="14.6640625" style="151" customWidth="1"/>
    <col min="12806" max="12806" width="12.6640625" style="151" customWidth="1"/>
    <col min="12807" max="12808" width="15.6640625" style="151" customWidth="1"/>
    <col min="12809" max="13057" width="8.88671875" style="151"/>
    <col min="13058" max="13059" width="10.6640625" style="151" customWidth="1"/>
    <col min="13060" max="13060" width="47.6640625" style="151" customWidth="1"/>
    <col min="13061" max="13061" width="14.6640625" style="151" customWidth="1"/>
    <col min="13062" max="13062" width="12.6640625" style="151" customWidth="1"/>
    <col min="13063" max="13064" width="15.6640625" style="151" customWidth="1"/>
    <col min="13065" max="13313" width="8.88671875" style="151"/>
    <col min="13314" max="13315" width="10.6640625" style="151" customWidth="1"/>
    <col min="13316" max="13316" width="47.6640625" style="151" customWidth="1"/>
    <col min="13317" max="13317" width="14.6640625" style="151" customWidth="1"/>
    <col min="13318" max="13318" width="12.6640625" style="151" customWidth="1"/>
    <col min="13319" max="13320" width="15.6640625" style="151" customWidth="1"/>
    <col min="13321" max="13569" width="8.88671875" style="151"/>
    <col min="13570" max="13571" width="10.6640625" style="151" customWidth="1"/>
    <col min="13572" max="13572" width="47.6640625" style="151" customWidth="1"/>
    <col min="13573" max="13573" width="14.6640625" style="151" customWidth="1"/>
    <col min="13574" max="13574" width="12.6640625" style="151" customWidth="1"/>
    <col min="13575" max="13576" width="15.6640625" style="151" customWidth="1"/>
    <col min="13577" max="13825" width="8.88671875" style="151"/>
    <col min="13826" max="13827" width="10.6640625" style="151" customWidth="1"/>
    <col min="13828" max="13828" width="47.6640625" style="151" customWidth="1"/>
    <col min="13829" max="13829" width="14.6640625" style="151" customWidth="1"/>
    <col min="13830" max="13830" width="12.6640625" style="151" customWidth="1"/>
    <col min="13831" max="13832" width="15.6640625" style="151" customWidth="1"/>
    <col min="13833" max="14081" width="8.88671875" style="151"/>
    <col min="14082" max="14083" width="10.6640625" style="151" customWidth="1"/>
    <col min="14084" max="14084" width="47.6640625" style="151" customWidth="1"/>
    <col min="14085" max="14085" width="14.6640625" style="151" customWidth="1"/>
    <col min="14086" max="14086" width="12.6640625" style="151" customWidth="1"/>
    <col min="14087" max="14088" width="15.6640625" style="151" customWidth="1"/>
    <col min="14089" max="14337" width="8.88671875" style="151"/>
    <col min="14338" max="14339" width="10.6640625" style="151" customWidth="1"/>
    <col min="14340" max="14340" width="47.6640625" style="151" customWidth="1"/>
    <col min="14341" max="14341" width="14.6640625" style="151" customWidth="1"/>
    <col min="14342" max="14342" width="12.6640625" style="151" customWidth="1"/>
    <col min="14343" max="14344" width="15.6640625" style="151" customWidth="1"/>
    <col min="14345" max="14593" width="8.88671875" style="151"/>
    <col min="14594" max="14595" width="10.6640625" style="151" customWidth="1"/>
    <col min="14596" max="14596" width="47.6640625" style="151" customWidth="1"/>
    <col min="14597" max="14597" width="14.6640625" style="151" customWidth="1"/>
    <col min="14598" max="14598" width="12.6640625" style="151" customWidth="1"/>
    <col min="14599" max="14600" width="15.6640625" style="151" customWidth="1"/>
    <col min="14601" max="14849" width="8.88671875" style="151"/>
    <col min="14850" max="14851" width="10.6640625" style="151" customWidth="1"/>
    <col min="14852" max="14852" width="47.6640625" style="151" customWidth="1"/>
    <col min="14853" max="14853" width="14.6640625" style="151" customWidth="1"/>
    <col min="14854" max="14854" width="12.6640625" style="151" customWidth="1"/>
    <col min="14855" max="14856" width="15.6640625" style="151" customWidth="1"/>
    <col min="14857" max="15105" width="8.88671875" style="151"/>
    <col min="15106" max="15107" width="10.6640625" style="151" customWidth="1"/>
    <col min="15108" max="15108" width="47.6640625" style="151" customWidth="1"/>
    <col min="15109" max="15109" width="14.6640625" style="151" customWidth="1"/>
    <col min="15110" max="15110" width="12.6640625" style="151" customWidth="1"/>
    <col min="15111" max="15112" width="15.6640625" style="151" customWidth="1"/>
    <col min="15113" max="15361" width="8.88671875" style="151"/>
    <col min="15362" max="15363" width="10.6640625" style="151" customWidth="1"/>
    <col min="15364" max="15364" width="47.6640625" style="151" customWidth="1"/>
    <col min="15365" max="15365" width="14.6640625" style="151" customWidth="1"/>
    <col min="15366" max="15366" width="12.6640625" style="151" customWidth="1"/>
    <col min="15367" max="15368" width="15.6640625" style="151" customWidth="1"/>
    <col min="15369" max="15617" width="8.88671875" style="151"/>
    <col min="15618" max="15619" width="10.6640625" style="151" customWidth="1"/>
    <col min="15620" max="15620" width="47.6640625" style="151" customWidth="1"/>
    <col min="15621" max="15621" width="14.6640625" style="151" customWidth="1"/>
    <col min="15622" max="15622" width="12.6640625" style="151" customWidth="1"/>
    <col min="15623" max="15624" width="15.6640625" style="151" customWidth="1"/>
    <col min="15625" max="15873" width="8.88671875" style="151"/>
    <col min="15874" max="15875" width="10.6640625" style="151" customWidth="1"/>
    <col min="15876" max="15876" width="47.6640625" style="151" customWidth="1"/>
    <col min="15877" max="15877" width="14.6640625" style="151" customWidth="1"/>
    <col min="15878" max="15878" width="12.6640625" style="151" customWidth="1"/>
    <col min="15879" max="15880" width="15.6640625" style="151" customWidth="1"/>
    <col min="15881" max="16129" width="8.88671875" style="151"/>
    <col min="16130" max="16131" width="10.6640625" style="151" customWidth="1"/>
    <col min="16132" max="16132" width="47.6640625" style="151" customWidth="1"/>
    <col min="16133" max="16133" width="14.6640625" style="151" customWidth="1"/>
    <col min="16134" max="16134" width="12.6640625" style="151" customWidth="1"/>
    <col min="16135" max="16136" width="15.6640625" style="151" customWidth="1"/>
    <col min="16137" max="16384" width="8.88671875" style="151"/>
  </cols>
  <sheetData>
    <row r="1" spans="2:8" ht="19.95" customHeight="1">
      <c r="B1" s="111" t="s">
        <v>525</v>
      </c>
    </row>
    <row r="2" spans="2:8" s="157" customFormat="1" ht="15" customHeight="1">
      <c r="B2" s="158" t="s">
        <v>372</v>
      </c>
      <c r="C2" s="159" t="s">
        <v>526</v>
      </c>
      <c r="E2" s="158"/>
      <c r="F2" s="154"/>
      <c r="G2" s="160"/>
      <c r="H2" s="156"/>
    </row>
    <row r="3" spans="2:8" s="157" customFormat="1" ht="15" customHeight="1">
      <c r="B3" s="158" t="s">
        <v>374</v>
      </c>
      <c r="C3" s="159"/>
      <c r="E3" s="158"/>
      <c r="F3" s="154"/>
      <c r="G3" s="160"/>
      <c r="H3" s="156"/>
    </row>
    <row r="4" spans="2:8" s="157" customFormat="1" ht="15" customHeight="1">
      <c r="B4" s="158" t="s">
        <v>94</v>
      </c>
      <c r="C4" s="159" t="s">
        <v>527</v>
      </c>
      <c r="E4" s="158"/>
      <c r="F4" s="154"/>
      <c r="G4" s="160"/>
      <c r="H4" s="156"/>
    </row>
    <row r="5" spans="2:8" s="157" customFormat="1" ht="19.95" customHeight="1">
      <c r="B5" s="158" t="s">
        <v>96</v>
      </c>
      <c r="C5" s="159" t="s">
        <v>97</v>
      </c>
      <c r="D5" s="1453" t="s">
        <v>98</v>
      </c>
      <c r="E5" s="1453"/>
      <c r="F5" s="1453"/>
      <c r="G5" s="1453"/>
      <c r="H5" s="1453"/>
    </row>
    <row r="6" spans="2:8" s="161" customFormat="1" ht="10.199999999999999" customHeight="1">
      <c r="B6" s="162"/>
      <c r="C6" s="162"/>
      <c r="D6" s="163"/>
      <c r="E6" s="162"/>
      <c r="F6" s="164"/>
      <c r="G6" s="165"/>
      <c r="H6" s="166"/>
    </row>
    <row r="7" spans="2:8" s="167" customFormat="1" ht="31.95" customHeight="1">
      <c r="B7" s="168" t="s">
        <v>99</v>
      </c>
      <c r="C7" s="168" t="s">
        <v>100</v>
      </c>
      <c r="D7" s="169" t="s">
        <v>101</v>
      </c>
      <c r="E7" s="168" t="s">
        <v>102</v>
      </c>
      <c r="F7" s="170" t="s">
        <v>103</v>
      </c>
      <c r="G7" s="171" t="s">
        <v>104</v>
      </c>
      <c r="H7" s="172" t="s">
        <v>105</v>
      </c>
    </row>
    <row r="8" spans="2:8" s="173" customFormat="1" ht="10.199999999999999" customHeight="1">
      <c r="B8" s="174"/>
      <c r="C8" s="174"/>
      <c r="D8" s="175"/>
      <c r="E8" s="174"/>
      <c r="F8" s="176"/>
      <c r="G8" s="177"/>
      <c r="H8" s="178"/>
    </row>
    <row r="9" spans="2:8">
      <c r="B9" s="580"/>
      <c r="C9" s="581"/>
      <c r="D9" s="421" t="s">
        <v>106</v>
      </c>
      <c r="E9" s="581"/>
      <c r="F9" s="582"/>
      <c r="G9" s="423" t="s">
        <v>107</v>
      </c>
      <c r="H9" s="424">
        <f>+SUM(H10:H23)</f>
        <v>0</v>
      </c>
    </row>
    <row r="10" spans="2:8">
      <c r="B10" s="579"/>
      <c r="C10" s="579"/>
      <c r="D10" s="426"/>
      <c r="E10" s="579"/>
      <c r="F10" s="583"/>
      <c r="G10" s="428"/>
      <c r="H10" s="429"/>
    </row>
    <row r="11" spans="2:8">
      <c r="B11" s="579"/>
      <c r="C11" s="579"/>
      <c r="D11" s="426" t="s">
        <v>108</v>
      </c>
      <c r="E11" s="579"/>
      <c r="F11" s="583"/>
      <c r="G11" s="584"/>
      <c r="H11" s="585"/>
    </row>
    <row r="12" spans="2:8" ht="26.4">
      <c r="B12" s="586" t="s">
        <v>109</v>
      </c>
      <c r="C12" s="586" t="s">
        <v>528</v>
      </c>
      <c r="D12" s="587" t="s">
        <v>529</v>
      </c>
      <c r="E12" s="586" t="s">
        <v>119</v>
      </c>
      <c r="F12" s="588">
        <v>8</v>
      </c>
      <c r="G12" s="589"/>
      <c r="H12" s="590">
        <f t="shared" ref="H12:H22" si="0">ROUND(F12*G12,2)</f>
        <v>0</v>
      </c>
    </row>
    <row r="13" spans="2:8" ht="26.4">
      <c r="B13" s="586" t="s">
        <v>113</v>
      </c>
      <c r="C13" s="586" t="s">
        <v>530</v>
      </c>
      <c r="D13" s="587" t="s">
        <v>531</v>
      </c>
      <c r="E13" s="586" t="s">
        <v>119</v>
      </c>
      <c r="F13" s="588">
        <v>1</v>
      </c>
      <c r="G13" s="589"/>
      <c r="H13" s="590">
        <f t="shared" si="0"/>
        <v>0</v>
      </c>
    </row>
    <row r="14" spans="2:8">
      <c r="B14" s="579"/>
      <c r="C14" s="579"/>
      <c r="D14" s="591"/>
      <c r="E14" s="579"/>
      <c r="F14" s="583"/>
      <c r="G14" s="584"/>
      <c r="H14" s="585"/>
    </row>
    <row r="15" spans="2:8">
      <c r="B15" s="579"/>
      <c r="C15" s="579"/>
      <c r="D15" s="426" t="s">
        <v>123</v>
      </c>
      <c r="E15" s="579"/>
      <c r="F15" s="583"/>
      <c r="G15" s="584"/>
      <c r="H15" s="585"/>
    </row>
    <row r="16" spans="2:8" ht="26.4">
      <c r="B16" s="592" t="s">
        <v>109</v>
      </c>
      <c r="C16" s="592" t="s">
        <v>532</v>
      </c>
      <c r="D16" s="593" t="s">
        <v>533</v>
      </c>
      <c r="E16" s="592" t="s">
        <v>126</v>
      </c>
      <c r="F16" s="594">
        <v>500</v>
      </c>
      <c r="G16" s="595"/>
      <c r="H16" s="596">
        <f t="shared" si="0"/>
        <v>0</v>
      </c>
    </row>
    <row r="17" spans="2:8" ht="39.6">
      <c r="B17" s="597"/>
      <c r="C17" s="597"/>
      <c r="D17" s="449" t="s">
        <v>534</v>
      </c>
      <c r="E17" s="597"/>
      <c r="F17" s="598"/>
      <c r="G17" s="599"/>
      <c r="H17" s="600"/>
    </row>
    <row r="18" spans="2:8">
      <c r="B18" s="579"/>
      <c r="C18" s="579"/>
      <c r="D18" s="591"/>
      <c r="E18" s="579"/>
      <c r="F18" s="583"/>
      <c r="G18" s="584"/>
      <c r="H18" s="585"/>
    </row>
    <row r="19" spans="2:8">
      <c r="B19" s="579"/>
      <c r="C19" s="579"/>
      <c r="D19" s="426" t="s">
        <v>535</v>
      </c>
      <c r="E19" s="579"/>
      <c r="F19" s="583"/>
      <c r="G19" s="584"/>
      <c r="H19" s="585"/>
    </row>
    <row r="20" spans="2:8">
      <c r="B20" s="478" t="s">
        <v>109</v>
      </c>
      <c r="C20" s="478" t="s">
        <v>536</v>
      </c>
      <c r="D20" s="479" t="s">
        <v>537</v>
      </c>
      <c r="E20" s="478" t="s">
        <v>119</v>
      </c>
      <c r="F20" s="480">
        <v>1</v>
      </c>
      <c r="G20" s="484"/>
      <c r="H20" s="485">
        <f t="shared" si="0"/>
        <v>0</v>
      </c>
    </row>
    <row r="21" spans="2:8" ht="26.4">
      <c r="B21" s="481"/>
      <c r="C21" s="481"/>
      <c r="D21" s="486" t="s">
        <v>538</v>
      </c>
      <c r="E21" s="481"/>
      <c r="F21" s="483"/>
      <c r="G21" s="487"/>
      <c r="H21" s="488"/>
    </row>
    <row r="22" spans="2:8">
      <c r="B22" s="473" t="s">
        <v>113</v>
      </c>
      <c r="C22" s="473" t="s">
        <v>539</v>
      </c>
      <c r="D22" s="474" t="s">
        <v>540</v>
      </c>
      <c r="E22" s="473" t="s">
        <v>119</v>
      </c>
      <c r="F22" s="475">
        <v>1</v>
      </c>
      <c r="G22" s="476"/>
      <c r="H22" s="477">
        <f t="shared" si="0"/>
        <v>0</v>
      </c>
    </row>
    <row r="23" spans="2:8">
      <c r="B23" s="579"/>
      <c r="C23" s="579"/>
      <c r="D23" s="591"/>
      <c r="E23" s="579"/>
      <c r="F23" s="583"/>
      <c r="G23" s="584"/>
      <c r="H23" s="585"/>
    </row>
    <row r="24" spans="2:8">
      <c r="B24" s="580"/>
      <c r="C24" s="581"/>
      <c r="D24" s="421" t="s">
        <v>541</v>
      </c>
      <c r="E24" s="581"/>
      <c r="F24" s="582"/>
      <c r="G24" s="423" t="s">
        <v>542</v>
      </c>
      <c r="H24" s="424">
        <f>+SUM(H25:H62)</f>
        <v>0</v>
      </c>
    </row>
    <row r="25" spans="2:8">
      <c r="B25" s="579"/>
      <c r="C25" s="579"/>
      <c r="D25" s="426"/>
      <c r="E25" s="579"/>
      <c r="F25" s="583"/>
      <c r="G25" s="428"/>
      <c r="H25" s="429"/>
    </row>
    <row r="26" spans="2:8">
      <c r="B26" s="579"/>
      <c r="C26" s="579"/>
      <c r="D26" s="426" t="s">
        <v>168</v>
      </c>
      <c r="E26" s="579"/>
      <c r="F26" s="583"/>
      <c r="G26" s="584"/>
      <c r="H26" s="585"/>
    </row>
    <row r="27" spans="2:8" ht="26.4">
      <c r="B27" s="586" t="s">
        <v>109</v>
      </c>
      <c r="C27" s="586" t="s">
        <v>171</v>
      </c>
      <c r="D27" s="587" t="s">
        <v>172</v>
      </c>
      <c r="E27" s="586" t="s">
        <v>159</v>
      </c>
      <c r="F27" s="588">
        <v>140</v>
      </c>
      <c r="G27" s="589"/>
      <c r="H27" s="590">
        <f t="shared" ref="H27:H61" si="1">ROUND(F27*G27,2)</f>
        <v>0</v>
      </c>
    </row>
    <row r="28" spans="2:8" ht="39.6">
      <c r="B28" s="592" t="s">
        <v>113</v>
      </c>
      <c r="C28" s="592" t="s">
        <v>543</v>
      </c>
      <c r="D28" s="479" t="s">
        <v>544</v>
      </c>
      <c r="E28" s="592" t="s">
        <v>159</v>
      </c>
      <c r="F28" s="594">
        <v>4250</v>
      </c>
      <c r="G28" s="595"/>
      <c r="H28" s="596">
        <f t="shared" si="1"/>
        <v>0</v>
      </c>
    </row>
    <row r="29" spans="2:8" ht="26.4">
      <c r="B29" s="597"/>
      <c r="C29" s="597"/>
      <c r="D29" s="449" t="s">
        <v>545</v>
      </c>
      <c r="E29" s="597"/>
      <c r="F29" s="598"/>
      <c r="G29" s="599"/>
      <c r="H29" s="600"/>
    </row>
    <row r="30" spans="2:8" ht="26.4">
      <c r="B30" s="586" t="s">
        <v>116</v>
      </c>
      <c r="C30" s="586" t="s">
        <v>546</v>
      </c>
      <c r="D30" s="474" t="s">
        <v>547</v>
      </c>
      <c r="E30" s="586" t="s">
        <v>159</v>
      </c>
      <c r="F30" s="588">
        <v>280</v>
      </c>
      <c r="G30" s="589"/>
      <c r="H30" s="590">
        <f t="shared" si="1"/>
        <v>0</v>
      </c>
    </row>
    <row r="31" spans="2:8" ht="26.4">
      <c r="B31" s="592" t="s">
        <v>120</v>
      </c>
      <c r="C31" s="592" t="s">
        <v>548</v>
      </c>
      <c r="D31" s="593" t="s">
        <v>549</v>
      </c>
      <c r="E31" s="592" t="s">
        <v>126</v>
      </c>
      <c r="F31" s="594">
        <v>960</v>
      </c>
      <c r="G31" s="595"/>
      <c r="H31" s="596">
        <f t="shared" si="1"/>
        <v>0</v>
      </c>
    </row>
    <row r="32" spans="2:8" ht="52.8">
      <c r="B32" s="597"/>
      <c r="C32" s="601"/>
      <c r="D32" s="449" t="s">
        <v>550</v>
      </c>
      <c r="E32" s="597"/>
      <c r="F32" s="597"/>
      <c r="G32" s="599"/>
      <c r="H32" s="600"/>
    </row>
    <row r="33" spans="2:8">
      <c r="B33" s="579"/>
      <c r="C33" s="579"/>
      <c r="D33" s="591"/>
      <c r="E33" s="579"/>
      <c r="F33" s="583"/>
      <c r="G33" s="584"/>
      <c r="H33" s="585"/>
    </row>
    <row r="34" spans="2:8">
      <c r="B34" s="579"/>
      <c r="C34" s="579"/>
      <c r="D34" s="426" t="s">
        <v>180</v>
      </c>
      <c r="E34" s="579"/>
      <c r="F34" s="583"/>
      <c r="G34" s="584"/>
      <c r="H34" s="585"/>
    </row>
    <row r="35" spans="2:8" ht="26.4">
      <c r="B35" s="586" t="s">
        <v>109</v>
      </c>
      <c r="C35" s="586" t="s">
        <v>339</v>
      </c>
      <c r="D35" s="474" t="s">
        <v>340</v>
      </c>
      <c r="E35" s="586" t="s">
        <v>126</v>
      </c>
      <c r="F35" s="588">
        <v>87</v>
      </c>
      <c r="G35" s="589"/>
      <c r="H35" s="590">
        <f t="shared" si="1"/>
        <v>0</v>
      </c>
    </row>
    <row r="36" spans="2:8" ht="26.4">
      <c r="B36" s="586" t="s">
        <v>113</v>
      </c>
      <c r="C36" s="586" t="s">
        <v>551</v>
      </c>
      <c r="D36" s="474" t="s">
        <v>552</v>
      </c>
      <c r="E36" s="586" t="s">
        <v>126</v>
      </c>
      <c r="F36" s="588">
        <v>466</v>
      </c>
      <c r="G36" s="589"/>
      <c r="H36" s="590">
        <f t="shared" si="1"/>
        <v>0</v>
      </c>
    </row>
    <row r="37" spans="2:8">
      <c r="B37" s="579"/>
      <c r="C37" s="579"/>
      <c r="D37" s="591"/>
      <c r="E37" s="579"/>
      <c r="F37" s="583"/>
      <c r="G37" s="584"/>
      <c r="H37" s="585"/>
    </row>
    <row r="38" spans="2:8" ht="26.4">
      <c r="B38" s="579"/>
      <c r="C38" s="579"/>
      <c r="D38" s="426" t="s">
        <v>183</v>
      </c>
      <c r="E38" s="579"/>
      <c r="F38" s="583"/>
      <c r="G38" s="584"/>
      <c r="H38" s="585"/>
    </row>
    <row r="39" spans="2:8" ht="26.4">
      <c r="B39" s="592" t="s">
        <v>109</v>
      </c>
      <c r="C39" s="592" t="s">
        <v>553</v>
      </c>
      <c r="D39" s="593" t="s">
        <v>554</v>
      </c>
      <c r="E39" s="592" t="s">
        <v>126</v>
      </c>
      <c r="F39" s="594">
        <v>1080</v>
      </c>
      <c r="G39" s="595"/>
      <c r="H39" s="596">
        <f t="shared" si="1"/>
        <v>0</v>
      </c>
    </row>
    <row r="40" spans="2:8" ht="26.4">
      <c r="B40" s="597"/>
      <c r="C40" s="597"/>
      <c r="D40" s="449" t="s">
        <v>555</v>
      </c>
      <c r="E40" s="597"/>
      <c r="F40" s="598"/>
      <c r="G40" s="599"/>
      <c r="H40" s="600"/>
    </row>
    <row r="41" spans="2:8">
      <c r="B41" s="592" t="s">
        <v>113</v>
      </c>
      <c r="C41" s="592" t="s">
        <v>556</v>
      </c>
      <c r="D41" s="593" t="s">
        <v>557</v>
      </c>
      <c r="E41" s="592" t="s">
        <v>159</v>
      </c>
      <c r="F41" s="594">
        <v>210</v>
      </c>
      <c r="G41" s="595"/>
      <c r="H41" s="596">
        <f t="shared" si="1"/>
        <v>0</v>
      </c>
    </row>
    <row r="42" spans="2:8" ht="26.4">
      <c r="B42" s="597"/>
      <c r="C42" s="597"/>
      <c r="D42" s="449" t="s">
        <v>558</v>
      </c>
      <c r="E42" s="597"/>
      <c r="F42" s="598"/>
      <c r="G42" s="599"/>
      <c r="H42" s="600"/>
    </row>
    <row r="43" spans="2:8">
      <c r="B43" s="579"/>
      <c r="C43" s="579"/>
      <c r="D43" s="591"/>
      <c r="E43" s="579"/>
      <c r="F43" s="583"/>
      <c r="G43" s="584"/>
      <c r="H43" s="585"/>
    </row>
    <row r="44" spans="2:8">
      <c r="B44" s="579"/>
      <c r="C44" s="579"/>
      <c r="D44" s="426" t="s">
        <v>559</v>
      </c>
      <c r="E44" s="579"/>
      <c r="F44" s="583"/>
      <c r="G44" s="584"/>
      <c r="H44" s="585"/>
    </row>
    <row r="45" spans="2:8">
      <c r="B45" s="592" t="s">
        <v>109</v>
      </c>
      <c r="C45" s="592" t="s">
        <v>560</v>
      </c>
      <c r="D45" s="479" t="s">
        <v>561</v>
      </c>
      <c r="E45" s="592" t="s">
        <v>159</v>
      </c>
      <c r="F45" s="594">
        <v>515</v>
      </c>
      <c r="G45" s="595"/>
      <c r="H45" s="596">
        <f t="shared" si="1"/>
        <v>0</v>
      </c>
    </row>
    <row r="46" spans="2:8" ht="26.4">
      <c r="B46" s="597"/>
      <c r="C46" s="597"/>
      <c r="D46" s="449" t="s">
        <v>562</v>
      </c>
      <c r="E46" s="597"/>
      <c r="F46" s="598"/>
      <c r="G46" s="599"/>
      <c r="H46" s="600"/>
    </row>
    <row r="47" spans="2:8">
      <c r="B47" s="592" t="s">
        <v>113</v>
      </c>
      <c r="C47" s="592" t="s">
        <v>563</v>
      </c>
      <c r="D47" s="593" t="s">
        <v>564</v>
      </c>
      <c r="E47" s="592" t="s">
        <v>159</v>
      </c>
      <c r="F47" s="594">
        <v>465</v>
      </c>
      <c r="G47" s="595"/>
      <c r="H47" s="596">
        <f t="shared" si="1"/>
        <v>0</v>
      </c>
    </row>
    <row r="48" spans="2:8" ht="52.8">
      <c r="B48" s="597"/>
      <c r="C48" s="597"/>
      <c r="D48" s="449" t="s">
        <v>565</v>
      </c>
      <c r="E48" s="597"/>
      <c r="F48" s="598"/>
      <c r="G48" s="599"/>
      <c r="H48" s="600"/>
    </row>
    <row r="49" spans="2:8">
      <c r="B49" s="579"/>
      <c r="C49" s="579"/>
      <c r="D49" s="591"/>
      <c r="E49" s="579"/>
      <c r="F49" s="583"/>
      <c r="G49" s="584"/>
      <c r="H49" s="585"/>
    </row>
    <row r="50" spans="2:8">
      <c r="B50" s="579"/>
      <c r="C50" s="579"/>
      <c r="D50" s="426" t="s">
        <v>193</v>
      </c>
      <c r="E50" s="579"/>
      <c r="F50" s="583"/>
      <c r="G50" s="584"/>
      <c r="H50" s="585"/>
    </row>
    <row r="51" spans="2:8" ht="26.4">
      <c r="B51" s="592" t="s">
        <v>109</v>
      </c>
      <c r="C51" s="592" t="s">
        <v>566</v>
      </c>
      <c r="D51" s="479" t="s">
        <v>567</v>
      </c>
      <c r="E51" s="592" t="s">
        <v>159</v>
      </c>
      <c r="F51" s="594">
        <v>1326</v>
      </c>
      <c r="G51" s="595"/>
      <c r="H51" s="596">
        <f t="shared" si="1"/>
        <v>0</v>
      </c>
    </row>
    <row r="52" spans="2:8" ht="52.8">
      <c r="B52" s="597"/>
      <c r="C52" s="597"/>
      <c r="D52" s="449" t="s">
        <v>568</v>
      </c>
      <c r="E52" s="597"/>
      <c r="F52" s="598"/>
      <c r="G52" s="599"/>
      <c r="H52" s="600"/>
    </row>
    <row r="53" spans="2:8" ht="39.6">
      <c r="B53" s="586" t="s">
        <v>113</v>
      </c>
      <c r="C53" s="586" t="s">
        <v>523</v>
      </c>
      <c r="D53" s="474" t="s">
        <v>569</v>
      </c>
      <c r="E53" s="586" t="s">
        <v>159</v>
      </c>
      <c r="F53" s="588">
        <v>530</v>
      </c>
      <c r="G53" s="589"/>
      <c r="H53" s="590">
        <f t="shared" si="1"/>
        <v>0</v>
      </c>
    </row>
    <row r="54" spans="2:8" ht="26.4">
      <c r="B54" s="592" t="s">
        <v>116</v>
      </c>
      <c r="C54" s="592" t="s">
        <v>570</v>
      </c>
      <c r="D54" s="593" t="s">
        <v>571</v>
      </c>
      <c r="E54" s="592" t="s">
        <v>126</v>
      </c>
      <c r="F54" s="594">
        <v>780</v>
      </c>
      <c r="G54" s="595"/>
      <c r="H54" s="596">
        <f t="shared" si="1"/>
        <v>0</v>
      </c>
    </row>
    <row r="55" spans="2:8" ht="26.4">
      <c r="B55" s="597"/>
      <c r="C55" s="597"/>
      <c r="D55" s="449" t="s">
        <v>572</v>
      </c>
      <c r="E55" s="597"/>
      <c r="F55" s="598"/>
      <c r="G55" s="599"/>
      <c r="H55" s="600"/>
    </row>
    <row r="56" spans="2:8">
      <c r="B56" s="579"/>
      <c r="C56" s="579"/>
      <c r="D56" s="591"/>
      <c r="E56" s="579"/>
      <c r="F56" s="583"/>
      <c r="G56" s="584"/>
      <c r="H56" s="585"/>
    </row>
    <row r="57" spans="2:8" ht="26.4">
      <c r="B57" s="579"/>
      <c r="C57" s="579"/>
      <c r="D57" s="426" t="s">
        <v>573</v>
      </c>
      <c r="E57" s="579"/>
      <c r="F57" s="583"/>
      <c r="G57" s="584"/>
      <c r="H57" s="585"/>
    </row>
    <row r="58" spans="2:8">
      <c r="B58" s="586" t="s">
        <v>109</v>
      </c>
      <c r="C58" s="586" t="s">
        <v>574</v>
      </c>
      <c r="D58" s="474" t="s">
        <v>575</v>
      </c>
      <c r="E58" s="586" t="s">
        <v>203</v>
      </c>
      <c r="F58" s="588">
        <v>8560</v>
      </c>
      <c r="G58" s="589"/>
      <c r="H58" s="590">
        <f t="shared" si="1"/>
        <v>0</v>
      </c>
    </row>
    <row r="59" spans="2:8">
      <c r="B59" s="586" t="s">
        <v>113</v>
      </c>
      <c r="C59" s="586" t="s">
        <v>209</v>
      </c>
      <c r="D59" s="474" t="s">
        <v>210</v>
      </c>
      <c r="E59" s="586" t="s">
        <v>159</v>
      </c>
      <c r="F59" s="588">
        <v>3750</v>
      </c>
      <c r="G59" s="589"/>
      <c r="H59" s="590">
        <f t="shared" si="1"/>
        <v>0</v>
      </c>
    </row>
    <row r="60" spans="2:8">
      <c r="B60" s="586" t="s">
        <v>116</v>
      </c>
      <c r="C60" s="586" t="s">
        <v>576</v>
      </c>
      <c r="D60" s="474" t="s">
        <v>577</v>
      </c>
      <c r="E60" s="586" t="s">
        <v>159</v>
      </c>
      <c r="F60" s="588">
        <v>280</v>
      </c>
      <c r="G60" s="589"/>
      <c r="H60" s="590">
        <f t="shared" si="1"/>
        <v>0</v>
      </c>
    </row>
    <row r="61" spans="2:8">
      <c r="B61" s="586" t="s">
        <v>120</v>
      </c>
      <c r="C61" s="586" t="s">
        <v>205</v>
      </c>
      <c r="D61" s="474" t="s">
        <v>206</v>
      </c>
      <c r="E61" s="586" t="s">
        <v>159</v>
      </c>
      <c r="F61" s="588">
        <v>140</v>
      </c>
      <c r="G61" s="589"/>
      <c r="H61" s="590">
        <f t="shared" si="1"/>
        <v>0</v>
      </c>
    </row>
    <row r="62" spans="2:8">
      <c r="B62" s="579"/>
      <c r="C62" s="579"/>
      <c r="D62" s="591"/>
      <c r="E62" s="579"/>
      <c r="F62" s="583"/>
      <c r="G62" s="584"/>
      <c r="H62" s="585"/>
    </row>
    <row r="63" spans="2:8">
      <c r="B63" s="580"/>
      <c r="C63" s="581"/>
      <c r="D63" s="421" t="s">
        <v>405</v>
      </c>
      <c r="E63" s="581"/>
      <c r="F63" s="582"/>
      <c r="G63" s="423" t="s">
        <v>245</v>
      </c>
      <c r="H63" s="424">
        <f>+SUM(H64:H77)</f>
        <v>0</v>
      </c>
    </row>
    <row r="64" spans="2:8">
      <c r="B64" s="579"/>
      <c r="C64" s="579"/>
      <c r="D64" s="426"/>
      <c r="E64" s="579"/>
      <c r="F64" s="583"/>
      <c r="G64" s="428"/>
      <c r="H64" s="429"/>
    </row>
    <row r="65" spans="2:8">
      <c r="B65" s="579"/>
      <c r="C65" s="579"/>
      <c r="D65" s="426" t="s">
        <v>578</v>
      </c>
      <c r="E65" s="579"/>
      <c r="F65" s="583"/>
      <c r="G65" s="584"/>
      <c r="H65" s="585"/>
    </row>
    <row r="66" spans="2:8" ht="39.6">
      <c r="B66" s="592" t="s">
        <v>109</v>
      </c>
      <c r="C66" s="592" t="s">
        <v>579</v>
      </c>
      <c r="D66" s="593" t="s">
        <v>580</v>
      </c>
      <c r="E66" s="592" t="s">
        <v>146</v>
      </c>
      <c r="F66" s="594">
        <v>127</v>
      </c>
      <c r="G66" s="595"/>
      <c r="H66" s="596">
        <f>ROUND(F66*G66,2)</f>
        <v>0</v>
      </c>
    </row>
    <row r="67" spans="2:8" ht="26.4">
      <c r="B67" s="597"/>
      <c r="C67" s="597"/>
      <c r="D67" s="449" t="s">
        <v>581</v>
      </c>
      <c r="E67" s="597"/>
      <c r="F67" s="598"/>
      <c r="G67" s="599"/>
      <c r="H67" s="600"/>
    </row>
    <row r="68" spans="2:8" ht="26.4">
      <c r="B68" s="592" t="s">
        <v>113</v>
      </c>
      <c r="C68" s="592" t="s">
        <v>582</v>
      </c>
      <c r="D68" s="593" t="s">
        <v>583</v>
      </c>
      <c r="E68" s="592" t="s">
        <v>119</v>
      </c>
      <c r="F68" s="594">
        <v>1</v>
      </c>
      <c r="G68" s="595"/>
      <c r="H68" s="596">
        <f>ROUND(F68*G68,2)</f>
        <v>0</v>
      </c>
    </row>
    <row r="69" spans="2:8" ht="26.4">
      <c r="B69" s="597"/>
      <c r="C69" s="597"/>
      <c r="D69" s="449" t="s">
        <v>584</v>
      </c>
      <c r="E69" s="597"/>
      <c r="F69" s="598"/>
      <c r="G69" s="599"/>
      <c r="H69" s="600"/>
    </row>
    <row r="70" spans="2:8" ht="39.6">
      <c r="B70" s="592" t="s">
        <v>116</v>
      </c>
      <c r="C70" s="592" t="s">
        <v>585</v>
      </c>
      <c r="D70" s="593" t="s">
        <v>586</v>
      </c>
      <c r="E70" s="592" t="s">
        <v>146</v>
      </c>
      <c r="F70" s="594">
        <v>4</v>
      </c>
      <c r="G70" s="595"/>
      <c r="H70" s="596">
        <f>ROUND(F70*G70,2)</f>
        <v>0</v>
      </c>
    </row>
    <row r="71" spans="2:8" ht="26.4">
      <c r="B71" s="597"/>
      <c r="C71" s="597"/>
      <c r="D71" s="449" t="s">
        <v>587</v>
      </c>
      <c r="E71" s="597"/>
      <c r="F71" s="598"/>
      <c r="G71" s="599"/>
      <c r="H71" s="600"/>
    </row>
    <row r="72" spans="2:8" ht="26.4">
      <c r="B72" s="586" t="s">
        <v>120</v>
      </c>
      <c r="C72" s="586" t="s">
        <v>588</v>
      </c>
      <c r="D72" s="587" t="s">
        <v>589</v>
      </c>
      <c r="E72" s="586" t="s">
        <v>119</v>
      </c>
      <c r="F72" s="588">
        <v>60</v>
      </c>
      <c r="G72" s="589"/>
      <c r="H72" s="590">
        <f>ROUND(F72*G72,2)</f>
        <v>0</v>
      </c>
    </row>
    <row r="73" spans="2:8">
      <c r="B73" s="579"/>
      <c r="C73" s="579"/>
      <c r="D73" s="591"/>
      <c r="E73" s="579"/>
      <c r="F73" s="583"/>
      <c r="G73" s="584"/>
      <c r="H73" s="585"/>
    </row>
    <row r="74" spans="2:8">
      <c r="B74" s="579"/>
      <c r="C74" s="579"/>
      <c r="D74" s="426" t="s">
        <v>482</v>
      </c>
      <c r="E74" s="579"/>
      <c r="F74" s="583"/>
      <c r="G74" s="584"/>
      <c r="H74" s="585"/>
    </row>
    <row r="75" spans="2:8" ht="26.4">
      <c r="B75" s="586" t="s">
        <v>109</v>
      </c>
      <c r="C75" s="586" t="s">
        <v>268</v>
      </c>
      <c r="D75" s="587" t="s">
        <v>269</v>
      </c>
      <c r="E75" s="586" t="s">
        <v>119</v>
      </c>
      <c r="F75" s="588">
        <v>1</v>
      </c>
      <c r="G75" s="589"/>
      <c r="H75" s="590">
        <f t="shared" ref="H75:H76" si="2">ROUND(F75*G75,2)</f>
        <v>0</v>
      </c>
    </row>
    <row r="76" spans="2:8" ht="26.4">
      <c r="B76" s="586" t="s">
        <v>113</v>
      </c>
      <c r="C76" s="586" t="s">
        <v>270</v>
      </c>
      <c r="D76" s="587" t="s">
        <v>271</v>
      </c>
      <c r="E76" s="586" t="s">
        <v>119</v>
      </c>
      <c r="F76" s="588">
        <v>1</v>
      </c>
      <c r="G76" s="589"/>
      <c r="H76" s="590">
        <f t="shared" si="2"/>
        <v>0</v>
      </c>
    </row>
    <row r="77" spans="2:8">
      <c r="B77" s="579"/>
      <c r="C77" s="579"/>
      <c r="D77" s="591"/>
      <c r="E77" s="579"/>
      <c r="F77" s="583"/>
      <c r="G77" s="584"/>
      <c r="H77" s="585"/>
    </row>
    <row r="78" spans="2:8">
      <c r="B78" s="580"/>
      <c r="C78" s="581"/>
      <c r="D78" s="421" t="s">
        <v>590</v>
      </c>
      <c r="E78" s="581"/>
      <c r="F78" s="582"/>
      <c r="G78" s="423" t="s">
        <v>296</v>
      </c>
      <c r="H78" s="424">
        <f>+SUM(H79:H110)</f>
        <v>0</v>
      </c>
    </row>
    <row r="79" spans="2:8">
      <c r="B79" s="579"/>
      <c r="C79" s="579"/>
      <c r="D79" s="426"/>
      <c r="E79" s="579"/>
      <c r="F79" s="583"/>
      <c r="G79" s="428"/>
      <c r="H79" s="429"/>
    </row>
    <row r="80" spans="2:8">
      <c r="B80" s="579"/>
      <c r="C80" s="579"/>
      <c r="D80" s="426" t="s">
        <v>591</v>
      </c>
      <c r="E80" s="579"/>
      <c r="F80" s="583"/>
      <c r="G80" s="584"/>
      <c r="H80" s="585"/>
    </row>
    <row r="81" spans="2:8">
      <c r="B81" s="586" t="s">
        <v>109</v>
      </c>
      <c r="C81" s="586" t="s">
        <v>592</v>
      </c>
      <c r="D81" s="587" t="s">
        <v>593</v>
      </c>
      <c r="E81" s="586" t="s">
        <v>126</v>
      </c>
      <c r="F81" s="588">
        <v>1170</v>
      </c>
      <c r="G81" s="589"/>
      <c r="H81" s="590">
        <f t="shared" ref="H81:H97" si="3">ROUND(F81*G81,2)</f>
        <v>0</v>
      </c>
    </row>
    <row r="82" spans="2:8" ht="26.4">
      <c r="B82" s="592" t="s">
        <v>113</v>
      </c>
      <c r="C82" s="592" t="s">
        <v>594</v>
      </c>
      <c r="D82" s="593" t="s">
        <v>595</v>
      </c>
      <c r="E82" s="592" t="s">
        <v>126</v>
      </c>
      <c r="F82" s="594">
        <v>156</v>
      </c>
      <c r="G82" s="595"/>
      <c r="H82" s="596">
        <f t="shared" si="3"/>
        <v>0</v>
      </c>
    </row>
    <row r="83" spans="2:8" ht="26.4">
      <c r="B83" s="597"/>
      <c r="C83" s="597"/>
      <c r="D83" s="449" t="s">
        <v>596</v>
      </c>
      <c r="E83" s="597"/>
      <c r="F83" s="598"/>
      <c r="G83" s="599"/>
      <c r="H83" s="600"/>
    </row>
    <row r="84" spans="2:8">
      <c r="B84" s="586" t="s">
        <v>116</v>
      </c>
      <c r="C84" s="586" t="s">
        <v>597</v>
      </c>
      <c r="D84" s="587" t="s">
        <v>598</v>
      </c>
      <c r="E84" s="586" t="s">
        <v>126</v>
      </c>
      <c r="F84" s="588">
        <v>280</v>
      </c>
      <c r="G84" s="589"/>
      <c r="H84" s="590">
        <f t="shared" si="3"/>
        <v>0</v>
      </c>
    </row>
    <row r="85" spans="2:8">
      <c r="B85" s="592" t="s">
        <v>120</v>
      </c>
      <c r="C85" s="592" t="s">
        <v>599</v>
      </c>
      <c r="D85" s="593" t="s">
        <v>600</v>
      </c>
      <c r="E85" s="592" t="s">
        <v>126</v>
      </c>
      <c r="F85" s="594">
        <v>1280</v>
      </c>
      <c r="G85" s="595"/>
      <c r="H85" s="596">
        <f t="shared" si="3"/>
        <v>0</v>
      </c>
    </row>
    <row r="86" spans="2:8" ht="39.6">
      <c r="B86" s="597"/>
      <c r="C86" s="597"/>
      <c r="D86" s="449" t="s">
        <v>601</v>
      </c>
      <c r="E86" s="597"/>
      <c r="F86" s="598"/>
      <c r="G86" s="599"/>
      <c r="H86" s="600"/>
    </row>
    <row r="87" spans="2:8">
      <c r="B87" s="579"/>
      <c r="C87" s="579"/>
      <c r="D87" s="591"/>
      <c r="E87" s="579"/>
      <c r="F87" s="583"/>
      <c r="G87" s="584"/>
      <c r="H87" s="585"/>
    </row>
    <row r="88" spans="2:8">
      <c r="B88" s="579"/>
      <c r="C88" s="579"/>
      <c r="D88" s="426" t="s">
        <v>602</v>
      </c>
      <c r="E88" s="579"/>
      <c r="F88" s="583"/>
      <c r="G88" s="584"/>
      <c r="H88" s="585"/>
    </row>
    <row r="89" spans="2:8" ht="39.6">
      <c r="B89" s="592" t="s">
        <v>109</v>
      </c>
      <c r="C89" s="592" t="s">
        <v>603</v>
      </c>
      <c r="D89" s="593" t="s">
        <v>604</v>
      </c>
      <c r="E89" s="592" t="s">
        <v>605</v>
      </c>
      <c r="F89" s="594">
        <v>10560</v>
      </c>
      <c r="G89" s="595"/>
      <c r="H89" s="596">
        <f t="shared" si="3"/>
        <v>0</v>
      </c>
    </row>
    <row r="90" spans="2:8" ht="26.4">
      <c r="B90" s="597"/>
      <c r="C90" s="597"/>
      <c r="D90" s="449" t="s">
        <v>606</v>
      </c>
      <c r="E90" s="597"/>
      <c r="F90" s="598"/>
      <c r="G90" s="599"/>
      <c r="H90" s="600"/>
    </row>
    <row r="91" spans="2:8">
      <c r="B91" s="579"/>
      <c r="C91" s="579"/>
      <c r="D91" s="591"/>
      <c r="E91" s="579"/>
      <c r="F91" s="583"/>
      <c r="G91" s="584"/>
      <c r="H91" s="585"/>
    </row>
    <row r="92" spans="2:8">
      <c r="B92" s="579"/>
      <c r="C92" s="579"/>
      <c r="D92" s="426" t="s">
        <v>607</v>
      </c>
      <c r="E92" s="579"/>
      <c r="F92" s="583"/>
      <c r="G92" s="584"/>
      <c r="H92" s="585"/>
    </row>
    <row r="93" spans="2:8" ht="26.4">
      <c r="B93" s="592" t="s">
        <v>113</v>
      </c>
      <c r="C93" s="592" t="s">
        <v>608</v>
      </c>
      <c r="D93" s="593" t="s">
        <v>609</v>
      </c>
      <c r="E93" s="592" t="s">
        <v>159</v>
      </c>
      <c r="F93" s="594">
        <v>1700</v>
      </c>
      <c r="G93" s="595"/>
      <c r="H93" s="596">
        <f t="shared" si="3"/>
        <v>0</v>
      </c>
    </row>
    <row r="94" spans="2:8" ht="52.8">
      <c r="B94" s="597"/>
      <c r="C94" s="597"/>
      <c r="D94" s="449" t="s">
        <v>610</v>
      </c>
      <c r="E94" s="597"/>
      <c r="F94" s="598"/>
      <c r="G94" s="599"/>
      <c r="H94" s="600"/>
    </row>
    <row r="95" spans="2:8" ht="26.4">
      <c r="B95" s="592" t="s">
        <v>116</v>
      </c>
      <c r="C95" s="592" t="s">
        <v>611</v>
      </c>
      <c r="D95" s="593" t="s">
        <v>612</v>
      </c>
      <c r="E95" s="592" t="s">
        <v>159</v>
      </c>
      <c r="F95" s="594">
        <v>285</v>
      </c>
      <c r="G95" s="595"/>
      <c r="H95" s="596">
        <f t="shared" si="3"/>
        <v>0</v>
      </c>
    </row>
    <row r="96" spans="2:8" ht="39.6">
      <c r="B96" s="597"/>
      <c r="C96" s="597"/>
      <c r="D96" s="449" t="s">
        <v>613</v>
      </c>
      <c r="E96" s="597"/>
      <c r="F96" s="598"/>
      <c r="G96" s="599"/>
      <c r="H96" s="600"/>
    </row>
    <row r="97" spans="2:8" ht="39.6">
      <c r="B97" s="592" t="s">
        <v>120</v>
      </c>
      <c r="C97" s="592" t="s">
        <v>614</v>
      </c>
      <c r="D97" s="593" t="s">
        <v>615</v>
      </c>
      <c r="E97" s="592" t="s">
        <v>159</v>
      </c>
      <c r="F97" s="594">
        <v>133</v>
      </c>
      <c r="G97" s="595"/>
      <c r="H97" s="596">
        <f t="shared" si="3"/>
        <v>0</v>
      </c>
    </row>
    <row r="98" spans="2:8" ht="39.6">
      <c r="B98" s="597"/>
      <c r="C98" s="597"/>
      <c r="D98" s="449" t="s">
        <v>616</v>
      </c>
      <c r="E98" s="597"/>
      <c r="F98" s="598"/>
      <c r="G98" s="599"/>
      <c r="H98" s="600"/>
    </row>
    <row r="99" spans="2:8">
      <c r="B99" s="579"/>
      <c r="C99" s="579"/>
      <c r="D99" s="591"/>
      <c r="E99" s="579"/>
      <c r="F99" s="583"/>
      <c r="G99" s="584"/>
      <c r="H99" s="585"/>
    </row>
    <row r="100" spans="2:8">
      <c r="B100" s="579"/>
      <c r="C100" s="579"/>
      <c r="D100" s="426" t="s">
        <v>617</v>
      </c>
      <c r="E100" s="579"/>
      <c r="F100" s="583"/>
      <c r="G100" s="584"/>
      <c r="H100" s="585"/>
    </row>
    <row r="101" spans="2:8" ht="26.4">
      <c r="B101" s="586" t="s">
        <v>109</v>
      </c>
      <c r="C101" s="586" t="s">
        <v>618</v>
      </c>
      <c r="D101" s="587" t="s">
        <v>619</v>
      </c>
      <c r="E101" s="586" t="s">
        <v>119</v>
      </c>
      <c r="F101" s="588">
        <v>5</v>
      </c>
      <c r="G101" s="589"/>
      <c r="H101" s="590">
        <f>ROUND(F101*G101,2)</f>
        <v>0</v>
      </c>
    </row>
    <row r="102" spans="2:8">
      <c r="B102" s="579"/>
      <c r="C102" s="579"/>
      <c r="D102" s="591"/>
      <c r="E102" s="579"/>
      <c r="F102" s="583"/>
      <c r="G102" s="584"/>
      <c r="H102" s="585"/>
    </row>
    <row r="103" spans="2:8">
      <c r="B103" s="579"/>
      <c r="C103" s="579"/>
      <c r="D103" s="426" t="s">
        <v>620</v>
      </c>
      <c r="E103" s="579"/>
      <c r="F103" s="583"/>
      <c r="G103" s="584"/>
      <c r="H103" s="585"/>
    </row>
    <row r="104" spans="2:8" ht="26.4">
      <c r="B104" s="592" t="s">
        <v>109</v>
      </c>
      <c r="C104" s="592" t="s">
        <v>621</v>
      </c>
      <c r="D104" s="593" t="s">
        <v>622</v>
      </c>
      <c r="E104" s="592" t="s">
        <v>146</v>
      </c>
      <c r="F104" s="594">
        <v>8</v>
      </c>
      <c r="G104" s="595"/>
      <c r="H104" s="596">
        <f>ROUND(F104*G104,2)</f>
        <v>0</v>
      </c>
    </row>
    <row r="105" spans="2:8" ht="79.2">
      <c r="B105" s="597"/>
      <c r="C105" s="597"/>
      <c r="D105" s="482" t="s">
        <v>623</v>
      </c>
      <c r="E105" s="597"/>
      <c r="F105" s="598"/>
      <c r="G105" s="599"/>
      <c r="H105" s="600"/>
    </row>
    <row r="106" spans="2:8" ht="26.4">
      <c r="B106" s="592" t="s">
        <v>113</v>
      </c>
      <c r="C106" s="592" t="s">
        <v>624</v>
      </c>
      <c r="D106" s="593" t="s">
        <v>625</v>
      </c>
      <c r="E106" s="592" t="s">
        <v>126</v>
      </c>
      <c r="F106" s="594">
        <v>5</v>
      </c>
      <c r="G106" s="595"/>
      <c r="H106" s="596">
        <f>ROUND(F106*G106,2)</f>
        <v>0</v>
      </c>
    </row>
    <row r="107" spans="2:8" ht="26.4">
      <c r="B107" s="597"/>
      <c r="C107" s="597"/>
      <c r="D107" s="449" t="s">
        <v>626</v>
      </c>
      <c r="E107" s="597"/>
      <c r="F107" s="598"/>
      <c r="G107" s="599"/>
      <c r="H107" s="600"/>
    </row>
    <row r="108" spans="2:8">
      <c r="B108" s="592" t="s">
        <v>116</v>
      </c>
      <c r="C108" s="592" t="s">
        <v>627</v>
      </c>
      <c r="D108" s="593" t="s">
        <v>628</v>
      </c>
      <c r="E108" s="592" t="s">
        <v>146</v>
      </c>
      <c r="F108" s="594">
        <v>12</v>
      </c>
      <c r="G108" s="595"/>
      <c r="H108" s="596">
        <f>ROUND(F108*G108,2)</f>
        <v>0</v>
      </c>
    </row>
    <row r="109" spans="2:8" ht="79.2">
      <c r="B109" s="597"/>
      <c r="C109" s="597"/>
      <c r="D109" s="449" t="s">
        <v>629</v>
      </c>
      <c r="E109" s="597"/>
      <c r="F109" s="598"/>
      <c r="G109" s="599"/>
      <c r="H109" s="600"/>
    </row>
    <row r="110" spans="2:8">
      <c r="B110" s="579"/>
      <c r="C110" s="579"/>
      <c r="D110" s="591"/>
      <c r="E110" s="579"/>
      <c r="F110" s="583"/>
      <c r="G110" s="584"/>
      <c r="H110" s="585"/>
    </row>
    <row r="111" spans="2:8">
      <c r="B111" s="580"/>
      <c r="C111" s="581"/>
      <c r="D111" s="421" t="s">
        <v>630</v>
      </c>
      <c r="E111" s="581"/>
      <c r="F111" s="582"/>
      <c r="G111" s="423" t="s">
        <v>631</v>
      </c>
      <c r="H111" s="424">
        <f>+SUM(H112:H118)</f>
        <v>0</v>
      </c>
    </row>
    <row r="112" spans="2:8">
      <c r="B112" s="579"/>
      <c r="C112" s="579"/>
      <c r="D112" s="426"/>
      <c r="E112" s="579"/>
      <c r="F112" s="583"/>
      <c r="G112" s="428"/>
      <c r="H112" s="429"/>
    </row>
    <row r="113" spans="2:8">
      <c r="B113" s="579"/>
      <c r="C113" s="579"/>
      <c r="D113" s="426" t="s">
        <v>632</v>
      </c>
      <c r="E113" s="579"/>
      <c r="F113" s="583"/>
      <c r="G113" s="584"/>
      <c r="H113" s="585"/>
    </row>
    <row r="114" spans="2:8" ht="39.6">
      <c r="B114" s="592" t="s">
        <v>109</v>
      </c>
      <c r="C114" s="602" t="s">
        <v>633</v>
      </c>
      <c r="D114" s="603" t="s">
        <v>634</v>
      </c>
      <c r="E114" s="592" t="s">
        <v>146</v>
      </c>
      <c r="F114" s="594">
        <v>121</v>
      </c>
      <c r="G114" s="595"/>
      <c r="H114" s="596">
        <f>ROUND(F114*G114,2)</f>
        <v>0</v>
      </c>
    </row>
    <row r="115" spans="2:8" ht="52.8">
      <c r="B115" s="597"/>
      <c r="C115" s="597"/>
      <c r="D115" s="604" t="s">
        <v>635</v>
      </c>
      <c r="E115" s="597"/>
      <c r="F115" s="598"/>
      <c r="G115" s="599"/>
      <c r="H115" s="600"/>
    </row>
    <row r="116" spans="2:8" ht="26.4">
      <c r="B116" s="592" t="s">
        <v>113</v>
      </c>
      <c r="C116" s="602" t="s">
        <v>636</v>
      </c>
      <c r="D116" s="603" t="s">
        <v>637</v>
      </c>
      <c r="E116" s="592" t="s">
        <v>126</v>
      </c>
      <c r="F116" s="594">
        <v>135</v>
      </c>
      <c r="G116" s="595"/>
      <c r="H116" s="596">
        <f>ROUND(F116*G116,2)</f>
        <v>0</v>
      </c>
    </row>
    <row r="117" spans="2:8" ht="52.8">
      <c r="B117" s="597"/>
      <c r="C117" s="597"/>
      <c r="D117" s="604" t="s">
        <v>638</v>
      </c>
      <c r="E117" s="597"/>
      <c r="F117" s="598"/>
      <c r="G117" s="599"/>
      <c r="H117" s="600"/>
    </row>
    <row r="118" spans="2:8">
      <c r="B118" s="579"/>
      <c r="C118" s="579"/>
      <c r="D118" s="591"/>
      <c r="E118" s="579"/>
      <c r="F118" s="583"/>
      <c r="G118" s="584"/>
      <c r="H118" s="585"/>
    </row>
    <row r="119" spans="2:8">
      <c r="B119" s="580"/>
      <c r="C119" s="581"/>
      <c r="D119" s="421" t="s">
        <v>639</v>
      </c>
      <c r="E119" s="581"/>
      <c r="F119" s="582"/>
      <c r="G119" s="423" t="s">
        <v>301</v>
      </c>
      <c r="H119" s="424">
        <f>+SUM(H120:H124)</f>
        <v>6600</v>
      </c>
    </row>
    <row r="120" spans="2:8" ht="66">
      <c r="B120" s="586" t="s">
        <v>109</v>
      </c>
      <c r="C120" s="586" t="s">
        <v>303</v>
      </c>
      <c r="D120" s="587" t="s">
        <v>1774</v>
      </c>
      <c r="E120" s="586" t="s">
        <v>304</v>
      </c>
      <c r="F120" s="588">
        <v>80</v>
      </c>
      <c r="G120" s="589">
        <v>60</v>
      </c>
      <c r="H120" s="590">
        <f t="shared" ref="H120:H122" si="4">ROUND(F120*G120,2)</f>
        <v>4800</v>
      </c>
    </row>
    <row r="121" spans="2:8" ht="66">
      <c r="B121" s="586" t="s">
        <v>113</v>
      </c>
      <c r="C121" s="586" t="s">
        <v>305</v>
      </c>
      <c r="D121" s="458" t="s">
        <v>1773</v>
      </c>
      <c r="E121" s="586" t="s">
        <v>304</v>
      </c>
      <c r="F121" s="588">
        <v>30</v>
      </c>
      <c r="G121" s="589">
        <v>60</v>
      </c>
      <c r="H121" s="590">
        <f t="shared" si="4"/>
        <v>1800</v>
      </c>
    </row>
    <row r="122" spans="2:8">
      <c r="B122" s="592" t="s">
        <v>116</v>
      </c>
      <c r="C122" s="653" t="s">
        <v>640</v>
      </c>
      <c r="D122" s="654" t="s">
        <v>641</v>
      </c>
      <c r="E122" s="653" t="s">
        <v>146</v>
      </c>
      <c r="F122" s="655">
        <v>125</v>
      </c>
      <c r="G122" s="656"/>
      <c r="H122" s="657">
        <f t="shared" si="4"/>
        <v>0</v>
      </c>
    </row>
    <row r="123" spans="2:8" ht="26.4">
      <c r="B123" s="647"/>
      <c r="C123" s="647"/>
      <c r="D123" s="648" t="s">
        <v>642</v>
      </c>
      <c r="E123" s="647"/>
      <c r="F123" s="649"/>
      <c r="G123" s="650"/>
      <c r="H123" s="651"/>
    </row>
    <row r="125" spans="2:8" ht="17.7" customHeight="1">
      <c r="D125" s="183" t="str">
        <f>D9</f>
        <v>1 PREDDELA</v>
      </c>
      <c r="E125" s="184">
        <f>H9</f>
        <v>0</v>
      </c>
    </row>
    <row r="126" spans="2:8" ht="17.7" customHeight="1">
      <c r="D126" s="183" t="str">
        <f>D24</f>
        <v>2 ZEMELJSKA DELA IN TEMELJENJE</v>
      </c>
      <c r="E126" s="184">
        <f>H24</f>
        <v>0</v>
      </c>
    </row>
    <row r="127" spans="2:8" ht="17.7" customHeight="1">
      <c r="D127" s="183" t="str">
        <f>D63</f>
        <v>3 ODVODNJAVANJE</v>
      </c>
      <c r="E127" s="184">
        <f>H63</f>
        <v>0</v>
      </c>
    </row>
    <row r="128" spans="2:8" ht="17.7" customHeight="1">
      <c r="D128" s="183" t="str">
        <f>D78</f>
        <v>4 GRADBENA IN OBRTNIŠKA DELA</v>
      </c>
      <c r="E128" s="184">
        <f>H78</f>
        <v>0</v>
      </c>
    </row>
    <row r="129" spans="4:7" ht="17.7" customHeight="1">
      <c r="D129" s="183" t="str">
        <f>D111</f>
        <v>5 OPREMA CEST</v>
      </c>
      <c r="E129" s="184">
        <f>H111</f>
        <v>0</v>
      </c>
    </row>
    <row r="130" spans="4:7" ht="17.7" customHeight="1">
      <c r="D130" s="185" t="str">
        <f>D119</f>
        <v>6 TUJE STORITVE</v>
      </c>
      <c r="E130" s="184">
        <f>H119</f>
        <v>6600</v>
      </c>
    </row>
    <row r="131" spans="4:7" ht="17.7" customHeight="1">
      <c r="D131" s="186" t="s">
        <v>306</v>
      </c>
      <c r="E131" s="187">
        <f>+SUM(E125:E130)</f>
        <v>6600</v>
      </c>
    </row>
    <row r="133" spans="4:7" ht="17.7" customHeight="1">
      <c r="G133" s="180"/>
    </row>
  </sheetData>
  <mergeCells count="1">
    <mergeCell ref="D5:H5"/>
  </mergeCells>
  <pageMargins left="0.98425196850393704" right="0.39370078740157494" top="0.78740157480314987" bottom="0.78740157480314987" header="0" footer="0.19685039370078697"/>
  <pageSetup paperSize="9" scale="70" fitToHeight="0" orientation="portrait"/>
  <headerFooter>
    <oddFooter>&amp;CStran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H154"/>
  <sheetViews>
    <sheetView workbookViewId="0">
      <pane ySplit="7" topLeftCell="A146" activePane="bottomLeft" state="frozen"/>
      <selection activeCell="H51" activeCellId="1" sqref="H31:H33 H51"/>
      <selection pane="bottomLeft" activeCell="G137" sqref="G137:G144"/>
    </sheetView>
  </sheetViews>
  <sheetFormatPr defaultColWidth="8.88671875" defaultRowHeight="13.2"/>
  <cols>
    <col min="1" max="1" width="8.88671875" style="151"/>
    <col min="2" max="3" width="10.6640625" style="152" customWidth="1"/>
    <col min="4" max="4" width="47.6640625" style="153" customWidth="1"/>
    <col min="5" max="5" width="14.6640625" style="152" customWidth="1"/>
    <col min="6" max="6" width="12.6640625" style="154" customWidth="1"/>
    <col min="7" max="7" width="15.6640625" style="155" customWidth="1"/>
    <col min="8" max="8" width="15.6640625" style="156" customWidth="1"/>
    <col min="9" max="257" width="8.88671875" style="151"/>
    <col min="258" max="259" width="10.6640625" style="151" customWidth="1"/>
    <col min="260" max="260" width="47.6640625" style="151" customWidth="1"/>
    <col min="261" max="261" width="14.6640625" style="151" customWidth="1"/>
    <col min="262" max="262" width="12.6640625" style="151" customWidth="1"/>
    <col min="263" max="264" width="15.6640625" style="151" customWidth="1"/>
    <col min="265" max="513" width="8.88671875" style="151"/>
    <col min="514" max="515" width="10.6640625" style="151" customWidth="1"/>
    <col min="516" max="516" width="47.6640625" style="151" customWidth="1"/>
    <col min="517" max="517" width="14.6640625" style="151" customWidth="1"/>
    <col min="518" max="518" width="12.6640625" style="151" customWidth="1"/>
    <col min="519" max="520" width="15.6640625" style="151" customWidth="1"/>
    <col min="521" max="769" width="8.88671875" style="151"/>
    <col min="770" max="771" width="10.6640625" style="151" customWidth="1"/>
    <col min="772" max="772" width="47.6640625" style="151" customWidth="1"/>
    <col min="773" max="773" width="14.6640625" style="151" customWidth="1"/>
    <col min="774" max="774" width="12.6640625" style="151" customWidth="1"/>
    <col min="775" max="776" width="15.6640625" style="151" customWidth="1"/>
    <col min="777" max="1025" width="8.88671875" style="151"/>
    <col min="1026" max="1027" width="10.6640625" style="151" customWidth="1"/>
    <col min="1028" max="1028" width="47.6640625" style="151" customWidth="1"/>
    <col min="1029" max="1029" width="14.6640625" style="151" customWidth="1"/>
    <col min="1030" max="1030" width="12.6640625" style="151" customWidth="1"/>
    <col min="1031" max="1032" width="15.6640625" style="151" customWidth="1"/>
    <col min="1033" max="1281" width="8.88671875" style="151"/>
    <col min="1282" max="1283" width="10.6640625" style="151" customWidth="1"/>
    <col min="1284" max="1284" width="47.6640625" style="151" customWidth="1"/>
    <col min="1285" max="1285" width="14.6640625" style="151" customWidth="1"/>
    <col min="1286" max="1286" width="12.6640625" style="151" customWidth="1"/>
    <col min="1287" max="1288" width="15.6640625" style="151" customWidth="1"/>
    <col min="1289" max="1537" width="8.88671875" style="151"/>
    <col min="1538" max="1539" width="10.6640625" style="151" customWidth="1"/>
    <col min="1540" max="1540" width="47.6640625" style="151" customWidth="1"/>
    <col min="1541" max="1541" width="14.6640625" style="151" customWidth="1"/>
    <col min="1542" max="1542" width="12.6640625" style="151" customWidth="1"/>
    <col min="1543" max="1544" width="15.6640625" style="151" customWidth="1"/>
    <col min="1545" max="1793" width="8.88671875" style="151"/>
    <col min="1794" max="1795" width="10.6640625" style="151" customWidth="1"/>
    <col min="1796" max="1796" width="47.6640625" style="151" customWidth="1"/>
    <col min="1797" max="1797" width="14.6640625" style="151" customWidth="1"/>
    <col min="1798" max="1798" width="12.6640625" style="151" customWidth="1"/>
    <col min="1799" max="1800" width="15.6640625" style="151" customWidth="1"/>
    <col min="1801" max="2049" width="8.88671875" style="151"/>
    <col min="2050" max="2051" width="10.6640625" style="151" customWidth="1"/>
    <col min="2052" max="2052" width="47.6640625" style="151" customWidth="1"/>
    <col min="2053" max="2053" width="14.6640625" style="151" customWidth="1"/>
    <col min="2054" max="2054" width="12.6640625" style="151" customWidth="1"/>
    <col min="2055" max="2056" width="15.6640625" style="151" customWidth="1"/>
    <col min="2057" max="2305" width="8.88671875" style="151"/>
    <col min="2306" max="2307" width="10.6640625" style="151" customWidth="1"/>
    <col min="2308" max="2308" width="47.6640625" style="151" customWidth="1"/>
    <col min="2309" max="2309" width="14.6640625" style="151" customWidth="1"/>
    <col min="2310" max="2310" width="12.6640625" style="151" customWidth="1"/>
    <col min="2311" max="2312" width="15.6640625" style="151" customWidth="1"/>
    <col min="2313" max="2561" width="8.88671875" style="151"/>
    <col min="2562" max="2563" width="10.6640625" style="151" customWidth="1"/>
    <col min="2564" max="2564" width="47.6640625" style="151" customWidth="1"/>
    <col min="2565" max="2565" width="14.6640625" style="151" customWidth="1"/>
    <col min="2566" max="2566" width="12.6640625" style="151" customWidth="1"/>
    <col min="2567" max="2568" width="15.6640625" style="151" customWidth="1"/>
    <col min="2569" max="2817" width="8.88671875" style="151"/>
    <col min="2818" max="2819" width="10.6640625" style="151" customWidth="1"/>
    <col min="2820" max="2820" width="47.6640625" style="151" customWidth="1"/>
    <col min="2821" max="2821" width="14.6640625" style="151" customWidth="1"/>
    <col min="2822" max="2822" width="12.6640625" style="151" customWidth="1"/>
    <col min="2823" max="2824" width="15.6640625" style="151" customWidth="1"/>
    <col min="2825" max="3073" width="8.88671875" style="151"/>
    <col min="3074" max="3075" width="10.6640625" style="151" customWidth="1"/>
    <col min="3076" max="3076" width="47.6640625" style="151" customWidth="1"/>
    <col min="3077" max="3077" width="14.6640625" style="151" customWidth="1"/>
    <col min="3078" max="3078" width="12.6640625" style="151" customWidth="1"/>
    <col min="3079" max="3080" width="15.6640625" style="151" customWidth="1"/>
    <col min="3081" max="3329" width="8.88671875" style="151"/>
    <col min="3330" max="3331" width="10.6640625" style="151" customWidth="1"/>
    <col min="3332" max="3332" width="47.6640625" style="151" customWidth="1"/>
    <col min="3333" max="3333" width="14.6640625" style="151" customWidth="1"/>
    <col min="3334" max="3334" width="12.6640625" style="151" customWidth="1"/>
    <col min="3335" max="3336" width="15.6640625" style="151" customWidth="1"/>
    <col min="3337" max="3585" width="8.88671875" style="151"/>
    <col min="3586" max="3587" width="10.6640625" style="151" customWidth="1"/>
    <col min="3588" max="3588" width="47.6640625" style="151" customWidth="1"/>
    <col min="3589" max="3589" width="14.6640625" style="151" customWidth="1"/>
    <col min="3590" max="3590" width="12.6640625" style="151" customWidth="1"/>
    <col min="3591" max="3592" width="15.6640625" style="151" customWidth="1"/>
    <col min="3593" max="3841" width="8.88671875" style="151"/>
    <col min="3842" max="3843" width="10.6640625" style="151" customWidth="1"/>
    <col min="3844" max="3844" width="47.6640625" style="151" customWidth="1"/>
    <col min="3845" max="3845" width="14.6640625" style="151" customWidth="1"/>
    <col min="3846" max="3846" width="12.6640625" style="151" customWidth="1"/>
    <col min="3847" max="3848" width="15.6640625" style="151" customWidth="1"/>
    <col min="3849" max="4097" width="8.88671875" style="151"/>
    <col min="4098" max="4099" width="10.6640625" style="151" customWidth="1"/>
    <col min="4100" max="4100" width="47.6640625" style="151" customWidth="1"/>
    <col min="4101" max="4101" width="14.6640625" style="151" customWidth="1"/>
    <col min="4102" max="4102" width="12.6640625" style="151" customWidth="1"/>
    <col min="4103" max="4104" width="15.6640625" style="151" customWidth="1"/>
    <col min="4105" max="4353" width="8.88671875" style="151"/>
    <col min="4354" max="4355" width="10.6640625" style="151" customWidth="1"/>
    <col min="4356" max="4356" width="47.6640625" style="151" customWidth="1"/>
    <col min="4357" max="4357" width="14.6640625" style="151" customWidth="1"/>
    <col min="4358" max="4358" width="12.6640625" style="151" customWidth="1"/>
    <col min="4359" max="4360" width="15.6640625" style="151" customWidth="1"/>
    <col min="4361" max="4609" width="8.88671875" style="151"/>
    <col min="4610" max="4611" width="10.6640625" style="151" customWidth="1"/>
    <col min="4612" max="4612" width="47.6640625" style="151" customWidth="1"/>
    <col min="4613" max="4613" width="14.6640625" style="151" customWidth="1"/>
    <col min="4614" max="4614" width="12.6640625" style="151" customWidth="1"/>
    <col min="4615" max="4616" width="15.6640625" style="151" customWidth="1"/>
    <col min="4617" max="4865" width="8.88671875" style="151"/>
    <col min="4866" max="4867" width="10.6640625" style="151" customWidth="1"/>
    <col min="4868" max="4868" width="47.6640625" style="151" customWidth="1"/>
    <col min="4869" max="4869" width="14.6640625" style="151" customWidth="1"/>
    <col min="4870" max="4870" width="12.6640625" style="151" customWidth="1"/>
    <col min="4871" max="4872" width="15.6640625" style="151" customWidth="1"/>
    <col min="4873" max="5121" width="8.88671875" style="151"/>
    <col min="5122" max="5123" width="10.6640625" style="151" customWidth="1"/>
    <col min="5124" max="5124" width="47.6640625" style="151" customWidth="1"/>
    <col min="5125" max="5125" width="14.6640625" style="151" customWidth="1"/>
    <col min="5126" max="5126" width="12.6640625" style="151" customWidth="1"/>
    <col min="5127" max="5128" width="15.6640625" style="151" customWidth="1"/>
    <col min="5129" max="5377" width="8.88671875" style="151"/>
    <col min="5378" max="5379" width="10.6640625" style="151" customWidth="1"/>
    <col min="5380" max="5380" width="47.6640625" style="151" customWidth="1"/>
    <col min="5381" max="5381" width="14.6640625" style="151" customWidth="1"/>
    <col min="5382" max="5382" width="12.6640625" style="151" customWidth="1"/>
    <col min="5383" max="5384" width="15.6640625" style="151" customWidth="1"/>
    <col min="5385" max="5633" width="8.88671875" style="151"/>
    <col min="5634" max="5635" width="10.6640625" style="151" customWidth="1"/>
    <col min="5636" max="5636" width="47.6640625" style="151" customWidth="1"/>
    <col min="5637" max="5637" width="14.6640625" style="151" customWidth="1"/>
    <col min="5638" max="5638" width="12.6640625" style="151" customWidth="1"/>
    <col min="5639" max="5640" width="15.6640625" style="151" customWidth="1"/>
    <col min="5641" max="5889" width="8.88671875" style="151"/>
    <col min="5890" max="5891" width="10.6640625" style="151" customWidth="1"/>
    <col min="5892" max="5892" width="47.6640625" style="151" customWidth="1"/>
    <col min="5893" max="5893" width="14.6640625" style="151" customWidth="1"/>
    <col min="5894" max="5894" width="12.6640625" style="151" customWidth="1"/>
    <col min="5895" max="5896" width="15.6640625" style="151" customWidth="1"/>
    <col min="5897" max="6145" width="8.88671875" style="151"/>
    <col min="6146" max="6147" width="10.6640625" style="151" customWidth="1"/>
    <col min="6148" max="6148" width="47.6640625" style="151" customWidth="1"/>
    <col min="6149" max="6149" width="14.6640625" style="151" customWidth="1"/>
    <col min="6150" max="6150" width="12.6640625" style="151" customWidth="1"/>
    <col min="6151" max="6152" width="15.6640625" style="151" customWidth="1"/>
    <col min="6153" max="6401" width="8.88671875" style="151"/>
    <col min="6402" max="6403" width="10.6640625" style="151" customWidth="1"/>
    <col min="6404" max="6404" width="47.6640625" style="151" customWidth="1"/>
    <col min="6405" max="6405" width="14.6640625" style="151" customWidth="1"/>
    <col min="6406" max="6406" width="12.6640625" style="151" customWidth="1"/>
    <col min="6407" max="6408" width="15.6640625" style="151" customWidth="1"/>
    <col min="6409" max="6657" width="8.88671875" style="151"/>
    <col min="6658" max="6659" width="10.6640625" style="151" customWidth="1"/>
    <col min="6660" max="6660" width="47.6640625" style="151" customWidth="1"/>
    <col min="6661" max="6661" width="14.6640625" style="151" customWidth="1"/>
    <col min="6662" max="6662" width="12.6640625" style="151" customWidth="1"/>
    <col min="6663" max="6664" width="15.6640625" style="151" customWidth="1"/>
    <col min="6665" max="6913" width="8.88671875" style="151"/>
    <col min="6914" max="6915" width="10.6640625" style="151" customWidth="1"/>
    <col min="6916" max="6916" width="47.6640625" style="151" customWidth="1"/>
    <col min="6917" max="6917" width="14.6640625" style="151" customWidth="1"/>
    <col min="6918" max="6918" width="12.6640625" style="151" customWidth="1"/>
    <col min="6919" max="6920" width="15.6640625" style="151" customWidth="1"/>
    <col min="6921" max="7169" width="8.88671875" style="151"/>
    <col min="7170" max="7171" width="10.6640625" style="151" customWidth="1"/>
    <col min="7172" max="7172" width="47.6640625" style="151" customWidth="1"/>
    <col min="7173" max="7173" width="14.6640625" style="151" customWidth="1"/>
    <col min="7174" max="7174" width="12.6640625" style="151" customWidth="1"/>
    <col min="7175" max="7176" width="15.6640625" style="151" customWidth="1"/>
    <col min="7177" max="7425" width="8.88671875" style="151"/>
    <col min="7426" max="7427" width="10.6640625" style="151" customWidth="1"/>
    <col min="7428" max="7428" width="47.6640625" style="151" customWidth="1"/>
    <col min="7429" max="7429" width="14.6640625" style="151" customWidth="1"/>
    <col min="7430" max="7430" width="12.6640625" style="151" customWidth="1"/>
    <col min="7431" max="7432" width="15.6640625" style="151" customWidth="1"/>
    <col min="7433" max="7681" width="8.88671875" style="151"/>
    <col min="7682" max="7683" width="10.6640625" style="151" customWidth="1"/>
    <col min="7684" max="7684" width="47.6640625" style="151" customWidth="1"/>
    <col min="7685" max="7685" width="14.6640625" style="151" customWidth="1"/>
    <col min="7686" max="7686" width="12.6640625" style="151" customWidth="1"/>
    <col min="7687" max="7688" width="15.6640625" style="151" customWidth="1"/>
    <col min="7689" max="7937" width="8.88671875" style="151"/>
    <col min="7938" max="7939" width="10.6640625" style="151" customWidth="1"/>
    <col min="7940" max="7940" width="47.6640625" style="151" customWidth="1"/>
    <col min="7941" max="7941" width="14.6640625" style="151" customWidth="1"/>
    <col min="7942" max="7942" width="12.6640625" style="151" customWidth="1"/>
    <col min="7943" max="7944" width="15.6640625" style="151" customWidth="1"/>
    <col min="7945" max="8193" width="8.88671875" style="151"/>
    <col min="8194" max="8195" width="10.6640625" style="151" customWidth="1"/>
    <col min="8196" max="8196" width="47.6640625" style="151" customWidth="1"/>
    <col min="8197" max="8197" width="14.6640625" style="151" customWidth="1"/>
    <col min="8198" max="8198" width="12.6640625" style="151" customWidth="1"/>
    <col min="8199" max="8200" width="15.6640625" style="151" customWidth="1"/>
    <col min="8201" max="8449" width="8.88671875" style="151"/>
    <col min="8450" max="8451" width="10.6640625" style="151" customWidth="1"/>
    <col min="8452" max="8452" width="47.6640625" style="151" customWidth="1"/>
    <col min="8453" max="8453" width="14.6640625" style="151" customWidth="1"/>
    <col min="8454" max="8454" width="12.6640625" style="151" customWidth="1"/>
    <col min="8455" max="8456" width="15.6640625" style="151" customWidth="1"/>
    <col min="8457" max="8705" width="8.88671875" style="151"/>
    <col min="8706" max="8707" width="10.6640625" style="151" customWidth="1"/>
    <col min="8708" max="8708" width="47.6640625" style="151" customWidth="1"/>
    <col min="8709" max="8709" width="14.6640625" style="151" customWidth="1"/>
    <col min="8710" max="8710" width="12.6640625" style="151" customWidth="1"/>
    <col min="8711" max="8712" width="15.6640625" style="151" customWidth="1"/>
    <col min="8713" max="8961" width="8.88671875" style="151"/>
    <col min="8962" max="8963" width="10.6640625" style="151" customWidth="1"/>
    <col min="8964" max="8964" width="47.6640625" style="151" customWidth="1"/>
    <col min="8965" max="8965" width="14.6640625" style="151" customWidth="1"/>
    <col min="8966" max="8966" width="12.6640625" style="151" customWidth="1"/>
    <col min="8967" max="8968" width="15.6640625" style="151" customWidth="1"/>
    <col min="8969" max="9217" width="8.88671875" style="151"/>
    <col min="9218" max="9219" width="10.6640625" style="151" customWidth="1"/>
    <col min="9220" max="9220" width="47.6640625" style="151" customWidth="1"/>
    <col min="9221" max="9221" width="14.6640625" style="151" customWidth="1"/>
    <col min="9222" max="9222" width="12.6640625" style="151" customWidth="1"/>
    <col min="9223" max="9224" width="15.6640625" style="151" customWidth="1"/>
    <col min="9225" max="9473" width="8.88671875" style="151"/>
    <col min="9474" max="9475" width="10.6640625" style="151" customWidth="1"/>
    <col min="9476" max="9476" width="47.6640625" style="151" customWidth="1"/>
    <col min="9477" max="9477" width="14.6640625" style="151" customWidth="1"/>
    <col min="9478" max="9478" width="12.6640625" style="151" customWidth="1"/>
    <col min="9479" max="9480" width="15.6640625" style="151" customWidth="1"/>
    <col min="9481" max="9729" width="8.88671875" style="151"/>
    <col min="9730" max="9731" width="10.6640625" style="151" customWidth="1"/>
    <col min="9732" max="9732" width="47.6640625" style="151" customWidth="1"/>
    <col min="9733" max="9733" width="14.6640625" style="151" customWidth="1"/>
    <col min="9734" max="9734" width="12.6640625" style="151" customWidth="1"/>
    <col min="9735" max="9736" width="15.6640625" style="151" customWidth="1"/>
    <col min="9737" max="9985" width="8.88671875" style="151"/>
    <col min="9986" max="9987" width="10.6640625" style="151" customWidth="1"/>
    <col min="9988" max="9988" width="47.6640625" style="151" customWidth="1"/>
    <col min="9989" max="9989" width="14.6640625" style="151" customWidth="1"/>
    <col min="9990" max="9990" width="12.6640625" style="151" customWidth="1"/>
    <col min="9991" max="9992" width="15.6640625" style="151" customWidth="1"/>
    <col min="9993" max="10241" width="8.88671875" style="151"/>
    <col min="10242" max="10243" width="10.6640625" style="151" customWidth="1"/>
    <col min="10244" max="10244" width="47.6640625" style="151" customWidth="1"/>
    <col min="10245" max="10245" width="14.6640625" style="151" customWidth="1"/>
    <col min="10246" max="10246" width="12.6640625" style="151" customWidth="1"/>
    <col min="10247" max="10248" width="15.6640625" style="151" customWidth="1"/>
    <col min="10249" max="10497" width="8.88671875" style="151"/>
    <col min="10498" max="10499" width="10.6640625" style="151" customWidth="1"/>
    <col min="10500" max="10500" width="47.6640625" style="151" customWidth="1"/>
    <col min="10501" max="10501" width="14.6640625" style="151" customWidth="1"/>
    <col min="10502" max="10502" width="12.6640625" style="151" customWidth="1"/>
    <col min="10503" max="10504" width="15.6640625" style="151" customWidth="1"/>
    <col min="10505" max="10753" width="8.88671875" style="151"/>
    <col min="10754" max="10755" width="10.6640625" style="151" customWidth="1"/>
    <col min="10756" max="10756" width="47.6640625" style="151" customWidth="1"/>
    <col min="10757" max="10757" width="14.6640625" style="151" customWidth="1"/>
    <col min="10758" max="10758" width="12.6640625" style="151" customWidth="1"/>
    <col min="10759" max="10760" width="15.6640625" style="151" customWidth="1"/>
    <col min="10761" max="11009" width="8.88671875" style="151"/>
    <col min="11010" max="11011" width="10.6640625" style="151" customWidth="1"/>
    <col min="11012" max="11012" width="47.6640625" style="151" customWidth="1"/>
    <col min="11013" max="11013" width="14.6640625" style="151" customWidth="1"/>
    <col min="11014" max="11014" width="12.6640625" style="151" customWidth="1"/>
    <col min="11015" max="11016" width="15.6640625" style="151" customWidth="1"/>
    <col min="11017" max="11265" width="8.88671875" style="151"/>
    <col min="11266" max="11267" width="10.6640625" style="151" customWidth="1"/>
    <col min="11268" max="11268" width="47.6640625" style="151" customWidth="1"/>
    <col min="11269" max="11269" width="14.6640625" style="151" customWidth="1"/>
    <col min="11270" max="11270" width="12.6640625" style="151" customWidth="1"/>
    <col min="11271" max="11272" width="15.6640625" style="151" customWidth="1"/>
    <col min="11273" max="11521" width="8.88671875" style="151"/>
    <col min="11522" max="11523" width="10.6640625" style="151" customWidth="1"/>
    <col min="11524" max="11524" width="47.6640625" style="151" customWidth="1"/>
    <col min="11525" max="11525" width="14.6640625" style="151" customWidth="1"/>
    <col min="11526" max="11526" width="12.6640625" style="151" customWidth="1"/>
    <col min="11527" max="11528" width="15.6640625" style="151" customWidth="1"/>
    <col min="11529" max="11777" width="8.88671875" style="151"/>
    <col min="11778" max="11779" width="10.6640625" style="151" customWidth="1"/>
    <col min="11780" max="11780" width="47.6640625" style="151" customWidth="1"/>
    <col min="11781" max="11781" width="14.6640625" style="151" customWidth="1"/>
    <col min="11782" max="11782" width="12.6640625" style="151" customWidth="1"/>
    <col min="11783" max="11784" width="15.6640625" style="151" customWidth="1"/>
    <col min="11785" max="12033" width="8.88671875" style="151"/>
    <col min="12034" max="12035" width="10.6640625" style="151" customWidth="1"/>
    <col min="12036" max="12036" width="47.6640625" style="151" customWidth="1"/>
    <col min="12037" max="12037" width="14.6640625" style="151" customWidth="1"/>
    <col min="12038" max="12038" width="12.6640625" style="151" customWidth="1"/>
    <col min="12039" max="12040" width="15.6640625" style="151" customWidth="1"/>
    <col min="12041" max="12289" width="8.88671875" style="151"/>
    <col min="12290" max="12291" width="10.6640625" style="151" customWidth="1"/>
    <col min="12292" max="12292" width="47.6640625" style="151" customWidth="1"/>
    <col min="12293" max="12293" width="14.6640625" style="151" customWidth="1"/>
    <col min="12294" max="12294" width="12.6640625" style="151" customWidth="1"/>
    <col min="12295" max="12296" width="15.6640625" style="151" customWidth="1"/>
    <col min="12297" max="12545" width="8.88671875" style="151"/>
    <col min="12546" max="12547" width="10.6640625" style="151" customWidth="1"/>
    <col min="12548" max="12548" width="47.6640625" style="151" customWidth="1"/>
    <col min="12549" max="12549" width="14.6640625" style="151" customWidth="1"/>
    <col min="12550" max="12550" width="12.6640625" style="151" customWidth="1"/>
    <col min="12551" max="12552" width="15.6640625" style="151" customWidth="1"/>
    <col min="12553" max="12801" width="8.88671875" style="151"/>
    <col min="12802" max="12803" width="10.6640625" style="151" customWidth="1"/>
    <col min="12804" max="12804" width="47.6640625" style="151" customWidth="1"/>
    <col min="12805" max="12805" width="14.6640625" style="151" customWidth="1"/>
    <col min="12806" max="12806" width="12.6640625" style="151" customWidth="1"/>
    <col min="12807" max="12808" width="15.6640625" style="151" customWidth="1"/>
    <col min="12809" max="13057" width="8.88671875" style="151"/>
    <col min="13058" max="13059" width="10.6640625" style="151" customWidth="1"/>
    <col min="13060" max="13060" width="47.6640625" style="151" customWidth="1"/>
    <col min="13061" max="13061" width="14.6640625" style="151" customWidth="1"/>
    <col min="13062" max="13062" width="12.6640625" style="151" customWidth="1"/>
    <col min="13063" max="13064" width="15.6640625" style="151" customWidth="1"/>
    <col min="13065" max="13313" width="8.88671875" style="151"/>
    <col min="13314" max="13315" width="10.6640625" style="151" customWidth="1"/>
    <col min="13316" max="13316" width="47.6640625" style="151" customWidth="1"/>
    <col min="13317" max="13317" width="14.6640625" style="151" customWidth="1"/>
    <col min="13318" max="13318" width="12.6640625" style="151" customWidth="1"/>
    <col min="13319" max="13320" width="15.6640625" style="151" customWidth="1"/>
    <col min="13321" max="13569" width="8.88671875" style="151"/>
    <col min="13570" max="13571" width="10.6640625" style="151" customWidth="1"/>
    <col min="13572" max="13572" width="47.6640625" style="151" customWidth="1"/>
    <col min="13573" max="13573" width="14.6640625" style="151" customWidth="1"/>
    <col min="13574" max="13574" width="12.6640625" style="151" customWidth="1"/>
    <col min="13575" max="13576" width="15.6640625" style="151" customWidth="1"/>
    <col min="13577" max="13825" width="8.88671875" style="151"/>
    <col min="13826" max="13827" width="10.6640625" style="151" customWidth="1"/>
    <col min="13828" max="13828" width="47.6640625" style="151" customWidth="1"/>
    <col min="13829" max="13829" width="14.6640625" style="151" customWidth="1"/>
    <col min="13830" max="13830" width="12.6640625" style="151" customWidth="1"/>
    <col min="13831" max="13832" width="15.6640625" style="151" customWidth="1"/>
    <col min="13833" max="14081" width="8.88671875" style="151"/>
    <col min="14082" max="14083" width="10.6640625" style="151" customWidth="1"/>
    <col min="14084" max="14084" width="47.6640625" style="151" customWidth="1"/>
    <col min="14085" max="14085" width="14.6640625" style="151" customWidth="1"/>
    <col min="14086" max="14086" width="12.6640625" style="151" customWidth="1"/>
    <col min="14087" max="14088" width="15.6640625" style="151" customWidth="1"/>
    <col min="14089" max="14337" width="8.88671875" style="151"/>
    <col min="14338" max="14339" width="10.6640625" style="151" customWidth="1"/>
    <col min="14340" max="14340" width="47.6640625" style="151" customWidth="1"/>
    <col min="14341" max="14341" width="14.6640625" style="151" customWidth="1"/>
    <col min="14342" max="14342" width="12.6640625" style="151" customWidth="1"/>
    <col min="14343" max="14344" width="15.6640625" style="151" customWidth="1"/>
    <col min="14345" max="14593" width="8.88671875" style="151"/>
    <col min="14594" max="14595" width="10.6640625" style="151" customWidth="1"/>
    <col min="14596" max="14596" width="47.6640625" style="151" customWidth="1"/>
    <col min="14597" max="14597" width="14.6640625" style="151" customWidth="1"/>
    <col min="14598" max="14598" width="12.6640625" style="151" customWidth="1"/>
    <col min="14599" max="14600" width="15.6640625" style="151" customWidth="1"/>
    <col min="14601" max="14849" width="8.88671875" style="151"/>
    <col min="14850" max="14851" width="10.6640625" style="151" customWidth="1"/>
    <col min="14852" max="14852" width="47.6640625" style="151" customWidth="1"/>
    <col min="14853" max="14853" width="14.6640625" style="151" customWidth="1"/>
    <col min="14854" max="14854" width="12.6640625" style="151" customWidth="1"/>
    <col min="14855" max="14856" width="15.6640625" style="151" customWidth="1"/>
    <col min="14857" max="15105" width="8.88671875" style="151"/>
    <col min="15106" max="15107" width="10.6640625" style="151" customWidth="1"/>
    <col min="15108" max="15108" width="47.6640625" style="151" customWidth="1"/>
    <col min="15109" max="15109" width="14.6640625" style="151" customWidth="1"/>
    <col min="15110" max="15110" width="12.6640625" style="151" customWidth="1"/>
    <col min="15111" max="15112" width="15.6640625" style="151" customWidth="1"/>
    <col min="15113" max="15361" width="8.88671875" style="151"/>
    <col min="15362" max="15363" width="10.6640625" style="151" customWidth="1"/>
    <col min="15364" max="15364" width="47.6640625" style="151" customWidth="1"/>
    <col min="15365" max="15365" width="14.6640625" style="151" customWidth="1"/>
    <col min="15366" max="15366" width="12.6640625" style="151" customWidth="1"/>
    <col min="15367" max="15368" width="15.6640625" style="151" customWidth="1"/>
    <col min="15369" max="15617" width="8.88671875" style="151"/>
    <col min="15618" max="15619" width="10.6640625" style="151" customWidth="1"/>
    <col min="15620" max="15620" width="47.6640625" style="151" customWidth="1"/>
    <col min="15621" max="15621" width="14.6640625" style="151" customWidth="1"/>
    <col min="15622" max="15622" width="12.6640625" style="151" customWidth="1"/>
    <col min="15623" max="15624" width="15.6640625" style="151" customWidth="1"/>
    <col min="15625" max="15873" width="8.88671875" style="151"/>
    <col min="15874" max="15875" width="10.6640625" style="151" customWidth="1"/>
    <col min="15876" max="15876" width="47.6640625" style="151" customWidth="1"/>
    <col min="15877" max="15877" width="14.6640625" style="151" customWidth="1"/>
    <col min="15878" max="15878" width="12.6640625" style="151" customWidth="1"/>
    <col min="15879" max="15880" width="15.6640625" style="151" customWidth="1"/>
    <col min="15881" max="16129" width="8.88671875" style="151"/>
    <col min="16130" max="16131" width="10.6640625" style="151" customWidth="1"/>
    <col min="16132" max="16132" width="47.6640625" style="151" customWidth="1"/>
    <col min="16133" max="16133" width="14.6640625" style="151" customWidth="1"/>
    <col min="16134" max="16134" width="12.6640625" style="151" customWidth="1"/>
    <col min="16135" max="16136" width="15.6640625" style="151" customWidth="1"/>
    <col min="16137" max="16384" width="8.88671875" style="151"/>
  </cols>
  <sheetData>
    <row r="1" spans="2:8" ht="19.95" customHeight="1">
      <c r="B1" s="111" t="s">
        <v>643</v>
      </c>
    </row>
    <row r="2" spans="2:8" s="157" customFormat="1" ht="15" customHeight="1">
      <c r="B2" s="158" t="s">
        <v>372</v>
      </c>
      <c r="C2" s="159" t="s">
        <v>526</v>
      </c>
      <c r="E2" s="158"/>
      <c r="F2" s="154"/>
      <c r="G2" s="160"/>
      <c r="H2" s="156"/>
    </row>
    <row r="3" spans="2:8" s="157" customFormat="1" ht="15" customHeight="1">
      <c r="B3" s="158" t="s">
        <v>374</v>
      </c>
      <c r="C3" s="159"/>
      <c r="E3" s="158"/>
      <c r="F3" s="154"/>
      <c r="G3" s="160"/>
      <c r="H3" s="156"/>
    </row>
    <row r="4" spans="2:8" s="157" customFormat="1" ht="15" customHeight="1">
      <c r="B4" s="158" t="s">
        <v>94</v>
      </c>
      <c r="C4" s="159" t="s">
        <v>644</v>
      </c>
      <c r="E4" s="158"/>
      <c r="F4" s="154"/>
      <c r="G4" s="160"/>
      <c r="H4" s="156"/>
    </row>
    <row r="5" spans="2:8" s="157" customFormat="1" ht="19.95" customHeight="1">
      <c r="B5" s="158" t="s">
        <v>96</v>
      </c>
      <c r="C5" s="159" t="s">
        <v>97</v>
      </c>
      <c r="D5" s="1453" t="s">
        <v>98</v>
      </c>
      <c r="E5" s="1453"/>
      <c r="F5" s="1453"/>
      <c r="G5" s="1453"/>
      <c r="H5" s="1453"/>
    </row>
    <row r="6" spans="2:8" s="161" customFormat="1" ht="10.199999999999999" customHeight="1">
      <c r="B6" s="162"/>
      <c r="C6" s="162"/>
      <c r="D6" s="163"/>
      <c r="E6" s="162"/>
      <c r="F6" s="164"/>
      <c r="G6" s="165"/>
      <c r="H6" s="166"/>
    </row>
    <row r="7" spans="2:8" s="167" customFormat="1" ht="31.95" customHeight="1">
      <c r="B7" s="168" t="s">
        <v>99</v>
      </c>
      <c r="C7" s="168" t="s">
        <v>100</v>
      </c>
      <c r="D7" s="169" t="s">
        <v>101</v>
      </c>
      <c r="E7" s="168" t="s">
        <v>102</v>
      </c>
      <c r="F7" s="170" t="s">
        <v>103</v>
      </c>
      <c r="G7" s="171" t="s">
        <v>104</v>
      </c>
      <c r="H7" s="172" t="s">
        <v>105</v>
      </c>
    </row>
    <row r="8" spans="2:8" s="173" customFormat="1" ht="10.199999999999999" customHeight="1">
      <c r="B8" s="174"/>
      <c r="C8" s="174"/>
      <c r="D8" s="175"/>
      <c r="E8" s="174"/>
      <c r="F8" s="176"/>
      <c r="G8" s="177"/>
      <c r="H8" s="178"/>
    </row>
    <row r="9" spans="2:8">
      <c r="B9" s="580"/>
      <c r="C9" s="581"/>
      <c r="D9" s="421" t="s">
        <v>106</v>
      </c>
      <c r="E9" s="581"/>
      <c r="F9" s="582"/>
      <c r="G9" s="423" t="s">
        <v>107</v>
      </c>
      <c r="H9" s="424">
        <f>+SUM(H10:H25)</f>
        <v>0</v>
      </c>
    </row>
    <row r="10" spans="2:8">
      <c r="B10" s="579"/>
      <c r="C10" s="579"/>
      <c r="D10" s="426"/>
      <c r="E10" s="579"/>
      <c r="F10" s="583"/>
      <c r="G10" s="428"/>
      <c r="H10" s="429"/>
    </row>
    <row r="11" spans="2:8">
      <c r="B11" s="579"/>
      <c r="C11" s="579"/>
      <c r="D11" s="426" t="s">
        <v>108</v>
      </c>
      <c r="E11" s="579"/>
      <c r="F11" s="583"/>
      <c r="G11" s="584"/>
      <c r="H11" s="585"/>
    </row>
    <row r="12" spans="2:8" ht="26.4">
      <c r="B12" s="586" t="s">
        <v>109</v>
      </c>
      <c r="C12" s="586" t="s">
        <v>528</v>
      </c>
      <c r="D12" s="587" t="s">
        <v>529</v>
      </c>
      <c r="E12" s="586" t="s">
        <v>119</v>
      </c>
      <c r="F12" s="588">
        <v>7</v>
      </c>
      <c r="G12" s="589"/>
      <c r="H12" s="590">
        <f t="shared" ref="H12:H24" si="0">ROUND(F12*G12,2)</f>
        <v>0</v>
      </c>
    </row>
    <row r="13" spans="2:8" ht="26.4">
      <c r="B13" s="586" t="s">
        <v>113</v>
      </c>
      <c r="C13" s="586" t="s">
        <v>530</v>
      </c>
      <c r="D13" s="587" t="s">
        <v>531</v>
      </c>
      <c r="E13" s="586" t="s">
        <v>119</v>
      </c>
      <c r="F13" s="588">
        <v>1</v>
      </c>
      <c r="G13" s="589"/>
      <c r="H13" s="590">
        <f t="shared" si="0"/>
        <v>0</v>
      </c>
    </row>
    <row r="14" spans="2:8">
      <c r="B14" s="579"/>
      <c r="C14" s="579"/>
      <c r="D14" s="591"/>
      <c r="E14" s="579"/>
      <c r="F14" s="583"/>
      <c r="G14" s="584"/>
      <c r="H14" s="585"/>
    </row>
    <row r="15" spans="2:8">
      <c r="B15" s="579"/>
      <c r="C15" s="579"/>
      <c r="D15" s="426" t="s">
        <v>123</v>
      </c>
      <c r="E15" s="579"/>
      <c r="F15" s="583"/>
      <c r="G15" s="584"/>
      <c r="H15" s="585"/>
    </row>
    <row r="16" spans="2:8" ht="26.4">
      <c r="B16" s="592" t="s">
        <v>109</v>
      </c>
      <c r="C16" s="592" t="s">
        <v>532</v>
      </c>
      <c r="D16" s="593" t="s">
        <v>533</v>
      </c>
      <c r="E16" s="592" t="s">
        <v>126</v>
      </c>
      <c r="F16" s="594">
        <v>450</v>
      </c>
      <c r="G16" s="595"/>
      <c r="H16" s="596">
        <f t="shared" si="0"/>
        <v>0</v>
      </c>
    </row>
    <row r="17" spans="2:8" ht="39.6">
      <c r="B17" s="597"/>
      <c r="C17" s="597"/>
      <c r="D17" s="449" t="s">
        <v>534</v>
      </c>
      <c r="E17" s="597"/>
      <c r="F17" s="598"/>
      <c r="G17" s="599"/>
      <c r="H17" s="600"/>
    </row>
    <row r="18" spans="2:8">
      <c r="B18" s="592" t="s">
        <v>113</v>
      </c>
      <c r="C18" s="592" t="s">
        <v>645</v>
      </c>
      <c r="D18" s="611" t="s">
        <v>646</v>
      </c>
      <c r="E18" s="592" t="s">
        <v>159</v>
      </c>
      <c r="F18" s="594">
        <v>720</v>
      </c>
      <c r="G18" s="595"/>
      <c r="H18" s="596">
        <f t="shared" si="0"/>
        <v>0</v>
      </c>
    </row>
    <row r="19" spans="2:8" ht="79.2">
      <c r="B19" s="597"/>
      <c r="C19" s="597"/>
      <c r="D19" s="449" t="s">
        <v>647</v>
      </c>
      <c r="E19" s="597"/>
      <c r="F19" s="598"/>
      <c r="G19" s="599"/>
      <c r="H19" s="600"/>
    </row>
    <row r="20" spans="2:8">
      <c r="B20" s="579"/>
      <c r="C20" s="579"/>
      <c r="D20" s="591"/>
      <c r="E20" s="579"/>
      <c r="F20" s="583"/>
      <c r="G20" s="584"/>
      <c r="H20" s="585"/>
    </row>
    <row r="21" spans="2:8">
      <c r="B21" s="579"/>
      <c r="C21" s="579"/>
      <c r="D21" s="426" t="s">
        <v>535</v>
      </c>
      <c r="E21" s="579"/>
      <c r="F21" s="583"/>
      <c r="G21" s="584"/>
      <c r="H21" s="585"/>
    </row>
    <row r="22" spans="2:8">
      <c r="B22" s="478" t="s">
        <v>109</v>
      </c>
      <c r="C22" s="478" t="s">
        <v>536</v>
      </c>
      <c r="D22" s="479" t="s">
        <v>537</v>
      </c>
      <c r="E22" s="478" t="s">
        <v>119</v>
      </c>
      <c r="F22" s="480">
        <v>1</v>
      </c>
      <c r="G22" s="484"/>
      <c r="H22" s="485">
        <f t="shared" si="0"/>
        <v>0</v>
      </c>
    </row>
    <row r="23" spans="2:8" ht="26.4">
      <c r="B23" s="481"/>
      <c r="C23" s="481"/>
      <c r="D23" s="486" t="s">
        <v>538</v>
      </c>
      <c r="E23" s="481"/>
      <c r="F23" s="483"/>
      <c r="G23" s="487"/>
      <c r="H23" s="488"/>
    </row>
    <row r="24" spans="2:8">
      <c r="B24" s="473" t="s">
        <v>113</v>
      </c>
      <c r="C24" s="473" t="s">
        <v>539</v>
      </c>
      <c r="D24" s="474" t="s">
        <v>540</v>
      </c>
      <c r="E24" s="473" t="s">
        <v>119</v>
      </c>
      <c r="F24" s="475">
        <v>1</v>
      </c>
      <c r="G24" s="476"/>
      <c r="H24" s="477">
        <f t="shared" si="0"/>
        <v>0</v>
      </c>
    </row>
    <row r="25" spans="2:8">
      <c r="B25" s="579"/>
      <c r="C25" s="579"/>
      <c r="D25" s="591"/>
      <c r="E25" s="579"/>
      <c r="F25" s="583"/>
      <c r="G25" s="584"/>
      <c r="H25" s="585"/>
    </row>
    <row r="26" spans="2:8">
      <c r="B26" s="580"/>
      <c r="C26" s="581"/>
      <c r="D26" s="421" t="s">
        <v>541</v>
      </c>
      <c r="E26" s="581"/>
      <c r="F26" s="582"/>
      <c r="G26" s="423" t="s">
        <v>542</v>
      </c>
      <c r="H26" s="424">
        <f>+SUM(H27:H60)</f>
        <v>0</v>
      </c>
    </row>
    <row r="27" spans="2:8">
      <c r="B27" s="579"/>
      <c r="C27" s="579"/>
      <c r="D27" s="426"/>
      <c r="E27" s="579"/>
      <c r="F27" s="583"/>
      <c r="G27" s="428"/>
      <c r="H27" s="429"/>
    </row>
    <row r="28" spans="2:8">
      <c r="B28" s="579"/>
      <c r="C28" s="579"/>
      <c r="D28" s="426" t="s">
        <v>168</v>
      </c>
      <c r="E28" s="579"/>
      <c r="F28" s="583"/>
      <c r="G28" s="584"/>
      <c r="H28" s="585"/>
    </row>
    <row r="29" spans="2:8" ht="39.6">
      <c r="B29" s="586" t="s">
        <v>109</v>
      </c>
      <c r="C29" s="586" t="s">
        <v>543</v>
      </c>
      <c r="D29" s="474" t="s">
        <v>544</v>
      </c>
      <c r="E29" s="586" t="s">
        <v>159</v>
      </c>
      <c r="F29" s="588">
        <v>1065</v>
      </c>
      <c r="G29" s="589"/>
      <c r="H29" s="590">
        <f t="shared" ref="H29:H59" si="1">ROUND(F29*G29,2)</f>
        <v>0</v>
      </c>
    </row>
    <row r="30" spans="2:8" ht="26.4">
      <c r="B30" s="586" t="s">
        <v>113</v>
      </c>
      <c r="C30" s="586" t="s">
        <v>546</v>
      </c>
      <c r="D30" s="587" t="s">
        <v>547</v>
      </c>
      <c r="E30" s="586" t="s">
        <v>159</v>
      </c>
      <c r="F30" s="588">
        <v>155</v>
      </c>
      <c r="G30" s="589"/>
      <c r="H30" s="590">
        <f t="shared" si="1"/>
        <v>0</v>
      </c>
    </row>
    <row r="31" spans="2:8" ht="26.4">
      <c r="B31" s="478" t="s">
        <v>116</v>
      </c>
      <c r="C31" s="478" t="s">
        <v>548</v>
      </c>
      <c r="D31" s="612" t="s">
        <v>549</v>
      </c>
      <c r="E31" s="478" t="s">
        <v>126</v>
      </c>
      <c r="F31" s="480">
        <v>576</v>
      </c>
      <c r="G31" s="484"/>
      <c r="H31" s="485">
        <f t="shared" si="1"/>
        <v>0</v>
      </c>
    </row>
    <row r="32" spans="2:8" ht="57" customHeight="1">
      <c r="B32" s="481"/>
      <c r="C32" s="613"/>
      <c r="D32" s="614" t="s">
        <v>648</v>
      </c>
      <c r="E32" s="481"/>
      <c r="F32" s="481"/>
      <c r="G32" s="487"/>
      <c r="H32" s="488"/>
    </row>
    <row r="33" spans="2:8" ht="26.4">
      <c r="B33" s="592" t="s">
        <v>120</v>
      </c>
      <c r="C33" s="592" t="s">
        <v>649</v>
      </c>
      <c r="D33" s="612" t="s">
        <v>650</v>
      </c>
      <c r="E33" s="592" t="s">
        <v>146</v>
      </c>
      <c r="F33" s="594">
        <v>440</v>
      </c>
      <c r="G33" s="595"/>
      <c r="H33" s="596">
        <f t="shared" si="1"/>
        <v>0</v>
      </c>
    </row>
    <row r="34" spans="2:8" ht="79.2">
      <c r="B34" s="597"/>
      <c r="C34" s="601"/>
      <c r="D34" s="614" t="s">
        <v>651</v>
      </c>
      <c r="E34" s="597"/>
      <c r="F34" s="597"/>
      <c r="G34" s="599"/>
      <c r="H34" s="600"/>
    </row>
    <row r="35" spans="2:8">
      <c r="B35" s="579"/>
      <c r="C35" s="579"/>
      <c r="D35" s="591"/>
      <c r="E35" s="579"/>
      <c r="F35" s="583"/>
      <c r="G35" s="584"/>
      <c r="H35" s="585"/>
    </row>
    <row r="36" spans="2:8">
      <c r="B36" s="579"/>
      <c r="C36" s="579"/>
      <c r="D36" s="426" t="s">
        <v>180</v>
      </c>
      <c r="E36" s="579"/>
      <c r="F36" s="583"/>
      <c r="G36" s="584"/>
      <c r="H36" s="585"/>
    </row>
    <row r="37" spans="2:8" ht="26.4">
      <c r="B37" s="586" t="s">
        <v>109</v>
      </c>
      <c r="C37" s="586" t="s">
        <v>339</v>
      </c>
      <c r="D37" s="474" t="s">
        <v>340</v>
      </c>
      <c r="E37" s="586" t="s">
        <v>126</v>
      </c>
      <c r="F37" s="588">
        <v>145</v>
      </c>
      <c r="G37" s="589"/>
      <c r="H37" s="590">
        <f t="shared" si="1"/>
        <v>0</v>
      </c>
    </row>
    <row r="38" spans="2:8" ht="26.4">
      <c r="B38" s="586" t="s">
        <v>113</v>
      </c>
      <c r="C38" s="586" t="s">
        <v>551</v>
      </c>
      <c r="D38" s="474" t="s">
        <v>552</v>
      </c>
      <c r="E38" s="586" t="s">
        <v>126</v>
      </c>
      <c r="F38" s="588">
        <v>300</v>
      </c>
      <c r="G38" s="589"/>
      <c r="H38" s="590">
        <f t="shared" si="1"/>
        <v>0</v>
      </c>
    </row>
    <row r="39" spans="2:8">
      <c r="B39" s="579"/>
      <c r="C39" s="579"/>
      <c r="D39" s="591"/>
      <c r="E39" s="579"/>
      <c r="F39" s="583"/>
      <c r="G39" s="584"/>
      <c r="H39" s="585"/>
    </row>
    <row r="40" spans="2:8" ht="26.4">
      <c r="B40" s="579"/>
      <c r="C40" s="579"/>
      <c r="D40" s="426" t="s">
        <v>183</v>
      </c>
      <c r="E40" s="579"/>
      <c r="F40" s="583"/>
      <c r="G40" s="584"/>
      <c r="H40" s="585"/>
    </row>
    <row r="41" spans="2:8" ht="26.4">
      <c r="B41" s="592" t="s">
        <v>109</v>
      </c>
      <c r="C41" s="592" t="s">
        <v>652</v>
      </c>
      <c r="D41" s="593" t="s">
        <v>653</v>
      </c>
      <c r="E41" s="592" t="s">
        <v>126</v>
      </c>
      <c r="F41" s="594">
        <v>1120</v>
      </c>
      <c r="G41" s="595"/>
      <c r="H41" s="596">
        <f t="shared" si="1"/>
        <v>0</v>
      </c>
    </row>
    <row r="42" spans="2:8" ht="52.8">
      <c r="B42" s="597"/>
      <c r="C42" s="597"/>
      <c r="D42" s="449" t="s">
        <v>654</v>
      </c>
      <c r="E42" s="597"/>
      <c r="F42" s="598"/>
      <c r="G42" s="599"/>
      <c r="H42" s="600"/>
    </row>
    <row r="43" spans="2:8">
      <c r="B43" s="579"/>
      <c r="C43" s="579"/>
      <c r="D43" s="591"/>
      <c r="E43" s="579"/>
      <c r="F43" s="583"/>
      <c r="G43" s="584"/>
      <c r="H43" s="585"/>
    </row>
    <row r="44" spans="2:8">
      <c r="B44" s="579"/>
      <c r="C44" s="579"/>
      <c r="D44" s="426" t="s">
        <v>559</v>
      </c>
      <c r="E44" s="579"/>
      <c r="F44" s="583"/>
      <c r="G44" s="584"/>
      <c r="H44" s="585"/>
    </row>
    <row r="45" spans="2:8">
      <c r="B45" s="592" t="s">
        <v>109</v>
      </c>
      <c r="C45" s="592" t="s">
        <v>563</v>
      </c>
      <c r="D45" s="593" t="s">
        <v>564</v>
      </c>
      <c r="E45" s="592" t="s">
        <v>159</v>
      </c>
      <c r="F45" s="594">
        <v>300</v>
      </c>
      <c r="G45" s="595"/>
      <c r="H45" s="596">
        <f t="shared" si="1"/>
        <v>0</v>
      </c>
    </row>
    <row r="46" spans="2:8" ht="52.8">
      <c r="B46" s="597"/>
      <c r="C46" s="597"/>
      <c r="D46" s="449" t="s">
        <v>655</v>
      </c>
      <c r="E46" s="597"/>
      <c r="F46" s="598"/>
      <c r="G46" s="599"/>
      <c r="H46" s="600"/>
    </row>
    <row r="47" spans="2:8">
      <c r="B47" s="579"/>
      <c r="C47" s="579"/>
      <c r="D47" s="591"/>
      <c r="E47" s="579"/>
      <c r="F47" s="583"/>
      <c r="G47" s="584"/>
      <c r="H47" s="585"/>
    </row>
    <row r="48" spans="2:8">
      <c r="B48" s="579"/>
      <c r="C48" s="579"/>
      <c r="D48" s="426" t="s">
        <v>193</v>
      </c>
      <c r="E48" s="579"/>
      <c r="F48" s="583"/>
      <c r="G48" s="584"/>
      <c r="H48" s="585"/>
    </row>
    <row r="49" spans="2:8" ht="26.4">
      <c r="B49" s="592" t="s">
        <v>109</v>
      </c>
      <c r="C49" s="592" t="s">
        <v>566</v>
      </c>
      <c r="D49" s="593" t="s">
        <v>567</v>
      </c>
      <c r="E49" s="592" t="s">
        <v>159</v>
      </c>
      <c r="F49" s="594">
        <v>190</v>
      </c>
      <c r="G49" s="595"/>
      <c r="H49" s="596">
        <f t="shared" si="1"/>
        <v>0</v>
      </c>
    </row>
    <row r="50" spans="2:8" ht="43.5" customHeight="1">
      <c r="B50" s="597"/>
      <c r="C50" s="597"/>
      <c r="D50" s="482" t="s">
        <v>656</v>
      </c>
      <c r="E50" s="597"/>
      <c r="F50" s="598"/>
      <c r="G50" s="599"/>
      <c r="H50" s="600"/>
    </row>
    <row r="51" spans="2:8" ht="39.6">
      <c r="B51" s="586" t="s">
        <v>113</v>
      </c>
      <c r="C51" s="586" t="s">
        <v>523</v>
      </c>
      <c r="D51" s="474" t="s">
        <v>569</v>
      </c>
      <c r="E51" s="586" t="s">
        <v>159</v>
      </c>
      <c r="F51" s="588">
        <v>980</v>
      </c>
      <c r="G51" s="589"/>
      <c r="H51" s="590">
        <f t="shared" si="1"/>
        <v>0</v>
      </c>
    </row>
    <row r="52" spans="2:8" ht="26.4">
      <c r="B52" s="592" t="s">
        <v>116</v>
      </c>
      <c r="C52" s="592" t="s">
        <v>570</v>
      </c>
      <c r="D52" s="593" t="s">
        <v>571</v>
      </c>
      <c r="E52" s="592" t="s">
        <v>126</v>
      </c>
      <c r="F52" s="594">
        <v>160</v>
      </c>
      <c r="G52" s="595"/>
      <c r="H52" s="596">
        <f t="shared" si="1"/>
        <v>0</v>
      </c>
    </row>
    <row r="53" spans="2:8" ht="26.4">
      <c r="B53" s="597"/>
      <c r="C53" s="597"/>
      <c r="D53" s="449" t="s">
        <v>572</v>
      </c>
      <c r="E53" s="597"/>
      <c r="F53" s="598"/>
      <c r="G53" s="599"/>
      <c r="H53" s="600"/>
    </row>
    <row r="54" spans="2:8">
      <c r="B54" s="579"/>
      <c r="C54" s="579"/>
      <c r="D54" s="591"/>
      <c r="E54" s="579"/>
      <c r="F54" s="583"/>
      <c r="G54" s="584"/>
      <c r="H54" s="585"/>
    </row>
    <row r="55" spans="2:8" ht="26.4">
      <c r="B55" s="579"/>
      <c r="C55" s="579"/>
      <c r="D55" s="426" t="s">
        <v>573</v>
      </c>
      <c r="E55" s="579"/>
      <c r="F55" s="583"/>
      <c r="G55" s="584"/>
      <c r="H55" s="585"/>
    </row>
    <row r="56" spans="2:8">
      <c r="B56" s="592" t="s">
        <v>109</v>
      </c>
      <c r="C56" s="592" t="s">
        <v>574</v>
      </c>
      <c r="D56" s="479" t="s">
        <v>575</v>
      </c>
      <c r="E56" s="592" t="s">
        <v>203</v>
      </c>
      <c r="F56" s="594">
        <v>4468</v>
      </c>
      <c r="G56" s="595"/>
      <c r="H56" s="596">
        <f t="shared" si="1"/>
        <v>0</v>
      </c>
    </row>
    <row r="57" spans="2:8" ht="26.4">
      <c r="B57" s="597"/>
      <c r="C57" s="597"/>
      <c r="D57" s="482" t="s">
        <v>657</v>
      </c>
      <c r="E57" s="597"/>
      <c r="F57" s="598"/>
      <c r="G57" s="599"/>
      <c r="H57" s="600"/>
    </row>
    <row r="58" spans="2:8">
      <c r="B58" s="586" t="s">
        <v>113</v>
      </c>
      <c r="C58" s="586" t="s">
        <v>209</v>
      </c>
      <c r="D58" s="474" t="s">
        <v>210</v>
      </c>
      <c r="E58" s="586" t="s">
        <v>159</v>
      </c>
      <c r="F58" s="588">
        <v>1065</v>
      </c>
      <c r="G58" s="589"/>
      <c r="H58" s="590">
        <f t="shared" si="1"/>
        <v>0</v>
      </c>
    </row>
    <row r="59" spans="2:8">
      <c r="B59" s="586" t="s">
        <v>116</v>
      </c>
      <c r="C59" s="586" t="s">
        <v>576</v>
      </c>
      <c r="D59" s="474" t="s">
        <v>577</v>
      </c>
      <c r="E59" s="586" t="s">
        <v>159</v>
      </c>
      <c r="F59" s="588">
        <v>155</v>
      </c>
      <c r="G59" s="589"/>
      <c r="H59" s="590">
        <f t="shared" si="1"/>
        <v>0</v>
      </c>
    </row>
    <row r="60" spans="2:8">
      <c r="B60" s="579"/>
      <c r="C60" s="579"/>
      <c r="D60" s="591"/>
      <c r="E60" s="579"/>
      <c r="F60" s="583"/>
      <c r="G60" s="584"/>
      <c r="H60" s="585"/>
    </row>
    <row r="61" spans="2:8">
      <c r="B61" s="579"/>
      <c r="C61" s="579"/>
      <c r="D61" s="426" t="s">
        <v>405</v>
      </c>
      <c r="E61" s="579"/>
      <c r="F61" s="583"/>
      <c r="G61" s="428" t="s">
        <v>245</v>
      </c>
      <c r="H61" s="429">
        <f>+SUM(H62:H65)</f>
        <v>0</v>
      </c>
    </row>
    <row r="62" spans="2:8">
      <c r="B62" s="579"/>
      <c r="C62" s="579"/>
      <c r="D62" s="426"/>
      <c r="E62" s="579"/>
      <c r="F62" s="583"/>
      <c r="G62" s="428"/>
      <c r="H62" s="429"/>
    </row>
    <row r="63" spans="2:8">
      <c r="B63" s="579"/>
      <c r="C63" s="579"/>
      <c r="D63" s="426" t="s">
        <v>578</v>
      </c>
      <c r="E63" s="579"/>
      <c r="F63" s="583"/>
      <c r="G63" s="584"/>
      <c r="H63" s="585"/>
    </row>
    <row r="64" spans="2:8" ht="26.4">
      <c r="B64" s="586" t="s">
        <v>109</v>
      </c>
      <c r="C64" s="586" t="s">
        <v>588</v>
      </c>
      <c r="D64" s="587" t="s">
        <v>589</v>
      </c>
      <c r="E64" s="586" t="s">
        <v>119</v>
      </c>
      <c r="F64" s="588">
        <v>45</v>
      </c>
      <c r="G64" s="589"/>
      <c r="H64" s="590">
        <f>ROUND(F64*G64,2)</f>
        <v>0</v>
      </c>
    </row>
    <row r="65" spans="2:8">
      <c r="B65" s="579"/>
      <c r="C65" s="579"/>
      <c r="D65" s="591"/>
      <c r="E65" s="579"/>
      <c r="F65" s="583"/>
      <c r="G65" s="584"/>
      <c r="H65" s="585"/>
    </row>
    <row r="66" spans="2:8">
      <c r="B66" s="580"/>
      <c r="C66" s="581"/>
      <c r="D66" s="421" t="s">
        <v>590</v>
      </c>
      <c r="E66" s="581"/>
      <c r="F66" s="582"/>
      <c r="G66" s="423" t="s">
        <v>296</v>
      </c>
      <c r="H66" s="424">
        <f>+SUM(H67:H115)</f>
        <v>0</v>
      </c>
    </row>
    <row r="67" spans="2:8">
      <c r="B67" s="579"/>
      <c r="C67" s="579"/>
      <c r="D67" s="426"/>
      <c r="E67" s="579"/>
      <c r="F67" s="583"/>
      <c r="G67" s="428"/>
      <c r="H67" s="429"/>
    </row>
    <row r="68" spans="2:8">
      <c r="B68" s="579"/>
      <c r="C68" s="579"/>
      <c r="D68" s="426" t="s">
        <v>591</v>
      </c>
      <c r="E68" s="579"/>
      <c r="F68" s="583"/>
      <c r="G68" s="584"/>
      <c r="H68" s="585"/>
    </row>
    <row r="69" spans="2:8">
      <c r="B69" s="586" t="s">
        <v>109</v>
      </c>
      <c r="C69" s="586" t="s">
        <v>592</v>
      </c>
      <c r="D69" s="587" t="s">
        <v>593</v>
      </c>
      <c r="E69" s="586" t="s">
        <v>126</v>
      </c>
      <c r="F69" s="588">
        <v>725</v>
      </c>
      <c r="G69" s="589"/>
      <c r="H69" s="590">
        <f t="shared" ref="H69:H97" si="2">ROUND(F69*G69,2)</f>
        <v>0</v>
      </c>
    </row>
    <row r="70" spans="2:8" ht="26.4">
      <c r="B70" s="592" t="s">
        <v>113</v>
      </c>
      <c r="C70" s="592" t="s">
        <v>594</v>
      </c>
      <c r="D70" s="593" t="s">
        <v>595</v>
      </c>
      <c r="E70" s="592" t="s">
        <v>126</v>
      </c>
      <c r="F70" s="594">
        <v>120</v>
      </c>
      <c r="G70" s="595"/>
      <c r="H70" s="596">
        <f t="shared" si="2"/>
        <v>0</v>
      </c>
    </row>
    <row r="71" spans="2:8" ht="30.75" customHeight="1">
      <c r="B71" s="597"/>
      <c r="C71" s="597"/>
      <c r="D71" s="449" t="s">
        <v>658</v>
      </c>
      <c r="E71" s="597"/>
      <c r="F71" s="598"/>
      <c r="G71" s="599"/>
      <c r="H71" s="600"/>
    </row>
    <row r="72" spans="2:8">
      <c r="B72" s="592" t="s">
        <v>116</v>
      </c>
      <c r="C72" s="592" t="s">
        <v>597</v>
      </c>
      <c r="D72" s="593" t="s">
        <v>598</v>
      </c>
      <c r="E72" s="592" t="s">
        <v>126</v>
      </c>
      <c r="F72" s="594">
        <f>144+90</f>
        <v>234</v>
      </c>
      <c r="G72" s="595"/>
      <c r="H72" s="596">
        <f t="shared" si="2"/>
        <v>0</v>
      </c>
    </row>
    <row r="73" spans="2:8" ht="39.6">
      <c r="B73" s="597"/>
      <c r="C73" s="597"/>
      <c r="D73" s="449" t="s">
        <v>659</v>
      </c>
      <c r="E73" s="597"/>
      <c r="F73" s="598"/>
      <c r="G73" s="599"/>
      <c r="H73" s="600"/>
    </row>
    <row r="74" spans="2:8">
      <c r="B74" s="592" t="s">
        <v>120</v>
      </c>
      <c r="C74" s="592" t="s">
        <v>599</v>
      </c>
      <c r="D74" s="593" t="s">
        <v>600</v>
      </c>
      <c r="E74" s="592" t="s">
        <v>126</v>
      </c>
      <c r="F74" s="594">
        <v>620</v>
      </c>
      <c r="G74" s="595"/>
      <c r="H74" s="596">
        <f t="shared" si="2"/>
        <v>0</v>
      </c>
    </row>
    <row r="75" spans="2:8" ht="52.8">
      <c r="B75" s="597"/>
      <c r="C75" s="597"/>
      <c r="D75" s="449" t="s">
        <v>660</v>
      </c>
      <c r="E75" s="597"/>
      <c r="F75" s="598"/>
      <c r="G75" s="599"/>
      <c r="H75" s="600"/>
    </row>
    <row r="76" spans="2:8">
      <c r="B76" s="592" t="s">
        <v>133</v>
      </c>
      <c r="C76" s="592" t="s">
        <v>661</v>
      </c>
      <c r="D76" s="593" t="s">
        <v>662</v>
      </c>
      <c r="E76" s="592" t="s">
        <v>126</v>
      </c>
      <c r="F76" s="594">
        <v>620</v>
      </c>
      <c r="G76" s="595"/>
      <c r="H76" s="596">
        <f t="shared" si="2"/>
        <v>0</v>
      </c>
    </row>
    <row r="77" spans="2:8" ht="26.4">
      <c r="B77" s="597"/>
      <c r="C77" s="597"/>
      <c r="D77" s="449" t="s">
        <v>663</v>
      </c>
      <c r="E77" s="597"/>
      <c r="F77" s="598"/>
      <c r="G77" s="599"/>
      <c r="H77" s="600"/>
    </row>
    <row r="78" spans="2:8" ht="52.8">
      <c r="B78" s="592" t="s">
        <v>137</v>
      </c>
      <c r="C78" s="592" t="s">
        <v>594</v>
      </c>
      <c r="D78" s="479" t="s">
        <v>664</v>
      </c>
      <c r="E78" s="592" t="s">
        <v>126</v>
      </c>
      <c r="F78" s="594">
        <v>185</v>
      </c>
      <c r="G78" s="595"/>
      <c r="H78" s="596">
        <f t="shared" si="2"/>
        <v>0</v>
      </c>
    </row>
    <row r="79" spans="2:8" ht="39.6">
      <c r="B79" s="597"/>
      <c r="C79" s="597"/>
      <c r="D79" s="449" t="s">
        <v>665</v>
      </c>
      <c r="E79" s="597"/>
      <c r="F79" s="598"/>
      <c r="G79" s="599"/>
      <c r="H79" s="600"/>
    </row>
    <row r="80" spans="2:8">
      <c r="B80" s="592" t="s">
        <v>140</v>
      </c>
      <c r="C80" s="592" t="s">
        <v>666</v>
      </c>
      <c r="D80" s="593" t="s">
        <v>667</v>
      </c>
      <c r="E80" s="592" t="s">
        <v>126</v>
      </c>
      <c r="F80" s="594">
        <v>610</v>
      </c>
      <c r="G80" s="595"/>
      <c r="H80" s="596">
        <f t="shared" si="2"/>
        <v>0</v>
      </c>
    </row>
    <row r="81" spans="2:8" ht="39.6">
      <c r="B81" s="597"/>
      <c r="C81" s="597"/>
      <c r="D81" s="449" t="s">
        <v>668</v>
      </c>
      <c r="E81" s="597"/>
      <c r="F81" s="598"/>
      <c r="G81" s="599"/>
      <c r="H81" s="600"/>
    </row>
    <row r="82" spans="2:8">
      <c r="B82" s="579"/>
      <c r="C82" s="579"/>
      <c r="D82" s="591"/>
      <c r="E82" s="579"/>
      <c r="F82" s="583"/>
      <c r="G82" s="584"/>
      <c r="H82" s="585"/>
    </row>
    <row r="83" spans="2:8">
      <c r="B83" s="579"/>
      <c r="C83" s="579"/>
      <c r="D83" s="426" t="s">
        <v>602</v>
      </c>
      <c r="E83" s="579"/>
      <c r="F83" s="583"/>
      <c r="G83" s="584"/>
      <c r="H83" s="585"/>
    </row>
    <row r="84" spans="2:8" ht="39.6">
      <c r="B84" s="592" t="s">
        <v>109</v>
      </c>
      <c r="C84" s="592" t="s">
        <v>603</v>
      </c>
      <c r="D84" s="593" t="s">
        <v>604</v>
      </c>
      <c r="E84" s="592" t="s">
        <v>605</v>
      </c>
      <c r="F84" s="594">
        <v>10420</v>
      </c>
      <c r="G84" s="595"/>
      <c r="H84" s="596">
        <f t="shared" si="2"/>
        <v>0</v>
      </c>
    </row>
    <row r="85" spans="2:8" ht="26.4">
      <c r="B85" s="597"/>
      <c r="C85" s="597"/>
      <c r="D85" s="449" t="s">
        <v>669</v>
      </c>
      <c r="E85" s="597"/>
      <c r="F85" s="598"/>
      <c r="G85" s="599"/>
      <c r="H85" s="600"/>
    </row>
    <row r="86" spans="2:8" ht="39.6">
      <c r="B86" s="586" t="s">
        <v>113</v>
      </c>
      <c r="C86" s="586" t="s">
        <v>670</v>
      </c>
      <c r="D86" s="587" t="s">
        <v>671</v>
      </c>
      <c r="E86" s="586" t="s">
        <v>605</v>
      </c>
      <c r="F86" s="588">
        <v>96280</v>
      </c>
      <c r="G86" s="589"/>
      <c r="H86" s="590">
        <f t="shared" si="2"/>
        <v>0</v>
      </c>
    </row>
    <row r="87" spans="2:8">
      <c r="B87" s="579"/>
      <c r="C87" s="579"/>
      <c r="D87" s="591"/>
      <c r="E87" s="579"/>
      <c r="F87" s="583"/>
      <c r="G87" s="584"/>
      <c r="H87" s="585"/>
    </row>
    <row r="88" spans="2:8">
      <c r="B88" s="579"/>
      <c r="C88" s="579"/>
      <c r="D88" s="426" t="s">
        <v>607</v>
      </c>
      <c r="E88" s="579"/>
      <c r="F88" s="583"/>
      <c r="G88" s="584"/>
      <c r="H88" s="585"/>
    </row>
    <row r="89" spans="2:8" ht="26.4">
      <c r="B89" s="592" t="s">
        <v>109</v>
      </c>
      <c r="C89" s="592" t="s">
        <v>608</v>
      </c>
      <c r="D89" s="593" t="s">
        <v>609</v>
      </c>
      <c r="E89" s="592" t="s">
        <v>159</v>
      </c>
      <c r="F89" s="594">
        <v>189</v>
      </c>
      <c r="G89" s="595"/>
      <c r="H89" s="596">
        <f t="shared" si="2"/>
        <v>0</v>
      </c>
    </row>
    <row r="90" spans="2:8" ht="36" customHeight="1">
      <c r="B90" s="597"/>
      <c r="C90" s="597"/>
      <c r="D90" s="449" t="s">
        <v>672</v>
      </c>
      <c r="E90" s="597"/>
      <c r="F90" s="598"/>
      <c r="G90" s="599"/>
      <c r="H90" s="600"/>
    </row>
    <row r="91" spans="2:8" ht="26.4">
      <c r="B91" s="592" t="s">
        <v>113</v>
      </c>
      <c r="C91" s="592" t="s">
        <v>673</v>
      </c>
      <c r="D91" s="593" t="s">
        <v>674</v>
      </c>
      <c r="E91" s="592" t="s">
        <v>159</v>
      </c>
      <c r="F91" s="594">
        <v>311</v>
      </c>
      <c r="G91" s="595"/>
      <c r="H91" s="596">
        <f t="shared" si="2"/>
        <v>0</v>
      </c>
    </row>
    <row r="92" spans="2:8" ht="39.6">
      <c r="B92" s="597"/>
      <c r="C92" s="597"/>
      <c r="D92" s="449" t="s">
        <v>675</v>
      </c>
      <c r="E92" s="597"/>
      <c r="F92" s="598"/>
      <c r="G92" s="599"/>
      <c r="H92" s="600"/>
    </row>
    <row r="93" spans="2:8" ht="26.4">
      <c r="B93" s="592" t="s">
        <v>116</v>
      </c>
      <c r="C93" s="592" t="s">
        <v>611</v>
      </c>
      <c r="D93" s="593" t="s">
        <v>676</v>
      </c>
      <c r="E93" s="592" t="s">
        <v>159</v>
      </c>
      <c r="F93" s="594">
        <v>245</v>
      </c>
      <c r="G93" s="595"/>
      <c r="H93" s="596">
        <f t="shared" si="2"/>
        <v>0</v>
      </c>
    </row>
    <row r="94" spans="2:8" ht="79.2">
      <c r="B94" s="597"/>
      <c r="C94" s="597"/>
      <c r="D94" s="449" t="s">
        <v>677</v>
      </c>
      <c r="E94" s="597"/>
      <c r="F94" s="598"/>
      <c r="G94" s="599"/>
      <c r="H94" s="600"/>
    </row>
    <row r="95" spans="2:8" ht="39.6">
      <c r="B95" s="592" t="s">
        <v>120</v>
      </c>
      <c r="C95" s="592" t="s">
        <v>614</v>
      </c>
      <c r="D95" s="593" t="s">
        <v>615</v>
      </c>
      <c r="E95" s="592" t="s">
        <v>159</v>
      </c>
      <c r="F95" s="594">
        <v>240</v>
      </c>
      <c r="G95" s="595"/>
      <c r="H95" s="596">
        <f t="shared" si="2"/>
        <v>0</v>
      </c>
    </row>
    <row r="96" spans="2:8" ht="66">
      <c r="B96" s="597"/>
      <c r="C96" s="597"/>
      <c r="D96" s="449" t="s">
        <v>678</v>
      </c>
      <c r="E96" s="597"/>
      <c r="F96" s="598"/>
      <c r="G96" s="599"/>
      <c r="H96" s="600"/>
    </row>
    <row r="97" spans="2:8">
      <c r="B97" s="586" t="s">
        <v>133</v>
      </c>
      <c r="C97" s="586" t="s">
        <v>679</v>
      </c>
      <c r="D97" s="615" t="s">
        <v>680</v>
      </c>
      <c r="E97" s="586" t="s">
        <v>126</v>
      </c>
      <c r="F97" s="588">
        <v>330</v>
      </c>
      <c r="G97" s="589"/>
      <c r="H97" s="590">
        <f t="shared" si="2"/>
        <v>0</v>
      </c>
    </row>
    <row r="98" spans="2:8">
      <c r="B98" s="579"/>
      <c r="C98" s="579"/>
      <c r="D98" s="616"/>
      <c r="E98" s="579"/>
      <c r="F98" s="583"/>
      <c r="G98" s="584"/>
      <c r="H98" s="585"/>
    </row>
    <row r="99" spans="2:8">
      <c r="B99" s="579"/>
      <c r="C99" s="579"/>
      <c r="D99" s="426" t="s">
        <v>617</v>
      </c>
      <c r="E99" s="579"/>
      <c r="F99" s="583"/>
      <c r="G99" s="584"/>
      <c r="H99" s="585"/>
    </row>
    <row r="100" spans="2:8" ht="26.4">
      <c r="B100" s="586" t="s">
        <v>109</v>
      </c>
      <c r="C100" s="586" t="s">
        <v>618</v>
      </c>
      <c r="D100" s="587" t="s">
        <v>619</v>
      </c>
      <c r="E100" s="586" t="s">
        <v>119</v>
      </c>
      <c r="F100" s="588">
        <v>8</v>
      </c>
      <c r="G100" s="589"/>
      <c r="H100" s="590">
        <f>ROUND(F100*G100,2)</f>
        <v>0</v>
      </c>
    </row>
    <row r="101" spans="2:8">
      <c r="B101" s="579"/>
      <c r="C101" s="579"/>
      <c r="D101" s="591"/>
      <c r="E101" s="579"/>
      <c r="F101" s="583"/>
      <c r="G101" s="584"/>
      <c r="H101" s="585"/>
    </row>
    <row r="102" spans="2:8">
      <c r="B102" s="579"/>
      <c r="C102" s="579"/>
      <c r="D102" s="426" t="s">
        <v>620</v>
      </c>
      <c r="E102" s="579"/>
      <c r="F102" s="583"/>
      <c r="G102" s="584"/>
      <c r="H102" s="585"/>
    </row>
    <row r="103" spans="2:8" ht="26.4">
      <c r="B103" s="592" t="s">
        <v>109</v>
      </c>
      <c r="C103" s="602" t="s">
        <v>681</v>
      </c>
      <c r="D103" s="617" t="s">
        <v>682</v>
      </c>
      <c r="E103" s="602" t="s">
        <v>146</v>
      </c>
      <c r="F103" s="594">
        <v>105</v>
      </c>
      <c r="G103" s="595"/>
      <c r="H103" s="596">
        <f>ROUND(F103*G103,2)</f>
        <v>0</v>
      </c>
    </row>
    <row r="104" spans="2:8" ht="52.8">
      <c r="B104" s="597"/>
      <c r="C104" s="597"/>
      <c r="D104" s="604" t="s">
        <v>683</v>
      </c>
      <c r="E104" s="597"/>
      <c r="F104" s="598"/>
      <c r="G104" s="599"/>
      <c r="H104" s="600"/>
    </row>
    <row r="105" spans="2:8" ht="26.4">
      <c r="B105" s="592" t="s">
        <v>113</v>
      </c>
      <c r="C105" s="592" t="s">
        <v>684</v>
      </c>
      <c r="D105" s="593" t="s">
        <v>685</v>
      </c>
      <c r="E105" s="592" t="s">
        <v>146</v>
      </c>
      <c r="F105" s="594">
        <v>288</v>
      </c>
      <c r="G105" s="595"/>
      <c r="H105" s="596">
        <f>ROUND(F105*G105,2)</f>
        <v>0</v>
      </c>
    </row>
    <row r="106" spans="2:8" ht="29.25" customHeight="1">
      <c r="B106" s="597"/>
      <c r="C106" s="597"/>
      <c r="D106" s="604" t="s">
        <v>686</v>
      </c>
      <c r="E106" s="597"/>
      <c r="F106" s="618"/>
      <c r="G106" s="619"/>
      <c r="H106" s="620"/>
    </row>
    <row r="107" spans="2:8" ht="26.4">
      <c r="B107" s="592" t="s">
        <v>116</v>
      </c>
      <c r="C107" s="592" t="s">
        <v>687</v>
      </c>
      <c r="D107" s="593" t="s">
        <v>688</v>
      </c>
      <c r="E107" s="592" t="s">
        <v>126</v>
      </c>
      <c r="F107" s="594">
        <v>64</v>
      </c>
      <c r="G107" s="595"/>
      <c r="H107" s="596">
        <f>ROUND(F107*G107,2)</f>
        <v>0</v>
      </c>
    </row>
    <row r="108" spans="2:8" ht="39.6">
      <c r="B108" s="597"/>
      <c r="C108" s="597"/>
      <c r="D108" s="449" t="s">
        <v>689</v>
      </c>
      <c r="E108" s="597"/>
      <c r="F108" s="618"/>
      <c r="G108" s="619"/>
      <c r="H108" s="620"/>
    </row>
    <row r="109" spans="2:8" ht="26.4">
      <c r="B109" s="586" t="s">
        <v>120</v>
      </c>
      <c r="C109" s="586" t="s">
        <v>690</v>
      </c>
      <c r="D109" s="587" t="s">
        <v>691</v>
      </c>
      <c r="E109" s="586" t="s">
        <v>126</v>
      </c>
      <c r="F109" s="588">
        <v>120</v>
      </c>
      <c r="G109" s="589"/>
      <c r="H109" s="590">
        <f t="shared" ref="H109:H113" si="3">ROUND(F109*G109,2)</f>
        <v>0</v>
      </c>
    </row>
    <row r="110" spans="2:8" ht="39.6">
      <c r="B110" s="586" t="s">
        <v>133</v>
      </c>
      <c r="C110" s="586" t="s">
        <v>692</v>
      </c>
      <c r="D110" s="587" t="s">
        <v>693</v>
      </c>
      <c r="E110" s="586" t="s">
        <v>146</v>
      </c>
      <c r="F110" s="588">
        <v>64</v>
      </c>
      <c r="G110" s="589"/>
      <c r="H110" s="590">
        <f t="shared" si="3"/>
        <v>0</v>
      </c>
    </row>
    <row r="111" spans="2:8" ht="26.4">
      <c r="B111" s="592" t="s">
        <v>137</v>
      </c>
      <c r="C111" s="592" t="s">
        <v>624</v>
      </c>
      <c r="D111" s="593" t="s">
        <v>625</v>
      </c>
      <c r="E111" s="592" t="s">
        <v>126</v>
      </c>
      <c r="F111" s="594">
        <v>62</v>
      </c>
      <c r="G111" s="595"/>
      <c r="H111" s="596">
        <f t="shared" si="3"/>
        <v>0</v>
      </c>
    </row>
    <row r="112" spans="2:8" ht="26.4">
      <c r="B112" s="597"/>
      <c r="C112" s="597"/>
      <c r="D112" s="449" t="s">
        <v>626</v>
      </c>
      <c r="E112" s="597"/>
      <c r="F112" s="618"/>
      <c r="G112" s="619"/>
      <c r="H112" s="620"/>
    </row>
    <row r="113" spans="2:8" ht="26.4">
      <c r="B113" s="592" t="s">
        <v>140</v>
      </c>
      <c r="C113" s="592" t="s">
        <v>694</v>
      </c>
      <c r="D113" s="593" t="s">
        <v>695</v>
      </c>
      <c r="E113" s="592" t="s">
        <v>126</v>
      </c>
      <c r="F113" s="594">
        <v>310</v>
      </c>
      <c r="G113" s="595"/>
      <c r="H113" s="596">
        <f t="shared" si="3"/>
        <v>0</v>
      </c>
    </row>
    <row r="114" spans="2:8" ht="39.6">
      <c r="B114" s="597"/>
      <c r="C114" s="597"/>
      <c r="D114" s="449" t="s">
        <v>696</v>
      </c>
      <c r="E114" s="597"/>
      <c r="F114" s="618"/>
      <c r="G114" s="619"/>
      <c r="H114" s="620"/>
    </row>
    <row r="115" spans="2:8">
      <c r="B115" s="579"/>
      <c r="C115" s="579"/>
      <c r="D115" s="591"/>
      <c r="E115" s="579"/>
      <c r="F115" s="583"/>
      <c r="G115" s="584"/>
      <c r="H115" s="585"/>
    </row>
    <row r="116" spans="2:8">
      <c r="B116" s="580"/>
      <c r="C116" s="581"/>
      <c r="D116" s="421" t="s">
        <v>630</v>
      </c>
      <c r="E116" s="581"/>
      <c r="F116" s="582"/>
      <c r="G116" s="423" t="s">
        <v>631</v>
      </c>
      <c r="H116" s="424">
        <f>+SUM(H117:H132)</f>
        <v>0</v>
      </c>
    </row>
    <row r="117" spans="2:8">
      <c r="B117" s="579"/>
      <c r="C117" s="579"/>
      <c r="D117" s="426"/>
      <c r="E117" s="579"/>
      <c r="F117" s="583"/>
      <c r="G117" s="428"/>
      <c r="H117" s="429"/>
    </row>
    <row r="118" spans="2:8">
      <c r="B118" s="579"/>
      <c r="C118" s="579"/>
      <c r="D118" s="426" t="s">
        <v>632</v>
      </c>
      <c r="E118" s="579"/>
      <c r="F118" s="583"/>
      <c r="G118" s="584"/>
      <c r="H118" s="585"/>
    </row>
    <row r="119" spans="2:8" ht="39.6">
      <c r="B119" s="592" t="s">
        <v>109</v>
      </c>
      <c r="C119" s="602" t="s">
        <v>633</v>
      </c>
      <c r="D119" s="603" t="s">
        <v>634</v>
      </c>
      <c r="E119" s="592" t="s">
        <v>146</v>
      </c>
      <c r="F119" s="594">
        <v>98</v>
      </c>
      <c r="G119" s="595"/>
      <c r="H119" s="596">
        <f>ROUND(F119*G119,2)</f>
        <v>0</v>
      </c>
    </row>
    <row r="120" spans="2:8" ht="52.8">
      <c r="B120" s="597"/>
      <c r="C120" s="597"/>
      <c r="D120" s="621" t="s">
        <v>635</v>
      </c>
      <c r="E120" s="597"/>
      <c r="F120" s="598"/>
      <c r="G120" s="599"/>
      <c r="H120" s="600"/>
    </row>
    <row r="121" spans="2:8" ht="26.4">
      <c r="B121" s="592" t="s">
        <v>113</v>
      </c>
      <c r="C121" s="602" t="s">
        <v>636</v>
      </c>
      <c r="D121" s="603" t="s">
        <v>637</v>
      </c>
      <c r="E121" s="592" t="s">
        <v>126</v>
      </c>
      <c r="F121" s="594">
        <v>115</v>
      </c>
      <c r="G121" s="595"/>
      <c r="H121" s="596">
        <f>ROUND(F121*G121,2)</f>
        <v>0</v>
      </c>
    </row>
    <row r="122" spans="2:8" ht="52.8">
      <c r="B122" s="597"/>
      <c r="C122" s="597"/>
      <c r="D122" s="604" t="s">
        <v>638</v>
      </c>
      <c r="E122" s="597"/>
      <c r="F122" s="598"/>
      <c r="G122" s="599"/>
      <c r="H122" s="600"/>
    </row>
    <row r="123" spans="2:8" ht="39.6">
      <c r="B123" s="592" t="s">
        <v>116</v>
      </c>
      <c r="C123" s="602" t="s">
        <v>697</v>
      </c>
      <c r="D123" s="617" t="s">
        <v>698</v>
      </c>
      <c r="E123" s="592" t="s">
        <v>146</v>
      </c>
      <c r="F123" s="594">
        <v>98</v>
      </c>
      <c r="G123" s="595"/>
      <c r="H123" s="596">
        <f>ROUND(F123*G123,2)</f>
        <v>0</v>
      </c>
    </row>
    <row r="124" spans="2:8" ht="52.8">
      <c r="B124" s="597"/>
      <c r="C124" s="597"/>
      <c r="D124" s="604" t="s">
        <v>699</v>
      </c>
      <c r="E124" s="597"/>
      <c r="F124" s="598"/>
      <c r="G124" s="599"/>
      <c r="H124" s="600"/>
    </row>
    <row r="125" spans="2:8" ht="26.4">
      <c r="B125" s="592" t="s">
        <v>120</v>
      </c>
      <c r="C125" s="602" t="s">
        <v>700</v>
      </c>
      <c r="D125" s="617" t="s">
        <v>701</v>
      </c>
      <c r="E125" s="592" t="s">
        <v>146</v>
      </c>
      <c r="F125" s="594">
        <v>98</v>
      </c>
      <c r="G125" s="595"/>
      <c r="H125" s="596">
        <f>ROUND(F125*G125,2)</f>
        <v>0</v>
      </c>
    </row>
    <row r="126" spans="2:8">
      <c r="B126" s="597"/>
      <c r="C126" s="597"/>
      <c r="D126" s="604" t="s">
        <v>702</v>
      </c>
      <c r="E126" s="597"/>
      <c r="F126" s="598"/>
      <c r="G126" s="599"/>
      <c r="H126" s="600"/>
    </row>
    <row r="127" spans="2:8">
      <c r="B127" s="579"/>
      <c r="C127" s="579"/>
      <c r="D127" s="622"/>
      <c r="E127" s="579"/>
      <c r="F127" s="583"/>
      <c r="G127" s="584"/>
      <c r="H127" s="585"/>
    </row>
    <row r="128" spans="2:8">
      <c r="B128" s="579"/>
      <c r="C128" s="579"/>
      <c r="D128" s="426" t="s">
        <v>703</v>
      </c>
      <c r="E128" s="579"/>
      <c r="F128" s="583"/>
      <c r="G128" s="584"/>
      <c r="H128" s="585"/>
    </row>
    <row r="129" spans="2:8" ht="26.4">
      <c r="B129" s="592" t="s">
        <v>109</v>
      </c>
      <c r="C129" s="592" t="s">
        <v>704</v>
      </c>
      <c r="D129" s="593" t="s">
        <v>705</v>
      </c>
      <c r="E129" s="592" t="s">
        <v>146</v>
      </c>
      <c r="F129" s="594">
        <v>104</v>
      </c>
      <c r="G129" s="595"/>
      <c r="H129" s="596">
        <f>ROUND(F129*G129,2)</f>
        <v>0</v>
      </c>
    </row>
    <row r="130" spans="2:8" ht="26.4">
      <c r="B130" s="597"/>
      <c r="C130" s="597"/>
      <c r="D130" s="449" t="s">
        <v>706</v>
      </c>
      <c r="E130" s="597"/>
      <c r="F130" s="618"/>
      <c r="G130" s="619"/>
      <c r="H130" s="620"/>
    </row>
    <row r="131" spans="2:8">
      <c r="B131" s="592" t="s">
        <v>113</v>
      </c>
      <c r="C131" s="592" t="s">
        <v>707</v>
      </c>
      <c r="D131" s="479" t="s">
        <v>708</v>
      </c>
      <c r="E131" s="592" t="s">
        <v>146</v>
      </c>
      <c r="F131" s="594">
        <v>200</v>
      </c>
      <c r="G131" s="595"/>
      <c r="H131" s="596">
        <f>ROUND(F131*G131,2)</f>
        <v>0</v>
      </c>
    </row>
    <row r="132" spans="2:8" ht="39.6">
      <c r="B132" s="597"/>
      <c r="C132" s="597"/>
      <c r="D132" s="482" t="s">
        <v>709</v>
      </c>
      <c r="E132" s="597"/>
      <c r="F132" s="598"/>
      <c r="G132" s="619"/>
      <c r="H132" s="620"/>
    </row>
    <row r="133" spans="2:8">
      <c r="B133" s="629"/>
      <c r="C133" s="630"/>
      <c r="D133" s="639" t="s">
        <v>639</v>
      </c>
      <c r="E133" s="630"/>
      <c r="F133" s="631"/>
      <c r="G133" s="632" t="s">
        <v>301</v>
      </c>
      <c r="H133" s="633">
        <f>+SUM(H135:H145)</f>
        <v>7200</v>
      </c>
    </row>
    <row r="134" spans="2:8">
      <c r="B134" s="634"/>
      <c r="C134" s="634"/>
      <c r="D134" s="644"/>
      <c r="E134" s="634"/>
      <c r="F134" s="636"/>
      <c r="G134" s="637"/>
      <c r="H134" s="645"/>
    </row>
    <row r="135" spans="2:8" ht="66">
      <c r="B135" s="473" t="s">
        <v>109</v>
      </c>
      <c r="C135" s="473" t="s">
        <v>303</v>
      </c>
      <c r="D135" s="474" t="s">
        <v>1774</v>
      </c>
      <c r="E135" s="473" t="s">
        <v>304</v>
      </c>
      <c r="F135" s="475">
        <v>90</v>
      </c>
      <c r="G135" s="476">
        <v>60</v>
      </c>
      <c r="H135" s="477">
        <f t="shared" ref="H135:H143" si="4">ROUND(F135*G135,2)</f>
        <v>5400</v>
      </c>
    </row>
    <row r="136" spans="2:8" ht="66">
      <c r="B136" s="473" t="s">
        <v>113</v>
      </c>
      <c r="C136" s="473" t="s">
        <v>305</v>
      </c>
      <c r="D136" s="474" t="s">
        <v>1773</v>
      </c>
      <c r="E136" s="473" t="s">
        <v>304</v>
      </c>
      <c r="F136" s="475">
        <v>30</v>
      </c>
      <c r="G136" s="476">
        <v>60</v>
      </c>
      <c r="H136" s="477">
        <f t="shared" si="4"/>
        <v>1800</v>
      </c>
    </row>
    <row r="137" spans="2:8">
      <c r="B137" s="473" t="s">
        <v>116</v>
      </c>
      <c r="C137" s="592" t="s">
        <v>640</v>
      </c>
      <c r="D137" s="646" t="s">
        <v>641</v>
      </c>
      <c r="E137" s="592" t="s">
        <v>146</v>
      </c>
      <c r="F137" s="594">
        <v>98</v>
      </c>
      <c r="G137" s="595"/>
      <c r="H137" s="596">
        <f t="shared" si="4"/>
        <v>0</v>
      </c>
    </row>
    <row r="138" spans="2:8" ht="26.4">
      <c r="B138" s="597"/>
      <c r="C138" s="597"/>
      <c r="D138" s="610" t="s">
        <v>642</v>
      </c>
      <c r="E138" s="597"/>
      <c r="F138" s="598"/>
      <c r="G138" s="599"/>
      <c r="H138" s="600"/>
    </row>
    <row r="139" spans="2:8" ht="26.4">
      <c r="B139" s="473" t="s">
        <v>120</v>
      </c>
      <c r="C139" s="592" t="s">
        <v>710</v>
      </c>
      <c r="D139" s="646" t="s">
        <v>711</v>
      </c>
      <c r="E139" s="592" t="s">
        <v>119</v>
      </c>
      <c r="F139" s="594">
        <v>2</v>
      </c>
      <c r="G139" s="595"/>
      <c r="H139" s="596">
        <f t="shared" si="4"/>
        <v>0</v>
      </c>
    </row>
    <row r="140" spans="2:8" ht="39.6">
      <c r="B140" s="597"/>
      <c r="C140" s="597"/>
      <c r="D140" s="610" t="s">
        <v>712</v>
      </c>
      <c r="E140" s="597"/>
      <c r="F140" s="598"/>
      <c r="G140" s="599"/>
      <c r="H140" s="600"/>
    </row>
    <row r="141" spans="2:8" ht="26.4">
      <c r="B141" s="473" t="s">
        <v>133</v>
      </c>
      <c r="C141" s="592" t="s">
        <v>713</v>
      </c>
      <c r="D141" s="646" t="s">
        <v>714</v>
      </c>
      <c r="E141" s="592" t="s">
        <v>119</v>
      </c>
      <c r="F141" s="594">
        <v>2</v>
      </c>
      <c r="G141" s="595"/>
      <c r="H141" s="596">
        <f t="shared" si="4"/>
        <v>0</v>
      </c>
    </row>
    <row r="142" spans="2:8" ht="30.75" customHeight="1">
      <c r="B142" s="597"/>
      <c r="C142" s="448"/>
      <c r="D142" s="455" t="s">
        <v>715</v>
      </c>
      <c r="E142" s="448"/>
      <c r="F142" s="450"/>
      <c r="G142" s="456"/>
      <c r="H142" s="457"/>
    </row>
    <row r="143" spans="2:8" ht="26.4">
      <c r="B143" s="473" t="s">
        <v>137</v>
      </c>
      <c r="C143" s="443" t="s">
        <v>716</v>
      </c>
      <c r="D143" s="444" t="s">
        <v>717</v>
      </c>
      <c r="E143" s="443" t="s">
        <v>146</v>
      </c>
      <c r="F143" s="445">
        <v>300</v>
      </c>
      <c r="G143" s="453"/>
      <c r="H143" s="454">
        <f t="shared" si="4"/>
        <v>0</v>
      </c>
    </row>
    <row r="144" spans="2:8" ht="39.6">
      <c r="B144" s="647"/>
      <c r="C144" s="647"/>
      <c r="D144" s="648" t="s">
        <v>718</v>
      </c>
      <c r="E144" s="647"/>
      <c r="F144" s="649"/>
      <c r="G144" s="650"/>
      <c r="H144" s="651"/>
    </row>
    <row r="146" spans="4:7" ht="17.7" customHeight="1">
      <c r="D146" s="183" t="str">
        <f>D9</f>
        <v>1 PREDDELA</v>
      </c>
      <c r="E146" s="184">
        <f>H9</f>
        <v>0</v>
      </c>
    </row>
    <row r="147" spans="4:7" ht="17.7" customHeight="1">
      <c r="D147" s="183" t="str">
        <f>D26</f>
        <v>2 ZEMELJSKA DELA IN TEMELJENJE</v>
      </c>
      <c r="E147" s="184">
        <f>H26</f>
        <v>0</v>
      </c>
    </row>
    <row r="148" spans="4:7" ht="17.7" customHeight="1">
      <c r="D148" s="183" t="str">
        <f>D61</f>
        <v>3 ODVODNJAVANJE</v>
      </c>
      <c r="E148" s="184">
        <f>H61</f>
        <v>0</v>
      </c>
    </row>
    <row r="149" spans="4:7" ht="17.7" customHeight="1">
      <c r="D149" s="183" t="str">
        <f>D66</f>
        <v>4 GRADBENA IN OBRTNIŠKA DELA</v>
      </c>
      <c r="E149" s="184">
        <f>H66</f>
        <v>0</v>
      </c>
    </row>
    <row r="150" spans="4:7" ht="17.7" customHeight="1">
      <c r="D150" s="183" t="str">
        <f>D116</f>
        <v>5 OPREMA CEST</v>
      </c>
      <c r="E150" s="184">
        <f>H116</f>
        <v>0</v>
      </c>
    </row>
    <row r="151" spans="4:7" ht="17.7" customHeight="1">
      <c r="D151" s="185" t="str">
        <f>D133</f>
        <v>6 TUJE STORITVE</v>
      </c>
      <c r="E151" s="184">
        <f>H133</f>
        <v>7200</v>
      </c>
    </row>
    <row r="152" spans="4:7" ht="17.7" customHeight="1">
      <c r="D152" s="186" t="s">
        <v>306</v>
      </c>
      <c r="E152" s="187">
        <f>+SUM(E146:E151)</f>
        <v>7200</v>
      </c>
    </row>
    <row r="154" spans="4:7" ht="17.7" customHeight="1">
      <c r="G154" s="180"/>
    </row>
  </sheetData>
  <mergeCells count="1">
    <mergeCell ref="D5:H5"/>
  </mergeCells>
  <pageMargins left="0.98425196850393704" right="0.39370078740157494" top="0.78740157480314987" bottom="0.78740157480314987" header="0" footer="0.19685039370078697"/>
  <pageSetup paperSize="9" scale="70" fitToHeight="0" orientation="portrait"/>
  <headerFooter>
    <oddFooter>&amp;CStran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1:H138"/>
  <sheetViews>
    <sheetView workbookViewId="0">
      <pane ySplit="7" topLeftCell="A131" activePane="bottomLeft" state="frozen"/>
      <selection activeCell="H30" sqref="H30"/>
      <selection pane="bottomLeft" activeCell="G138" sqref="G138"/>
    </sheetView>
  </sheetViews>
  <sheetFormatPr defaultColWidth="8.88671875" defaultRowHeight="13.2"/>
  <cols>
    <col min="1" max="1" width="8.88671875" style="151"/>
    <col min="2" max="3" width="10.6640625" style="152" customWidth="1"/>
    <col min="4" max="4" width="47.6640625" style="153" customWidth="1"/>
    <col min="5" max="5" width="14.6640625" style="152" customWidth="1"/>
    <col min="6" max="6" width="12.6640625" style="154" customWidth="1"/>
    <col min="7" max="7" width="15.6640625" style="155" customWidth="1"/>
    <col min="8" max="8" width="15.6640625" style="156" customWidth="1"/>
    <col min="9" max="257" width="8.88671875" style="151"/>
    <col min="258" max="259" width="10.6640625" style="151" customWidth="1"/>
    <col min="260" max="260" width="47.6640625" style="151" customWidth="1"/>
    <col min="261" max="261" width="14.6640625" style="151" customWidth="1"/>
    <col min="262" max="262" width="12.6640625" style="151" customWidth="1"/>
    <col min="263" max="264" width="15.6640625" style="151" customWidth="1"/>
    <col min="265" max="513" width="8.88671875" style="151"/>
    <col min="514" max="515" width="10.6640625" style="151" customWidth="1"/>
    <col min="516" max="516" width="47.6640625" style="151" customWidth="1"/>
    <col min="517" max="517" width="14.6640625" style="151" customWidth="1"/>
    <col min="518" max="518" width="12.6640625" style="151" customWidth="1"/>
    <col min="519" max="520" width="15.6640625" style="151" customWidth="1"/>
    <col min="521" max="769" width="8.88671875" style="151"/>
    <col min="770" max="771" width="10.6640625" style="151" customWidth="1"/>
    <col min="772" max="772" width="47.6640625" style="151" customWidth="1"/>
    <col min="773" max="773" width="14.6640625" style="151" customWidth="1"/>
    <col min="774" max="774" width="12.6640625" style="151" customWidth="1"/>
    <col min="775" max="776" width="15.6640625" style="151" customWidth="1"/>
    <col min="777" max="1025" width="8.88671875" style="151"/>
    <col min="1026" max="1027" width="10.6640625" style="151" customWidth="1"/>
    <col min="1028" max="1028" width="47.6640625" style="151" customWidth="1"/>
    <col min="1029" max="1029" width="14.6640625" style="151" customWidth="1"/>
    <col min="1030" max="1030" width="12.6640625" style="151" customWidth="1"/>
    <col min="1031" max="1032" width="15.6640625" style="151" customWidth="1"/>
    <col min="1033" max="1281" width="8.88671875" style="151"/>
    <col min="1282" max="1283" width="10.6640625" style="151" customWidth="1"/>
    <col min="1284" max="1284" width="47.6640625" style="151" customWidth="1"/>
    <col min="1285" max="1285" width="14.6640625" style="151" customWidth="1"/>
    <col min="1286" max="1286" width="12.6640625" style="151" customWidth="1"/>
    <col min="1287" max="1288" width="15.6640625" style="151" customWidth="1"/>
    <col min="1289" max="1537" width="8.88671875" style="151"/>
    <col min="1538" max="1539" width="10.6640625" style="151" customWidth="1"/>
    <col min="1540" max="1540" width="47.6640625" style="151" customWidth="1"/>
    <col min="1541" max="1541" width="14.6640625" style="151" customWidth="1"/>
    <col min="1542" max="1542" width="12.6640625" style="151" customWidth="1"/>
    <col min="1543" max="1544" width="15.6640625" style="151" customWidth="1"/>
    <col min="1545" max="1793" width="8.88671875" style="151"/>
    <col min="1794" max="1795" width="10.6640625" style="151" customWidth="1"/>
    <col min="1796" max="1796" width="47.6640625" style="151" customWidth="1"/>
    <col min="1797" max="1797" width="14.6640625" style="151" customWidth="1"/>
    <col min="1798" max="1798" width="12.6640625" style="151" customWidth="1"/>
    <col min="1799" max="1800" width="15.6640625" style="151" customWidth="1"/>
    <col min="1801" max="2049" width="8.88671875" style="151"/>
    <col min="2050" max="2051" width="10.6640625" style="151" customWidth="1"/>
    <col min="2052" max="2052" width="47.6640625" style="151" customWidth="1"/>
    <col min="2053" max="2053" width="14.6640625" style="151" customWidth="1"/>
    <col min="2054" max="2054" width="12.6640625" style="151" customWidth="1"/>
    <col min="2055" max="2056" width="15.6640625" style="151" customWidth="1"/>
    <col min="2057" max="2305" width="8.88671875" style="151"/>
    <col min="2306" max="2307" width="10.6640625" style="151" customWidth="1"/>
    <col min="2308" max="2308" width="47.6640625" style="151" customWidth="1"/>
    <col min="2309" max="2309" width="14.6640625" style="151" customWidth="1"/>
    <col min="2310" max="2310" width="12.6640625" style="151" customWidth="1"/>
    <col min="2311" max="2312" width="15.6640625" style="151" customWidth="1"/>
    <col min="2313" max="2561" width="8.88671875" style="151"/>
    <col min="2562" max="2563" width="10.6640625" style="151" customWidth="1"/>
    <col min="2564" max="2564" width="47.6640625" style="151" customWidth="1"/>
    <col min="2565" max="2565" width="14.6640625" style="151" customWidth="1"/>
    <col min="2566" max="2566" width="12.6640625" style="151" customWidth="1"/>
    <col min="2567" max="2568" width="15.6640625" style="151" customWidth="1"/>
    <col min="2569" max="2817" width="8.88671875" style="151"/>
    <col min="2818" max="2819" width="10.6640625" style="151" customWidth="1"/>
    <col min="2820" max="2820" width="47.6640625" style="151" customWidth="1"/>
    <col min="2821" max="2821" width="14.6640625" style="151" customWidth="1"/>
    <col min="2822" max="2822" width="12.6640625" style="151" customWidth="1"/>
    <col min="2823" max="2824" width="15.6640625" style="151" customWidth="1"/>
    <col min="2825" max="3073" width="8.88671875" style="151"/>
    <col min="3074" max="3075" width="10.6640625" style="151" customWidth="1"/>
    <col min="3076" max="3076" width="47.6640625" style="151" customWidth="1"/>
    <col min="3077" max="3077" width="14.6640625" style="151" customWidth="1"/>
    <col min="3078" max="3078" width="12.6640625" style="151" customWidth="1"/>
    <col min="3079" max="3080" width="15.6640625" style="151" customWidth="1"/>
    <col min="3081" max="3329" width="8.88671875" style="151"/>
    <col min="3330" max="3331" width="10.6640625" style="151" customWidth="1"/>
    <col min="3332" max="3332" width="47.6640625" style="151" customWidth="1"/>
    <col min="3333" max="3333" width="14.6640625" style="151" customWidth="1"/>
    <col min="3334" max="3334" width="12.6640625" style="151" customWidth="1"/>
    <col min="3335" max="3336" width="15.6640625" style="151" customWidth="1"/>
    <col min="3337" max="3585" width="8.88671875" style="151"/>
    <col min="3586" max="3587" width="10.6640625" style="151" customWidth="1"/>
    <col min="3588" max="3588" width="47.6640625" style="151" customWidth="1"/>
    <col min="3589" max="3589" width="14.6640625" style="151" customWidth="1"/>
    <col min="3590" max="3590" width="12.6640625" style="151" customWidth="1"/>
    <col min="3591" max="3592" width="15.6640625" style="151" customWidth="1"/>
    <col min="3593" max="3841" width="8.88671875" style="151"/>
    <col min="3842" max="3843" width="10.6640625" style="151" customWidth="1"/>
    <col min="3844" max="3844" width="47.6640625" style="151" customWidth="1"/>
    <col min="3845" max="3845" width="14.6640625" style="151" customWidth="1"/>
    <col min="3846" max="3846" width="12.6640625" style="151" customWidth="1"/>
    <col min="3847" max="3848" width="15.6640625" style="151" customWidth="1"/>
    <col min="3849" max="4097" width="8.88671875" style="151"/>
    <col min="4098" max="4099" width="10.6640625" style="151" customWidth="1"/>
    <col min="4100" max="4100" width="47.6640625" style="151" customWidth="1"/>
    <col min="4101" max="4101" width="14.6640625" style="151" customWidth="1"/>
    <col min="4102" max="4102" width="12.6640625" style="151" customWidth="1"/>
    <col min="4103" max="4104" width="15.6640625" style="151" customWidth="1"/>
    <col min="4105" max="4353" width="8.88671875" style="151"/>
    <col min="4354" max="4355" width="10.6640625" style="151" customWidth="1"/>
    <col min="4356" max="4356" width="47.6640625" style="151" customWidth="1"/>
    <col min="4357" max="4357" width="14.6640625" style="151" customWidth="1"/>
    <col min="4358" max="4358" width="12.6640625" style="151" customWidth="1"/>
    <col min="4359" max="4360" width="15.6640625" style="151" customWidth="1"/>
    <col min="4361" max="4609" width="8.88671875" style="151"/>
    <col min="4610" max="4611" width="10.6640625" style="151" customWidth="1"/>
    <col min="4612" max="4612" width="47.6640625" style="151" customWidth="1"/>
    <col min="4613" max="4613" width="14.6640625" style="151" customWidth="1"/>
    <col min="4614" max="4614" width="12.6640625" style="151" customWidth="1"/>
    <col min="4615" max="4616" width="15.6640625" style="151" customWidth="1"/>
    <col min="4617" max="4865" width="8.88671875" style="151"/>
    <col min="4866" max="4867" width="10.6640625" style="151" customWidth="1"/>
    <col min="4868" max="4868" width="47.6640625" style="151" customWidth="1"/>
    <col min="4869" max="4869" width="14.6640625" style="151" customWidth="1"/>
    <col min="4870" max="4870" width="12.6640625" style="151" customWidth="1"/>
    <col min="4871" max="4872" width="15.6640625" style="151" customWidth="1"/>
    <col min="4873" max="5121" width="8.88671875" style="151"/>
    <col min="5122" max="5123" width="10.6640625" style="151" customWidth="1"/>
    <col min="5124" max="5124" width="47.6640625" style="151" customWidth="1"/>
    <col min="5125" max="5125" width="14.6640625" style="151" customWidth="1"/>
    <col min="5126" max="5126" width="12.6640625" style="151" customWidth="1"/>
    <col min="5127" max="5128" width="15.6640625" style="151" customWidth="1"/>
    <col min="5129" max="5377" width="8.88671875" style="151"/>
    <col min="5378" max="5379" width="10.6640625" style="151" customWidth="1"/>
    <col min="5380" max="5380" width="47.6640625" style="151" customWidth="1"/>
    <col min="5381" max="5381" width="14.6640625" style="151" customWidth="1"/>
    <col min="5382" max="5382" width="12.6640625" style="151" customWidth="1"/>
    <col min="5383" max="5384" width="15.6640625" style="151" customWidth="1"/>
    <col min="5385" max="5633" width="8.88671875" style="151"/>
    <col min="5634" max="5635" width="10.6640625" style="151" customWidth="1"/>
    <col min="5636" max="5636" width="47.6640625" style="151" customWidth="1"/>
    <col min="5637" max="5637" width="14.6640625" style="151" customWidth="1"/>
    <col min="5638" max="5638" width="12.6640625" style="151" customWidth="1"/>
    <col min="5639" max="5640" width="15.6640625" style="151" customWidth="1"/>
    <col min="5641" max="5889" width="8.88671875" style="151"/>
    <col min="5890" max="5891" width="10.6640625" style="151" customWidth="1"/>
    <col min="5892" max="5892" width="47.6640625" style="151" customWidth="1"/>
    <col min="5893" max="5893" width="14.6640625" style="151" customWidth="1"/>
    <col min="5894" max="5894" width="12.6640625" style="151" customWidth="1"/>
    <col min="5895" max="5896" width="15.6640625" style="151" customWidth="1"/>
    <col min="5897" max="6145" width="8.88671875" style="151"/>
    <col min="6146" max="6147" width="10.6640625" style="151" customWidth="1"/>
    <col min="6148" max="6148" width="47.6640625" style="151" customWidth="1"/>
    <col min="6149" max="6149" width="14.6640625" style="151" customWidth="1"/>
    <col min="6150" max="6150" width="12.6640625" style="151" customWidth="1"/>
    <col min="6151" max="6152" width="15.6640625" style="151" customWidth="1"/>
    <col min="6153" max="6401" width="8.88671875" style="151"/>
    <col min="6402" max="6403" width="10.6640625" style="151" customWidth="1"/>
    <col min="6404" max="6404" width="47.6640625" style="151" customWidth="1"/>
    <col min="6405" max="6405" width="14.6640625" style="151" customWidth="1"/>
    <col min="6406" max="6406" width="12.6640625" style="151" customWidth="1"/>
    <col min="6407" max="6408" width="15.6640625" style="151" customWidth="1"/>
    <col min="6409" max="6657" width="8.88671875" style="151"/>
    <col min="6658" max="6659" width="10.6640625" style="151" customWidth="1"/>
    <col min="6660" max="6660" width="47.6640625" style="151" customWidth="1"/>
    <col min="6661" max="6661" width="14.6640625" style="151" customWidth="1"/>
    <col min="6662" max="6662" width="12.6640625" style="151" customWidth="1"/>
    <col min="6663" max="6664" width="15.6640625" style="151" customWidth="1"/>
    <col min="6665" max="6913" width="8.88671875" style="151"/>
    <col min="6914" max="6915" width="10.6640625" style="151" customWidth="1"/>
    <col min="6916" max="6916" width="47.6640625" style="151" customWidth="1"/>
    <col min="6917" max="6917" width="14.6640625" style="151" customWidth="1"/>
    <col min="6918" max="6918" width="12.6640625" style="151" customWidth="1"/>
    <col min="6919" max="6920" width="15.6640625" style="151" customWidth="1"/>
    <col min="6921" max="7169" width="8.88671875" style="151"/>
    <col min="7170" max="7171" width="10.6640625" style="151" customWidth="1"/>
    <col min="7172" max="7172" width="47.6640625" style="151" customWidth="1"/>
    <col min="7173" max="7173" width="14.6640625" style="151" customWidth="1"/>
    <col min="7174" max="7174" width="12.6640625" style="151" customWidth="1"/>
    <col min="7175" max="7176" width="15.6640625" style="151" customWidth="1"/>
    <col min="7177" max="7425" width="8.88671875" style="151"/>
    <col min="7426" max="7427" width="10.6640625" style="151" customWidth="1"/>
    <col min="7428" max="7428" width="47.6640625" style="151" customWidth="1"/>
    <col min="7429" max="7429" width="14.6640625" style="151" customWidth="1"/>
    <col min="7430" max="7430" width="12.6640625" style="151" customWidth="1"/>
    <col min="7431" max="7432" width="15.6640625" style="151" customWidth="1"/>
    <col min="7433" max="7681" width="8.88671875" style="151"/>
    <col min="7682" max="7683" width="10.6640625" style="151" customWidth="1"/>
    <col min="7684" max="7684" width="47.6640625" style="151" customWidth="1"/>
    <col min="7685" max="7685" width="14.6640625" style="151" customWidth="1"/>
    <col min="7686" max="7686" width="12.6640625" style="151" customWidth="1"/>
    <col min="7687" max="7688" width="15.6640625" style="151" customWidth="1"/>
    <col min="7689" max="7937" width="8.88671875" style="151"/>
    <col min="7938" max="7939" width="10.6640625" style="151" customWidth="1"/>
    <col min="7940" max="7940" width="47.6640625" style="151" customWidth="1"/>
    <col min="7941" max="7941" width="14.6640625" style="151" customWidth="1"/>
    <col min="7942" max="7942" width="12.6640625" style="151" customWidth="1"/>
    <col min="7943" max="7944" width="15.6640625" style="151" customWidth="1"/>
    <col min="7945" max="8193" width="8.88671875" style="151"/>
    <col min="8194" max="8195" width="10.6640625" style="151" customWidth="1"/>
    <col min="8196" max="8196" width="47.6640625" style="151" customWidth="1"/>
    <col min="8197" max="8197" width="14.6640625" style="151" customWidth="1"/>
    <col min="8198" max="8198" width="12.6640625" style="151" customWidth="1"/>
    <col min="8199" max="8200" width="15.6640625" style="151" customWidth="1"/>
    <col min="8201" max="8449" width="8.88671875" style="151"/>
    <col min="8450" max="8451" width="10.6640625" style="151" customWidth="1"/>
    <col min="8452" max="8452" width="47.6640625" style="151" customWidth="1"/>
    <col min="8453" max="8453" width="14.6640625" style="151" customWidth="1"/>
    <col min="8454" max="8454" width="12.6640625" style="151" customWidth="1"/>
    <col min="8455" max="8456" width="15.6640625" style="151" customWidth="1"/>
    <col min="8457" max="8705" width="8.88671875" style="151"/>
    <col min="8706" max="8707" width="10.6640625" style="151" customWidth="1"/>
    <col min="8708" max="8708" width="47.6640625" style="151" customWidth="1"/>
    <col min="8709" max="8709" width="14.6640625" style="151" customWidth="1"/>
    <col min="8710" max="8710" width="12.6640625" style="151" customWidth="1"/>
    <col min="8711" max="8712" width="15.6640625" style="151" customWidth="1"/>
    <col min="8713" max="8961" width="8.88671875" style="151"/>
    <col min="8962" max="8963" width="10.6640625" style="151" customWidth="1"/>
    <col min="8964" max="8964" width="47.6640625" style="151" customWidth="1"/>
    <col min="8965" max="8965" width="14.6640625" style="151" customWidth="1"/>
    <col min="8966" max="8966" width="12.6640625" style="151" customWidth="1"/>
    <col min="8967" max="8968" width="15.6640625" style="151" customWidth="1"/>
    <col min="8969" max="9217" width="8.88671875" style="151"/>
    <col min="9218" max="9219" width="10.6640625" style="151" customWidth="1"/>
    <col min="9220" max="9220" width="47.6640625" style="151" customWidth="1"/>
    <col min="9221" max="9221" width="14.6640625" style="151" customWidth="1"/>
    <col min="9222" max="9222" width="12.6640625" style="151" customWidth="1"/>
    <col min="9223" max="9224" width="15.6640625" style="151" customWidth="1"/>
    <col min="9225" max="9473" width="8.88671875" style="151"/>
    <col min="9474" max="9475" width="10.6640625" style="151" customWidth="1"/>
    <col min="9476" max="9476" width="47.6640625" style="151" customWidth="1"/>
    <col min="9477" max="9477" width="14.6640625" style="151" customWidth="1"/>
    <col min="9478" max="9478" width="12.6640625" style="151" customWidth="1"/>
    <col min="9479" max="9480" width="15.6640625" style="151" customWidth="1"/>
    <col min="9481" max="9729" width="8.88671875" style="151"/>
    <col min="9730" max="9731" width="10.6640625" style="151" customWidth="1"/>
    <col min="9732" max="9732" width="47.6640625" style="151" customWidth="1"/>
    <col min="9733" max="9733" width="14.6640625" style="151" customWidth="1"/>
    <col min="9734" max="9734" width="12.6640625" style="151" customWidth="1"/>
    <col min="9735" max="9736" width="15.6640625" style="151" customWidth="1"/>
    <col min="9737" max="9985" width="8.88671875" style="151"/>
    <col min="9986" max="9987" width="10.6640625" style="151" customWidth="1"/>
    <col min="9988" max="9988" width="47.6640625" style="151" customWidth="1"/>
    <col min="9989" max="9989" width="14.6640625" style="151" customWidth="1"/>
    <col min="9990" max="9990" width="12.6640625" style="151" customWidth="1"/>
    <col min="9991" max="9992" width="15.6640625" style="151" customWidth="1"/>
    <col min="9993" max="10241" width="8.88671875" style="151"/>
    <col min="10242" max="10243" width="10.6640625" style="151" customWidth="1"/>
    <col min="10244" max="10244" width="47.6640625" style="151" customWidth="1"/>
    <col min="10245" max="10245" width="14.6640625" style="151" customWidth="1"/>
    <col min="10246" max="10246" width="12.6640625" style="151" customWidth="1"/>
    <col min="10247" max="10248" width="15.6640625" style="151" customWidth="1"/>
    <col min="10249" max="10497" width="8.88671875" style="151"/>
    <col min="10498" max="10499" width="10.6640625" style="151" customWidth="1"/>
    <col min="10500" max="10500" width="47.6640625" style="151" customWidth="1"/>
    <col min="10501" max="10501" width="14.6640625" style="151" customWidth="1"/>
    <col min="10502" max="10502" width="12.6640625" style="151" customWidth="1"/>
    <col min="10503" max="10504" width="15.6640625" style="151" customWidth="1"/>
    <col min="10505" max="10753" width="8.88671875" style="151"/>
    <col min="10754" max="10755" width="10.6640625" style="151" customWidth="1"/>
    <col min="10756" max="10756" width="47.6640625" style="151" customWidth="1"/>
    <col min="10757" max="10757" width="14.6640625" style="151" customWidth="1"/>
    <col min="10758" max="10758" width="12.6640625" style="151" customWidth="1"/>
    <col min="10759" max="10760" width="15.6640625" style="151" customWidth="1"/>
    <col min="10761" max="11009" width="8.88671875" style="151"/>
    <col min="11010" max="11011" width="10.6640625" style="151" customWidth="1"/>
    <col min="11012" max="11012" width="47.6640625" style="151" customWidth="1"/>
    <col min="11013" max="11013" width="14.6640625" style="151" customWidth="1"/>
    <col min="11014" max="11014" width="12.6640625" style="151" customWidth="1"/>
    <col min="11015" max="11016" width="15.6640625" style="151" customWidth="1"/>
    <col min="11017" max="11265" width="8.88671875" style="151"/>
    <col min="11266" max="11267" width="10.6640625" style="151" customWidth="1"/>
    <col min="11268" max="11268" width="47.6640625" style="151" customWidth="1"/>
    <col min="11269" max="11269" width="14.6640625" style="151" customWidth="1"/>
    <col min="11270" max="11270" width="12.6640625" style="151" customWidth="1"/>
    <col min="11271" max="11272" width="15.6640625" style="151" customWidth="1"/>
    <col min="11273" max="11521" width="8.88671875" style="151"/>
    <col min="11522" max="11523" width="10.6640625" style="151" customWidth="1"/>
    <col min="11524" max="11524" width="47.6640625" style="151" customWidth="1"/>
    <col min="11525" max="11525" width="14.6640625" style="151" customWidth="1"/>
    <col min="11526" max="11526" width="12.6640625" style="151" customWidth="1"/>
    <col min="11527" max="11528" width="15.6640625" style="151" customWidth="1"/>
    <col min="11529" max="11777" width="8.88671875" style="151"/>
    <col min="11778" max="11779" width="10.6640625" style="151" customWidth="1"/>
    <col min="11780" max="11780" width="47.6640625" style="151" customWidth="1"/>
    <col min="11781" max="11781" width="14.6640625" style="151" customWidth="1"/>
    <col min="11782" max="11782" width="12.6640625" style="151" customWidth="1"/>
    <col min="11783" max="11784" width="15.6640625" style="151" customWidth="1"/>
    <col min="11785" max="12033" width="8.88671875" style="151"/>
    <col min="12034" max="12035" width="10.6640625" style="151" customWidth="1"/>
    <col min="12036" max="12036" width="47.6640625" style="151" customWidth="1"/>
    <col min="12037" max="12037" width="14.6640625" style="151" customWidth="1"/>
    <col min="12038" max="12038" width="12.6640625" style="151" customWidth="1"/>
    <col min="12039" max="12040" width="15.6640625" style="151" customWidth="1"/>
    <col min="12041" max="12289" width="8.88671875" style="151"/>
    <col min="12290" max="12291" width="10.6640625" style="151" customWidth="1"/>
    <col min="12292" max="12292" width="47.6640625" style="151" customWidth="1"/>
    <col min="12293" max="12293" width="14.6640625" style="151" customWidth="1"/>
    <col min="12294" max="12294" width="12.6640625" style="151" customWidth="1"/>
    <col min="12295" max="12296" width="15.6640625" style="151" customWidth="1"/>
    <col min="12297" max="12545" width="8.88671875" style="151"/>
    <col min="12546" max="12547" width="10.6640625" style="151" customWidth="1"/>
    <col min="12548" max="12548" width="47.6640625" style="151" customWidth="1"/>
    <col min="12549" max="12549" width="14.6640625" style="151" customWidth="1"/>
    <col min="12550" max="12550" width="12.6640625" style="151" customWidth="1"/>
    <col min="12551" max="12552" width="15.6640625" style="151" customWidth="1"/>
    <col min="12553" max="12801" width="8.88671875" style="151"/>
    <col min="12802" max="12803" width="10.6640625" style="151" customWidth="1"/>
    <col min="12804" max="12804" width="47.6640625" style="151" customWidth="1"/>
    <col min="12805" max="12805" width="14.6640625" style="151" customWidth="1"/>
    <col min="12806" max="12806" width="12.6640625" style="151" customWidth="1"/>
    <col min="12807" max="12808" width="15.6640625" style="151" customWidth="1"/>
    <col min="12809" max="13057" width="8.88671875" style="151"/>
    <col min="13058" max="13059" width="10.6640625" style="151" customWidth="1"/>
    <col min="13060" max="13060" width="47.6640625" style="151" customWidth="1"/>
    <col min="13061" max="13061" width="14.6640625" style="151" customWidth="1"/>
    <col min="13062" max="13062" width="12.6640625" style="151" customWidth="1"/>
    <col min="13063" max="13064" width="15.6640625" style="151" customWidth="1"/>
    <col min="13065" max="13313" width="8.88671875" style="151"/>
    <col min="13314" max="13315" width="10.6640625" style="151" customWidth="1"/>
    <col min="13316" max="13316" width="47.6640625" style="151" customWidth="1"/>
    <col min="13317" max="13317" width="14.6640625" style="151" customWidth="1"/>
    <col min="13318" max="13318" width="12.6640625" style="151" customWidth="1"/>
    <col min="13319" max="13320" width="15.6640625" style="151" customWidth="1"/>
    <col min="13321" max="13569" width="8.88671875" style="151"/>
    <col min="13570" max="13571" width="10.6640625" style="151" customWidth="1"/>
    <col min="13572" max="13572" width="47.6640625" style="151" customWidth="1"/>
    <col min="13573" max="13573" width="14.6640625" style="151" customWidth="1"/>
    <col min="13574" max="13574" width="12.6640625" style="151" customWidth="1"/>
    <col min="13575" max="13576" width="15.6640625" style="151" customWidth="1"/>
    <col min="13577" max="13825" width="8.88671875" style="151"/>
    <col min="13826" max="13827" width="10.6640625" style="151" customWidth="1"/>
    <col min="13828" max="13828" width="47.6640625" style="151" customWidth="1"/>
    <col min="13829" max="13829" width="14.6640625" style="151" customWidth="1"/>
    <col min="13830" max="13830" width="12.6640625" style="151" customWidth="1"/>
    <col min="13831" max="13832" width="15.6640625" style="151" customWidth="1"/>
    <col min="13833" max="14081" width="8.88671875" style="151"/>
    <col min="14082" max="14083" width="10.6640625" style="151" customWidth="1"/>
    <col min="14084" max="14084" width="47.6640625" style="151" customWidth="1"/>
    <col min="14085" max="14085" width="14.6640625" style="151" customWidth="1"/>
    <col min="14086" max="14086" width="12.6640625" style="151" customWidth="1"/>
    <col min="14087" max="14088" width="15.6640625" style="151" customWidth="1"/>
    <col min="14089" max="14337" width="8.88671875" style="151"/>
    <col min="14338" max="14339" width="10.6640625" style="151" customWidth="1"/>
    <col min="14340" max="14340" width="47.6640625" style="151" customWidth="1"/>
    <col min="14341" max="14341" width="14.6640625" style="151" customWidth="1"/>
    <col min="14342" max="14342" width="12.6640625" style="151" customWidth="1"/>
    <col min="14343" max="14344" width="15.6640625" style="151" customWidth="1"/>
    <col min="14345" max="14593" width="8.88671875" style="151"/>
    <col min="14594" max="14595" width="10.6640625" style="151" customWidth="1"/>
    <col min="14596" max="14596" width="47.6640625" style="151" customWidth="1"/>
    <col min="14597" max="14597" width="14.6640625" style="151" customWidth="1"/>
    <col min="14598" max="14598" width="12.6640625" style="151" customWidth="1"/>
    <col min="14599" max="14600" width="15.6640625" style="151" customWidth="1"/>
    <col min="14601" max="14849" width="8.88671875" style="151"/>
    <col min="14850" max="14851" width="10.6640625" style="151" customWidth="1"/>
    <col min="14852" max="14852" width="47.6640625" style="151" customWidth="1"/>
    <col min="14853" max="14853" width="14.6640625" style="151" customWidth="1"/>
    <col min="14854" max="14854" width="12.6640625" style="151" customWidth="1"/>
    <col min="14855" max="14856" width="15.6640625" style="151" customWidth="1"/>
    <col min="14857" max="15105" width="8.88671875" style="151"/>
    <col min="15106" max="15107" width="10.6640625" style="151" customWidth="1"/>
    <col min="15108" max="15108" width="47.6640625" style="151" customWidth="1"/>
    <col min="15109" max="15109" width="14.6640625" style="151" customWidth="1"/>
    <col min="15110" max="15110" width="12.6640625" style="151" customWidth="1"/>
    <col min="15111" max="15112" width="15.6640625" style="151" customWidth="1"/>
    <col min="15113" max="15361" width="8.88671875" style="151"/>
    <col min="15362" max="15363" width="10.6640625" style="151" customWidth="1"/>
    <col min="15364" max="15364" width="47.6640625" style="151" customWidth="1"/>
    <col min="15365" max="15365" width="14.6640625" style="151" customWidth="1"/>
    <col min="15366" max="15366" width="12.6640625" style="151" customWidth="1"/>
    <col min="15367" max="15368" width="15.6640625" style="151" customWidth="1"/>
    <col min="15369" max="15617" width="8.88671875" style="151"/>
    <col min="15618" max="15619" width="10.6640625" style="151" customWidth="1"/>
    <col min="15620" max="15620" width="47.6640625" style="151" customWidth="1"/>
    <col min="15621" max="15621" width="14.6640625" style="151" customWidth="1"/>
    <col min="15622" max="15622" width="12.6640625" style="151" customWidth="1"/>
    <col min="15623" max="15624" width="15.6640625" style="151" customWidth="1"/>
    <col min="15625" max="15873" width="8.88671875" style="151"/>
    <col min="15874" max="15875" width="10.6640625" style="151" customWidth="1"/>
    <col min="15876" max="15876" width="47.6640625" style="151" customWidth="1"/>
    <col min="15877" max="15877" width="14.6640625" style="151" customWidth="1"/>
    <col min="15878" max="15878" width="12.6640625" style="151" customWidth="1"/>
    <col min="15879" max="15880" width="15.6640625" style="151" customWidth="1"/>
    <col min="15881" max="16129" width="8.88671875" style="151"/>
    <col min="16130" max="16131" width="10.6640625" style="151" customWidth="1"/>
    <col min="16132" max="16132" width="47.6640625" style="151" customWidth="1"/>
    <col min="16133" max="16133" width="14.6640625" style="151" customWidth="1"/>
    <col min="16134" max="16134" width="12.6640625" style="151" customWidth="1"/>
    <col min="16135" max="16136" width="15.6640625" style="151" customWidth="1"/>
    <col min="16137" max="16384" width="8.88671875" style="151"/>
  </cols>
  <sheetData>
    <row r="1" spans="2:8" ht="19.95" customHeight="1">
      <c r="B1" s="111" t="s">
        <v>719</v>
      </c>
    </row>
    <row r="2" spans="2:8" s="157" customFormat="1" ht="15" customHeight="1">
      <c r="B2" s="158" t="s">
        <v>372</v>
      </c>
      <c r="C2" s="159" t="s">
        <v>526</v>
      </c>
      <c r="E2" s="158"/>
      <c r="F2" s="154"/>
      <c r="G2" s="160"/>
      <c r="H2" s="156"/>
    </row>
    <row r="3" spans="2:8" s="157" customFormat="1" ht="15" customHeight="1">
      <c r="B3" s="158" t="s">
        <v>374</v>
      </c>
      <c r="C3" s="159"/>
      <c r="E3" s="158"/>
      <c r="F3" s="154"/>
      <c r="G3" s="160"/>
      <c r="H3" s="156"/>
    </row>
    <row r="4" spans="2:8" s="157" customFormat="1" ht="15" customHeight="1">
      <c r="B4" s="158" t="s">
        <v>94</v>
      </c>
      <c r="C4" s="159" t="s">
        <v>720</v>
      </c>
      <c r="E4" s="158"/>
      <c r="F4" s="154"/>
      <c r="G4" s="160"/>
      <c r="H4" s="156"/>
    </row>
    <row r="5" spans="2:8" s="157" customFormat="1" ht="19.95" customHeight="1">
      <c r="B5" s="158" t="s">
        <v>96</v>
      </c>
      <c r="C5" s="159" t="s">
        <v>97</v>
      </c>
      <c r="D5" s="1453" t="s">
        <v>98</v>
      </c>
      <c r="E5" s="1453"/>
      <c r="F5" s="1453"/>
      <c r="G5" s="1453"/>
      <c r="H5" s="1453"/>
    </row>
    <row r="6" spans="2:8" s="161" customFormat="1" ht="10.199999999999999" customHeight="1">
      <c r="B6" s="162"/>
      <c r="C6" s="162"/>
      <c r="D6" s="163"/>
      <c r="E6" s="162"/>
      <c r="F6" s="164"/>
      <c r="G6" s="165"/>
      <c r="H6" s="166"/>
    </row>
    <row r="7" spans="2:8" s="167" customFormat="1" ht="31.95" customHeight="1">
      <c r="B7" s="168" t="s">
        <v>99</v>
      </c>
      <c r="C7" s="168" t="s">
        <v>100</v>
      </c>
      <c r="D7" s="169" t="s">
        <v>101</v>
      </c>
      <c r="E7" s="168" t="s">
        <v>102</v>
      </c>
      <c r="F7" s="170" t="s">
        <v>103</v>
      </c>
      <c r="G7" s="171" t="s">
        <v>104</v>
      </c>
      <c r="H7" s="172" t="s">
        <v>105</v>
      </c>
    </row>
    <row r="8" spans="2:8" s="173" customFormat="1" ht="10.199999999999999" customHeight="1">
      <c r="B8" s="174"/>
      <c r="C8" s="174"/>
      <c r="D8" s="175"/>
      <c r="E8" s="174"/>
      <c r="F8" s="176"/>
      <c r="G8" s="177"/>
      <c r="H8" s="178"/>
    </row>
    <row r="9" spans="2:8">
      <c r="B9" s="580"/>
      <c r="C9" s="581"/>
      <c r="D9" s="421" t="s">
        <v>106</v>
      </c>
      <c r="E9" s="581"/>
      <c r="F9" s="582"/>
      <c r="G9" s="423" t="s">
        <v>107</v>
      </c>
      <c r="H9" s="424">
        <f>+SUM(H10:H23)</f>
        <v>0</v>
      </c>
    </row>
    <row r="10" spans="2:8">
      <c r="B10" s="579"/>
      <c r="C10" s="579"/>
      <c r="D10" s="426"/>
      <c r="E10" s="579"/>
      <c r="F10" s="583"/>
      <c r="G10" s="428"/>
      <c r="H10" s="429"/>
    </row>
    <row r="11" spans="2:8">
      <c r="B11" s="579"/>
      <c r="C11" s="579"/>
      <c r="D11" s="426" t="s">
        <v>108</v>
      </c>
      <c r="E11" s="579"/>
      <c r="F11" s="583"/>
      <c r="G11" s="584"/>
      <c r="H11" s="585"/>
    </row>
    <row r="12" spans="2:8" ht="26.4">
      <c r="B12" s="592" t="s">
        <v>109</v>
      </c>
      <c r="C12" s="592" t="s">
        <v>528</v>
      </c>
      <c r="D12" s="593" t="s">
        <v>529</v>
      </c>
      <c r="E12" s="592" t="s">
        <v>119</v>
      </c>
      <c r="F12" s="594">
        <v>4</v>
      </c>
      <c r="G12" s="595"/>
      <c r="H12" s="596">
        <f t="shared" ref="H12:H22" si="0">ROUND(F12*G12,2)</f>
        <v>0</v>
      </c>
    </row>
    <row r="13" spans="2:8" ht="26.4">
      <c r="B13" s="597" t="s">
        <v>113</v>
      </c>
      <c r="C13" s="597" t="s">
        <v>721</v>
      </c>
      <c r="D13" s="610" t="s">
        <v>722</v>
      </c>
      <c r="E13" s="597" t="s">
        <v>119</v>
      </c>
      <c r="F13" s="598">
        <v>1</v>
      </c>
      <c r="G13" s="599"/>
      <c r="H13" s="600">
        <f t="shared" si="0"/>
        <v>0</v>
      </c>
    </row>
    <row r="14" spans="2:8">
      <c r="B14" s="579"/>
      <c r="C14" s="579"/>
      <c r="D14" s="591"/>
      <c r="E14" s="579"/>
      <c r="F14" s="583"/>
      <c r="G14" s="584"/>
      <c r="H14" s="585"/>
    </row>
    <row r="15" spans="2:8">
      <c r="B15" s="579"/>
      <c r="C15" s="579"/>
      <c r="D15" s="426" t="s">
        <v>123</v>
      </c>
      <c r="E15" s="579"/>
      <c r="F15" s="583"/>
      <c r="G15" s="584"/>
      <c r="H15" s="585"/>
    </row>
    <row r="16" spans="2:8" ht="26.4">
      <c r="B16" s="592" t="s">
        <v>109</v>
      </c>
      <c r="C16" s="592" t="s">
        <v>532</v>
      </c>
      <c r="D16" s="593" t="s">
        <v>533</v>
      </c>
      <c r="E16" s="592" t="s">
        <v>126</v>
      </c>
      <c r="F16" s="594">
        <v>250</v>
      </c>
      <c r="G16" s="595"/>
      <c r="H16" s="596">
        <f t="shared" si="0"/>
        <v>0</v>
      </c>
    </row>
    <row r="17" spans="2:8" ht="39.6">
      <c r="B17" s="597"/>
      <c r="C17" s="597"/>
      <c r="D17" s="449" t="s">
        <v>534</v>
      </c>
      <c r="E17" s="597"/>
      <c r="F17" s="598"/>
      <c r="G17" s="599"/>
      <c r="H17" s="600"/>
    </row>
    <row r="18" spans="2:8">
      <c r="B18" s="579"/>
      <c r="C18" s="579"/>
      <c r="D18" s="591"/>
      <c r="E18" s="579"/>
      <c r="F18" s="583"/>
      <c r="G18" s="584"/>
      <c r="H18" s="585"/>
    </row>
    <row r="19" spans="2:8">
      <c r="B19" s="579"/>
      <c r="C19" s="579"/>
      <c r="D19" s="426" t="s">
        <v>535</v>
      </c>
      <c r="E19" s="579"/>
      <c r="F19" s="583"/>
      <c r="G19" s="584"/>
      <c r="H19" s="585"/>
    </row>
    <row r="20" spans="2:8">
      <c r="B20" s="473" t="s">
        <v>109</v>
      </c>
      <c r="C20" s="478" t="s">
        <v>536</v>
      </c>
      <c r="D20" s="479" t="s">
        <v>537</v>
      </c>
      <c r="E20" s="478" t="s">
        <v>119</v>
      </c>
      <c r="F20" s="480">
        <v>1</v>
      </c>
      <c r="G20" s="484"/>
      <c r="H20" s="485">
        <f t="shared" si="0"/>
        <v>0</v>
      </c>
    </row>
    <row r="21" spans="2:8" ht="26.4">
      <c r="B21" s="473"/>
      <c r="C21" s="481"/>
      <c r="D21" s="486" t="s">
        <v>538</v>
      </c>
      <c r="E21" s="481"/>
      <c r="F21" s="483"/>
      <c r="G21" s="487"/>
      <c r="H21" s="488"/>
    </row>
    <row r="22" spans="2:8">
      <c r="B22" s="473" t="s">
        <v>113</v>
      </c>
      <c r="C22" s="473" t="s">
        <v>539</v>
      </c>
      <c r="D22" s="474" t="s">
        <v>540</v>
      </c>
      <c r="E22" s="473" t="s">
        <v>119</v>
      </c>
      <c r="F22" s="475">
        <v>1</v>
      </c>
      <c r="G22" s="476"/>
      <c r="H22" s="477">
        <f t="shared" si="0"/>
        <v>0</v>
      </c>
    </row>
    <row r="23" spans="2:8">
      <c r="B23" s="579"/>
      <c r="C23" s="579"/>
      <c r="D23" s="591"/>
      <c r="E23" s="579"/>
      <c r="F23" s="583"/>
      <c r="G23" s="584"/>
      <c r="H23" s="585"/>
    </row>
    <row r="24" spans="2:8">
      <c r="B24" s="580"/>
      <c r="C24" s="581"/>
      <c r="D24" s="421" t="s">
        <v>541</v>
      </c>
      <c r="E24" s="581"/>
      <c r="F24" s="582"/>
      <c r="G24" s="423" t="s">
        <v>542</v>
      </c>
      <c r="H24" s="424">
        <f>+SUM(H25:H59)</f>
        <v>0</v>
      </c>
    </row>
    <row r="25" spans="2:8">
      <c r="B25" s="579"/>
      <c r="C25" s="579"/>
      <c r="D25" s="426"/>
      <c r="E25" s="579"/>
      <c r="F25" s="583"/>
      <c r="G25" s="428"/>
      <c r="H25" s="429"/>
    </row>
    <row r="26" spans="2:8">
      <c r="B26" s="579"/>
      <c r="C26" s="579"/>
      <c r="D26" s="426" t="s">
        <v>168</v>
      </c>
      <c r="E26" s="579"/>
      <c r="F26" s="583"/>
      <c r="G26" s="584"/>
      <c r="H26" s="585"/>
    </row>
    <row r="27" spans="2:8" ht="39.6">
      <c r="B27" s="586" t="s">
        <v>109</v>
      </c>
      <c r="C27" s="586" t="s">
        <v>543</v>
      </c>
      <c r="D27" s="474" t="s">
        <v>544</v>
      </c>
      <c r="E27" s="586" t="s">
        <v>159</v>
      </c>
      <c r="F27" s="588">
        <v>980</v>
      </c>
      <c r="G27" s="589"/>
      <c r="H27" s="590">
        <f t="shared" ref="H27:H58" si="1">ROUND(F27*G27,2)</f>
        <v>0</v>
      </c>
    </row>
    <row r="28" spans="2:8" ht="26.4">
      <c r="B28" s="586" t="s">
        <v>113</v>
      </c>
      <c r="C28" s="586" t="s">
        <v>171</v>
      </c>
      <c r="D28" s="474" t="s">
        <v>172</v>
      </c>
      <c r="E28" s="586" t="s">
        <v>159</v>
      </c>
      <c r="F28" s="588">
        <v>2</v>
      </c>
      <c r="G28" s="589"/>
      <c r="H28" s="590">
        <f t="shared" si="1"/>
        <v>0</v>
      </c>
    </row>
    <row r="29" spans="2:8" ht="26.4">
      <c r="B29" s="586" t="s">
        <v>116</v>
      </c>
      <c r="C29" s="586" t="s">
        <v>546</v>
      </c>
      <c r="D29" s="474" t="s">
        <v>547</v>
      </c>
      <c r="E29" s="586" t="s">
        <v>159</v>
      </c>
      <c r="F29" s="588">
        <v>230</v>
      </c>
      <c r="G29" s="589"/>
      <c r="H29" s="590">
        <f t="shared" si="1"/>
        <v>0</v>
      </c>
    </row>
    <row r="30" spans="2:8" ht="26.4">
      <c r="B30" s="592" t="s">
        <v>120</v>
      </c>
      <c r="C30" s="592" t="s">
        <v>548</v>
      </c>
      <c r="D30" s="593" t="s">
        <v>549</v>
      </c>
      <c r="E30" s="592" t="s">
        <v>126</v>
      </c>
      <c r="F30" s="594">
        <v>520</v>
      </c>
      <c r="G30" s="595"/>
      <c r="H30" s="596">
        <f t="shared" si="1"/>
        <v>0</v>
      </c>
    </row>
    <row r="31" spans="2:8" ht="52.8">
      <c r="B31" s="597"/>
      <c r="C31" s="601"/>
      <c r="D31" s="449" t="s">
        <v>550</v>
      </c>
      <c r="E31" s="597"/>
      <c r="F31" s="597"/>
      <c r="G31" s="599"/>
      <c r="H31" s="600"/>
    </row>
    <row r="32" spans="2:8">
      <c r="B32" s="579"/>
      <c r="C32" s="579"/>
      <c r="D32" s="591"/>
      <c r="E32" s="579"/>
      <c r="F32" s="583"/>
      <c r="G32" s="584"/>
      <c r="H32" s="585"/>
    </row>
    <row r="33" spans="2:8">
      <c r="B33" s="579"/>
      <c r="C33" s="579"/>
      <c r="D33" s="426" t="s">
        <v>180</v>
      </c>
      <c r="E33" s="579"/>
      <c r="F33" s="583"/>
      <c r="G33" s="584"/>
      <c r="H33" s="585"/>
    </row>
    <row r="34" spans="2:8" ht="26.4">
      <c r="B34" s="586" t="s">
        <v>109</v>
      </c>
      <c r="C34" s="586" t="s">
        <v>551</v>
      </c>
      <c r="D34" s="587" t="s">
        <v>552</v>
      </c>
      <c r="E34" s="586" t="s">
        <v>126</v>
      </c>
      <c r="F34" s="588">
        <v>145</v>
      </c>
      <c r="G34" s="589"/>
      <c r="H34" s="590">
        <f t="shared" si="1"/>
        <v>0</v>
      </c>
    </row>
    <row r="35" spans="2:8">
      <c r="B35" s="579"/>
      <c r="C35" s="579"/>
      <c r="D35" s="591"/>
      <c r="E35" s="579"/>
      <c r="F35" s="583"/>
      <c r="G35" s="584"/>
      <c r="H35" s="585"/>
    </row>
    <row r="36" spans="2:8" ht="26.4">
      <c r="B36" s="579"/>
      <c r="C36" s="579"/>
      <c r="D36" s="426" t="s">
        <v>183</v>
      </c>
      <c r="E36" s="579"/>
      <c r="F36" s="583"/>
      <c r="G36" s="584"/>
      <c r="H36" s="585"/>
    </row>
    <row r="37" spans="2:8">
      <c r="B37" s="592" t="s">
        <v>109</v>
      </c>
      <c r="C37" s="592" t="s">
        <v>723</v>
      </c>
      <c r="D37" s="593" t="s">
        <v>557</v>
      </c>
      <c r="E37" s="592" t="s">
        <v>159</v>
      </c>
      <c r="F37" s="594">
        <v>75</v>
      </c>
      <c r="G37" s="595"/>
      <c r="H37" s="596">
        <f t="shared" si="1"/>
        <v>0</v>
      </c>
    </row>
    <row r="38" spans="2:8" ht="26.4">
      <c r="B38" s="597"/>
      <c r="C38" s="597"/>
      <c r="D38" s="449" t="s">
        <v>558</v>
      </c>
      <c r="E38" s="597"/>
      <c r="F38" s="598"/>
      <c r="G38" s="599"/>
      <c r="H38" s="600"/>
    </row>
    <row r="39" spans="2:8" ht="26.4">
      <c r="B39" s="592" t="s">
        <v>113</v>
      </c>
      <c r="C39" s="592" t="s">
        <v>553</v>
      </c>
      <c r="D39" s="593" t="s">
        <v>554</v>
      </c>
      <c r="E39" s="592" t="s">
        <v>126</v>
      </c>
      <c r="F39" s="594">
        <v>275</v>
      </c>
      <c r="G39" s="595"/>
      <c r="H39" s="596">
        <f t="shared" si="1"/>
        <v>0</v>
      </c>
    </row>
    <row r="40" spans="2:8" ht="26.4">
      <c r="B40" s="597"/>
      <c r="C40" s="597"/>
      <c r="D40" s="449" t="s">
        <v>555</v>
      </c>
      <c r="E40" s="597"/>
      <c r="F40" s="598"/>
      <c r="G40" s="599"/>
      <c r="H40" s="600"/>
    </row>
    <row r="41" spans="2:8">
      <c r="B41" s="579"/>
      <c r="C41" s="579"/>
      <c r="D41" s="591"/>
      <c r="E41" s="579"/>
      <c r="F41" s="583"/>
      <c r="G41" s="584"/>
      <c r="H41" s="585"/>
    </row>
    <row r="42" spans="2:8">
      <c r="B42" s="579"/>
      <c r="C42" s="579"/>
      <c r="D42" s="426" t="s">
        <v>559</v>
      </c>
      <c r="E42" s="579"/>
      <c r="F42" s="583"/>
      <c r="G42" s="584"/>
      <c r="H42" s="585"/>
    </row>
    <row r="43" spans="2:8">
      <c r="B43" s="592" t="s">
        <v>109</v>
      </c>
      <c r="C43" s="592" t="s">
        <v>563</v>
      </c>
      <c r="D43" s="593" t="s">
        <v>564</v>
      </c>
      <c r="E43" s="592" t="s">
        <v>159</v>
      </c>
      <c r="F43" s="594">
        <v>120</v>
      </c>
      <c r="G43" s="595"/>
      <c r="H43" s="596">
        <f t="shared" si="1"/>
        <v>0</v>
      </c>
    </row>
    <row r="44" spans="2:8" ht="52.8">
      <c r="B44" s="597"/>
      <c r="C44" s="597"/>
      <c r="D44" s="449" t="s">
        <v>655</v>
      </c>
      <c r="E44" s="597"/>
      <c r="F44" s="598"/>
      <c r="G44" s="599"/>
      <c r="H44" s="600"/>
    </row>
    <row r="45" spans="2:8">
      <c r="B45" s="579"/>
      <c r="C45" s="579"/>
      <c r="D45" s="591"/>
      <c r="E45" s="579"/>
      <c r="F45" s="583"/>
      <c r="G45" s="584"/>
      <c r="H45" s="585"/>
    </row>
    <row r="46" spans="2:8">
      <c r="B46" s="579"/>
      <c r="C46" s="579"/>
      <c r="D46" s="426" t="s">
        <v>193</v>
      </c>
      <c r="E46" s="579"/>
      <c r="F46" s="583"/>
      <c r="G46" s="584"/>
      <c r="H46" s="585"/>
    </row>
    <row r="47" spans="2:8" ht="39.6">
      <c r="B47" s="586" t="s">
        <v>109</v>
      </c>
      <c r="C47" s="586" t="s">
        <v>523</v>
      </c>
      <c r="D47" s="474" t="s">
        <v>569</v>
      </c>
      <c r="E47" s="586" t="s">
        <v>159</v>
      </c>
      <c r="F47" s="588">
        <v>270</v>
      </c>
      <c r="G47" s="589"/>
      <c r="H47" s="590">
        <f t="shared" si="1"/>
        <v>0</v>
      </c>
    </row>
    <row r="48" spans="2:8" ht="26.4">
      <c r="B48" s="592" t="s">
        <v>113</v>
      </c>
      <c r="C48" s="592" t="s">
        <v>566</v>
      </c>
      <c r="D48" s="479" t="s">
        <v>567</v>
      </c>
      <c r="E48" s="592" t="s">
        <v>159</v>
      </c>
      <c r="F48" s="594">
        <v>874</v>
      </c>
      <c r="G48" s="595"/>
      <c r="H48" s="596">
        <f t="shared" si="1"/>
        <v>0</v>
      </c>
    </row>
    <row r="49" spans="2:8" ht="39.6">
      <c r="B49" s="597"/>
      <c r="C49" s="597"/>
      <c r="D49" s="482" t="s">
        <v>724</v>
      </c>
      <c r="E49" s="597"/>
      <c r="F49" s="598"/>
      <c r="G49" s="599"/>
      <c r="H49" s="600"/>
    </row>
    <row r="50" spans="2:8" ht="26.4">
      <c r="B50" s="592" t="s">
        <v>116</v>
      </c>
      <c r="C50" s="592" t="s">
        <v>570</v>
      </c>
      <c r="D50" s="479" t="s">
        <v>571</v>
      </c>
      <c r="E50" s="592" t="s">
        <v>126</v>
      </c>
      <c r="F50" s="594">
        <v>410</v>
      </c>
      <c r="G50" s="595"/>
      <c r="H50" s="596">
        <f t="shared" si="1"/>
        <v>0</v>
      </c>
    </row>
    <row r="51" spans="2:8" ht="26.4">
      <c r="B51" s="597"/>
      <c r="C51" s="597"/>
      <c r="D51" s="482" t="s">
        <v>572</v>
      </c>
      <c r="E51" s="597"/>
      <c r="F51" s="598"/>
      <c r="G51" s="599"/>
      <c r="H51" s="600"/>
    </row>
    <row r="52" spans="2:8">
      <c r="B52" s="579"/>
      <c r="C52" s="579"/>
      <c r="D52" s="591"/>
      <c r="E52" s="579"/>
      <c r="F52" s="583"/>
      <c r="G52" s="584"/>
      <c r="H52" s="585"/>
    </row>
    <row r="53" spans="2:8" ht="26.4">
      <c r="B53" s="579"/>
      <c r="C53" s="579"/>
      <c r="D53" s="426" t="s">
        <v>573</v>
      </c>
      <c r="E53" s="579"/>
      <c r="F53" s="583"/>
      <c r="G53" s="584"/>
      <c r="H53" s="585"/>
    </row>
    <row r="54" spans="2:8">
      <c r="B54" s="592" t="s">
        <v>109</v>
      </c>
      <c r="C54" s="592" t="s">
        <v>574</v>
      </c>
      <c r="D54" s="593" t="s">
        <v>575</v>
      </c>
      <c r="E54" s="592" t="s">
        <v>203</v>
      </c>
      <c r="F54" s="594">
        <v>2057</v>
      </c>
      <c r="G54" s="595"/>
      <c r="H54" s="596">
        <f t="shared" si="1"/>
        <v>0</v>
      </c>
    </row>
    <row r="55" spans="2:8" ht="26.4">
      <c r="B55" s="597"/>
      <c r="C55" s="597"/>
      <c r="D55" s="449" t="s">
        <v>725</v>
      </c>
      <c r="E55" s="597"/>
      <c r="F55" s="598"/>
      <c r="G55" s="599"/>
      <c r="H55" s="600"/>
    </row>
    <row r="56" spans="2:8">
      <c r="B56" s="586" t="s">
        <v>113</v>
      </c>
      <c r="C56" s="586" t="s">
        <v>205</v>
      </c>
      <c r="D56" s="587" t="s">
        <v>206</v>
      </c>
      <c r="E56" s="586" t="s">
        <v>159</v>
      </c>
      <c r="F56" s="588">
        <v>2</v>
      </c>
      <c r="G56" s="589"/>
      <c r="H56" s="590">
        <f t="shared" si="1"/>
        <v>0</v>
      </c>
    </row>
    <row r="57" spans="2:8">
      <c r="B57" s="586" t="s">
        <v>116</v>
      </c>
      <c r="C57" s="586" t="s">
        <v>209</v>
      </c>
      <c r="D57" s="587" t="s">
        <v>210</v>
      </c>
      <c r="E57" s="586" t="s">
        <v>159</v>
      </c>
      <c r="F57" s="588">
        <v>980</v>
      </c>
      <c r="G57" s="589"/>
      <c r="H57" s="590">
        <f t="shared" si="1"/>
        <v>0</v>
      </c>
    </row>
    <row r="58" spans="2:8">
      <c r="B58" s="586" t="s">
        <v>120</v>
      </c>
      <c r="C58" s="586" t="s">
        <v>576</v>
      </c>
      <c r="D58" s="587" t="s">
        <v>577</v>
      </c>
      <c r="E58" s="586" t="s">
        <v>159</v>
      </c>
      <c r="F58" s="588">
        <v>230</v>
      </c>
      <c r="G58" s="589"/>
      <c r="H58" s="590">
        <f t="shared" si="1"/>
        <v>0</v>
      </c>
    </row>
    <row r="59" spans="2:8">
      <c r="B59" s="579"/>
      <c r="C59" s="579"/>
      <c r="D59" s="591"/>
      <c r="E59" s="579"/>
      <c r="F59" s="583"/>
      <c r="G59" s="584"/>
      <c r="H59" s="585"/>
    </row>
    <row r="60" spans="2:8">
      <c r="B60" s="580"/>
      <c r="C60" s="581"/>
      <c r="D60" s="421" t="s">
        <v>405</v>
      </c>
      <c r="E60" s="581"/>
      <c r="F60" s="582"/>
      <c r="G60" s="423" t="s">
        <v>245</v>
      </c>
      <c r="H60" s="424">
        <f>+SUM(H61:H68)</f>
        <v>0</v>
      </c>
    </row>
    <row r="61" spans="2:8">
      <c r="B61" s="579"/>
      <c r="C61" s="579"/>
      <c r="D61" s="426"/>
      <c r="E61" s="579"/>
      <c r="F61" s="583"/>
      <c r="G61" s="428"/>
      <c r="H61" s="429"/>
    </row>
    <row r="62" spans="2:8">
      <c r="B62" s="579"/>
      <c r="C62" s="579"/>
      <c r="D62" s="426" t="s">
        <v>578</v>
      </c>
      <c r="E62" s="579"/>
      <c r="F62" s="583"/>
      <c r="G62" s="584"/>
      <c r="H62" s="585"/>
    </row>
    <row r="63" spans="2:8" ht="26.4">
      <c r="B63" s="586" t="s">
        <v>109</v>
      </c>
      <c r="C63" s="586" t="s">
        <v>588</v>
      </c>
      <c r="D63" s="587" t="s">
        <v>589</v>
      </c>
      <c r="E63" s="586" t="s">
        <v>119</v>
      </c>
      <c r="F63" s="588">
        <v>23</v>
      </c>
      <c r="G63" s="589"/>
      <c r="H63" s="590">
        <f t="shared" ref="H63:H66" si="2">ROUND(F63*G63,2)</f>
        <v>0</v>
      </c>
    </row>
    <row r="64" spans="2:8" ht="39.6">
      <c r="B64" s="592" t="s">
        <v>113</v>
      </c>
      <c r="C64" s="592" t="s">
        <v>579</v>
      </c>
      <c r="D64" s="593" t="s">
        <v>580</v>
      </c>
      <c r="E64" s="592" t="s">
        <v>146</v>
      </c>
      <c r="F64" s="594">
        <v>50</v>
      </c>
      <c r="G64" s="595"/>
      <c r="H64" s="596">
        <f t="shared" si="2"/>
        <v>0</v>
      </c>
    </row>
    <row r="65" spans="2:8" ht="26.4">
      <c r="B65" s="597"/>
      <c r="C65" s="597"/>
      <c r="D65" s="449" t="s">
        <v>726</v>
      </c>
      <c r="E65" s="597"/>
      <c r="F65" s="598"/>
      <c r="G65" s="599"/>
      <c r="H65" s="600"/>
    </row>
    <row r="66" spans="2:8" ht="26.4">
      <c r="B66" s="592" t="s">
        <v>116</v>
      </c>
      <c r="C66" s="592" t="s">
        <v>727</v>
      </c>
      <c r="D66" s="593" t="s">
        <v>583</v>
      </c>
      <c r="E66" s="592" t="s">
        <v>119</v>
      </c>
      <c r="F66" s="594">
        <v>1</v>
      </c>
      <c r="G66" s="595"/>
      <c r="H66" s="596">
        <f t="shared" si="2"/>
        <v>0</v>
      </c>
    </row>
    <row r="67" spans="2:8" ht="26.4">
      <c r="B67" s="597"/>
      <c r="C67" s="597"/>
      <c r="D67" s="449" t="s">
        <v>584</v>
      </c>
      <c r="E67" s="597"/>
      <c r="F67" s="598"/>
      <c r="G67" s="599"/>
      <c r="H67" s="600"/>
    </row>
    <row r="68" spans="2:8">
      <c r="B68" s="579"/>
      <c r="C68" s="579"/>
      <c r="D68" s="591"/>
      <c r="E68" s="579"/>
      <c r="F68" s="583"/>
      <c r="G68" s="584"/>
      <c r="H68" s="585"/>
    </row>
    <row r="69" spans="2:8">
      <c r="B69" s="580"/>
      <c r="C69" s="581"/>
      <c r="D69" s="421" t="s">
        <v>590</v>
      </c>
      <c r="E69" s="581"/>
      <c r="F69" s="582"/>
      <c r="G69" s="423" t="s">
        <v>296</v>
      </c>
      <c r="H69" s="424">
        <f>+SUM(H70:H98)</f>
        <v>0</v>
      </c>
    </row>
    <row r="70" spans="2:8">
      <c r="B70" s="579"/>
      <c r="C70" s="579"/>
      <c r="D70" s="426"/>
      <c r="E70" s="579"/>
      <c r="F70" s="583"/>
      <c r="G70" s="428"/>
      <c r="H70" s="429"/>
    </row>
    <row r="71" spans="2:8">
      <c r="B71" s="579"/>
      <c r="C71" s="579"/>
      <c r="D71" s="426" t="s">
        <v>591</v>
      </c>
      <c r="E71" s="579"/>
      <c r="F71" s="583"/>
      <c r="G71" s="584"/>
      <c r="H71" s="585"/>
    </row>
    <row r="72" spans="2:8">
      <c r="B72" s="586" t="s">
        <v>109</v>
      </c>
      <c r="C72" s="586" t="s">
        <v>592</v>
      </c>
      <c r="D72" s="587" t="s">
        <v>593</v>
      </c>
      <c r="E72" s="586" t="s">
        <v>126</v>
      </c>
      <c r="F72" s="588">
        <v>410</v>
      </c>
      <c r="G72" s="589"/>
      <c r="H72" s="590">
        <f t="shared" ref="H72:H98" si="3">ROUND(F72*G72,2)</f>
        <v>0</v>
      </c>
    </row>
    <row r="73" spans="2:8" ht="26.4">
      <c r="B73" s="592" t="s">
        <v>113</v>
      </c>
      <c r="C73" s="592" t="s">
        <v>594</v>
      </c>
      <c r="D73" s="593" t="s">
        <v>595</v>
      </c>
      <c r="E73" s="592" t="s">
        <v>126</v>
      </c>
      <c r="F73" s="594">
        <v>280</v>
      </c>
      <c r="G73" s="595"/>
      <c r="H73" s="596">
        <f t="shared" si="3"/>
        <v>0</v>
      </c>
    </row>
    <row r="74" spans="2:8" ht="66">
      <c r="B74" s="597"/>
      <c r="C74" s="597"/>
      <c r="D74" s="449" t="s">
        <v>728</v>
      </c>
      <c r="E74" s="597"/>
      <c r="F74" s="598"/>
      <c r="G74" s="599"/>
      <c r="H74" s="600"/>
    </row>
    <row r="75" spans="2:8">
      <c r="B75" s="579"/>
      <c r="C75" s="579"/>
      <c r="D75" s="591"/>
      <c r="E75" s="579"/>
      <c r="F75" s="583"/>
      <c r="G75" s="584"/>
      <c r="H75" s="585"/>
    </row>
    <row r="76" spans="2:8">
      <c r="B76" s="579"/>
      <c r="C76" s="579"/>
      <c r="D76" s="426" t="s">
        <v>602</v>
      </c>
      <c r="E76" s="579"/>
      <c r="F76" s="583"/>
      <c r="G76" s="584"/>
      <c r="H76" s="585"/>
    </row>
    <row r="77" spans="2:8" ht="39.6">
      <c r="B77" s="592" t="s">
        <v>109</v>
      </c>
      <c r="C77" s="592" t="s">
        <v>603</v>
      </c>
      <c r="D77" s="593" t="s">
        <v>604</v>
      </c>
      <c r="E77" s="592" t="s">
        <v>605</v>
      </c>
      <c r="F77" s="594">
        <v>5730</v>
      </c>
      <c r="G77" s="595"/>
      <c r="H77" s="596">
        <f t="shared" si="3"/>
        <v>0</v>
      </c>
    </row>
    <row r="78" spans="2:8" ht="26.4">
      <c r="B78" s="597"/>
      <c r="C78" s="597"/>
      <c r="D78" s="449" t="s">
        <v>669</v>
      </c>
      <c r="E78" s="597"/>
      <c r="F78" s="598"/>
      <c r="G78" s="599"/>
      <c r="H78" s="600"/>
    </row>
    <row r="79" spans="2:8" ht="39.6">
      <c r="B79" s="586" t="s">
        <v>113</v>
      </c>
      <c r="C79" s="586" t="s">
        <v>670</v>
      </c>
      <c r="D79" s="587" t="s">
        <v>671</v>
      </c>
      <c r="E79" s="586" t="s">
        <v>605</v>
      </c>
      <c r="F79" s="588">
        <v>8632</v>
      </c>
      <c r="G79" s="589"/>
      <c r="H79" s="590">
        <f t="shared" si="3"/>
        <v>0</v>
      </c>
    </row>
    <row r="80" spans="2:8">
      <c r="B80" s="579"/>
      <c r="C80" s="579"/>
      <c r="D80" s="591"/>
      <c r="E80" s="579"/>
      <c r="F80" s="583"/>
      <c r="G80" s="584"/>
      <c r="H80" s="585"/>
    </row>
    <row r="81" spans="2:8">
      <c r="B81" s="579"/>
      <c r="C81" s="579"/>
      <c r="D81" s="426" t="s">
        <v>607</v>
      </c>
      <c r="E81" s="579"/>
      <c r="F81" s="583"/>
      <c r="G81" s="584"/>
      <c r="H81" s="585"/>
    </row>
    <row r="82" spans="2:8" ht="26.4">
      <c r="B82" s="592" t="s">
        <v>109</v>
      </c>
      <c r="C82" s="592" t="s">
        <v>608</v>
      </c>
      <c r="D82" s="593" t="s">
        <v>609</v>
      </c>
      <c r="E82" s="592" t="s">
        <v>159</v>
      </c>
      <c r="F82" s="594">
        <v>64</v>
      </c>
      <c r="G82" s="595"/>
      <c r="H82" s="596">
        <f t="shared" si="3"/>
        <v>0</v>
      </c>
    </row>
    <row r="83" spans="2:8" ht="26.4">
      <c r="B83" s="597"/>
      <c r="C83" s="597"/>
      <c r="D83" s="449" t="s">
        <v>729</v>
      </c>
      <c r="E83" s="597"/>
      <c r="F83" s="598"/>
      <c r="G83" s="599"/>
      <c r="H83" s="600"/>
    </row>
    <row r="84" spans="2:8" ht="26.4">
      <c r="B84" s="592" t="s">
        <v>116</v>
      </c>
      <c r="C84" s="592" t="s">
        <v>611</v>
      </c>
      <c r="D84" s="593" t="s">
        <v>612</v>
      </c>
      <c r="E84" s="592" t="s">
        <v>159</v>
      </c>
      <c r="F84" s="594">
        <v>3</v>
      </c>
      <c r="G84" s="595"/>
      <c r="H84" s="596">
        <f t="shared" si="3"/>
        <v>0</v>
      </c>
    </row>
    <row r="85" spans="2:8" ht="30.75" customHeight="1">
      <c r="B85" s="597"/>
      <c r="C85" s="597"/>
      <c r="D85" s="449" t="s">
        <v>730</v>
      </c>
      <c r="E85" s="597"/>
      <c r="F85" s="598"/>
      <c r="G85" s="599"/>
      <c r="H85" s="600"/>
    </row>
    <row r="86" spans="2:8" ht="39.6">
      <c r="B86" s="592" t="s">
        <v>120</v>
      </c>
      <c r="C86" s="592" t="s">
        <v>614</v>
      </c>
      <c r="D86" s="593" t="s">
        <v>615</v>
      </c>
      <c r="E86" s="592" t="s">
        <v>159</v>
      </c>
      <c r="F86" s="594">
        <v>127</v>
      </c>
      <c r="G86" s="595"/>
      <c r="H86" s="596">
        <f t="shared" si="3"/>
        <v>0</v>
      </c>
    </row>
    <row r="87" spans="2:8" ht="66">
      <c r="B87" s="597"/>
      <c r="C87" s="597"/>
      <c r="D87" s="449" t="s">
        <v>731</v>
      </c>
      <c r="E87" s="597"/>
      <c r="F87" s="598"/>
      <c r="G87" s="599"/>
      <c r="H87" s="600"/>
    </row>
    <row r="88" spans="2:8">
      <c r="B88" s="586" t="s">
        <v>133</v>
      </c>
      <c r="C88" s="586" t="s">
        <v>679</v>
      </c>
      <c r="D88" s="615" t="s">
        <v>680</v>
      </c>
      <c r="E88" s="586" t="s">
        <v>126</v>
      </c>
      <c r="F88" s="588">
        <v>154</v>
      </c>
      <c r="G88" s="589"/>
      <c r="H88" s="590">
        <f t="shared" si="3"/>
        <v>0</v>
      </c>
    </row>
    <row r="89" spans="2:8">
      <c r="B89" s="579"/>
      <c r="C89" s="579"/>
      <c r="D89" s="652"/>
      <c r="E89" s="579"/>
      <c r="F89" s="583"/>
      <c r="G89" s="584"/>
      <c r="H89" s="585"/>
    </row>
    <row r="90" spans="2:8">
      <c r="B90" s="579"/>
      <c r="C90" s="579"/>
      <c r="D90" s="426" t="s">
        <v>617</v>
      </c>
      <c r="E90" s="579"/>
      <c r="F90" s="583"/>
      <c r="G90" s="584"/>
      <c r="H90" s="585"/>
    </row>
    <row r="91" spans="2:8" ht="26.4">
      <c r="B91" s="586" t="s">
        <v>109</v>
      </c>
      <c r="C91" s="586" t="s">
        <v>618</v>
      </c>
      <c r="D91" s="587" t="s">
        <v>619</v>
      </c>
      <c r="E91" s="586" t="s">
        <v>119</v>
      </c>
      <c r="F91" s="588">
        <v>5</v>
      </c>
      <c r="G91" s="589"/>
      <c r="H91" s="590">
        <f t="shared" si="3"/>
        <v>0</v>
      </c>
    </row>
    <row r="92" spans="2:8">
      <c r="B92" s="579"/>
      <c r="C92" s="579"/>
      <c r="D92" s="591"/>
      <c r="E92" s="579"/>
      <c r="F92" s="583"/>
      <c r="G92" s="584"/>
      <c r="H92" s="585"/>
    </row>
    <row r="93" spans="2:8">
      <c r="B93" s="579"/>
      <c r="C93" s="579"/>
      <c r="D93" s="426" t="s">
        <v>620</v>
      </c>
      <c r="E93" s="579"/>
      <c r="F93" s="583"/>
      <c r="G93" s="584"/>
      <c r="H93" s="585"/>
    </row>
    <row r="94" spans="2:8" ht="26.4">
      <c r="B94" s="592" t="s">
        <v>109</v>
      </c>
      <c r="C94" s="592" t="s">
        <v>621</v>
      </c>
      <c r="D94" s="593" t="s">
        <v>622</v>
      </c>
      <c r="E94" s="592" t="s">
        <v>146</v>
      </c>
      <c r="F94" s="594">
        <v>29</v>
      </c>
      <c r="G94" s="595"/>
      <c r="H94" s="596">
        <f t="shared" si="3"/>
        <v>0</v>
      </c>
    </row>
    <row r="95" spans="2:8" ht="79.2">
      <c r="B95" s="597"/>
      <c r="C95" s="597"/>
      <c r="D95" s="449" t="s">
        <v>732</v>
      </c>
      <c r="E95" s="597"/>
      <c r="F95" s="598"/>
      <c r="G95" s="599"/>
      <c r="H95" s="600"/>
    </row>
    <row r="96" spans="2:8" ht="26.4">
      <c r="B96" s="592" t="s">
        <v>113</v>
      </c>
      <c r="C96" s="592" t="s">
        <v>624</v>
      </c>
      <c r="D96" s="593" t="s">
        <v>625</v>
      </c>
      <c r="E96" s="592" t="s">
        <v>126</v>
      </c>
      <c r="F96" s="594">
        <v>10</v>
      </c>
      <c r="G96" s="595"/>
      <c r="H96" s="596">
        <f t="shared" si="3"/>
        <v>0</v>
      </c>
    </row>
    <row r="97" spans="2:8" ht="26.4">
      <c r="B97" s="597"/>
      <c r="C97" s="597"/>
      <c r="D97" s="449" t="s">
        <v>626</v>
      </c>
      <c r="E97" s="597"/>
      <c r="F97" s="598"/>
      <c r="G97" s="599"/>
      <c r="H97" s="600"/>
    </row>
    <row r="98" spans="2:8" ht="26.4">
      <c r="B98" s="592" t="s">
        <v>140</v>
      </c>
      <c r="C98" s="592" t="s">
        <v>694</v>
      </c>
      <c r="D98" s="593" t="s">
        <v>695</v>
      </c>
      <c r="E98" s="592" t="s">
        <v>126</v>
      </c>
      <c r="F98" s="594">
        <v>206</v>
      </c>
      <c r="G98" s="595"/>
      <c r="H98" s="596">
        <f t="shared" si="3"/>
        <v>0</v>
      </c>
    </row>
    <row r="99" spans="2:8" ht="39.6">
      <c r="B99" s="597"/>
      <c r="C99" s="597"/>
      <c r="D99" s="449" t="s">
        <v>696</v>
      </c>
      <c r="E99" s="597"/>
      <c r="F99" s="618"/>
      <c r="G99" s="619"/>
      <c r="H99" s="620"/>
    </row>
    <row r="100" spans="2:8">
      <c r="B100" s="579"/>
      <c r="C100" s="579"/>
      <c r="D100" s="591"/>
      <c r="E100" s="579"/>
      <c r="F100" s="583"/>
      <c r="G100" s="584"/>
      <c r="H100" s="585"/>
    </row>
    <row r="101" spans="2:8">
      <c r="B101" s="580"/>
      <c r="C101" s="581"/>
      <c r="D101" s="421" t="s">
        <v>630</v>
      </c>
      <c r="E101" s="581"/>
      <c r="F101" s="582"/>
      <c r="G101" s="423" t="s">
        <v>631</v>
      </c>
      <c r="H101" s="424">
        <f>+SUM(H102:H115)</f>
        <v>0</v>
      </c>
    </row>
    <row r="102" spans="2:8">
      <c r="B102" s="579"/>
      <c r="C102" s="579"/>
      <c r="D102" s="426" t="s">
        <v>632</v>
      </c>
      <c r="E102" s="579"/>
      <c r="F102" s="583"/>
      <c r="G102" s="584"/>
      <c r="H102" s="585"/>
    </row>
    <row r="103" spans="2:8" ht="39.6">
      <c r="B103" s="592" t="s">
        <v>109</v>
      </c>
      <c r="C103" s="602" t="s">
        <v>633</v>
      </c>
      <c r="D103" s="617" t="s">
        <v>634</v>
      </c>
      <c r="E103" s="592" t="s">
        <v>146</v>
      </c>
      <c r="F103" s="594">
        <v>48</v>
      </c>
      <c r="G103" s="595"/>
      <c r="H103" s="596">
        <f>ROUND(F103*G103,2)</f>
        <v>0</v>
      </c>
    </row>
    <row r="104" spans="2:8" ht="52.8">
      <c r="B104" s="597"/>
      <c r="C104" s="597"/>
      <c r="D104" s="604" t="s">
        <v>635</v>
      </c>
      <c r="E104" s="597"/>
      <c r="F104" s="618"/>
      <c r="G104" s="599"/>
      <c r="H104" s="600"/>
    </row>
    <row r="105" spans="2:8" ht="26.4">
      <c r="B105" s="592" t="s">
        <v>113</v>
      </c>
      <c r="C105" s="602" t="s">
        <v>636</v>
      </c>
      <c r="D105" s="617" t="s">
        <v>637</v>
      </c>
      <c r="E105" s="592" t="s">
        <v>126</v>
      </c>
      <c r="F105" s="594">
        <v>58</v>
      </c>
      <c r="G105" s="595"/>
      <c r="H105" s="596">
        <f>ROUND(F105*G105,2)</f>
        <v>0</v>
      </c>
    </row>
    <row r="106" spans="2:8" ht="52.8">
      <c r="B106" s="597"/>
      <c r="C106" s="597"/>
      <c r="D106" s="604" t="s">
        <v>638</v>
      </c>
      <c r="E106" s="597"/>
      <c r="F106" s="618"/>
      <c r="G106" s="599"/>
      <c r="H106" s="600"/>
    </row>
    <row r="107" spans="2:8" ht="39.6">
      <c r="B107" s="592" t="s">
        <v>116</v>
      </c>
      <c r="C107" s="602" t="s">
        <v>697</v>
      </c>
      <c r="D107" s="617" t="s">
        <v>698</v>
      </c>
      <c r="E107" s="592" t="s">
        <v>146</v>
      </c>
      <c r="F107" s="594">
        <v>48</v>
      </c>
      <c r="G107" s="595"/>
      <c r="H107" s="596">
        <f>ROUND(F107*G107,2)</f>
        <v>0</v>
      </c>
    </row>
    <row r="108" spans="2:8" ht="52.8">
      <c r="B108" s="597"/>
      <c r="C108" s="597"/>
      <c r="D108" s="604" t="s">
        <v>699</v>
      </c>
      <c r="E108" s="597"/>
      <c r="F108" s="618"/>
      <c r="G108" s="599"/>
      <c r="H108" s="600"/>
    </row>
    <row r="109" spans="2:8" ht="26.4">
      <c r="B109" s="592" t="s">
        <v>120</v>
      </c>
      <c r="C109" s="602" t="s">
        <v>700</v>
      </c>
      <c r="D109" s="617" t="s">
        <v>701</v>
      </c>
      <c r="E109" s="592" t="s">
        <v>146</v>
      </c>
      <c r="F109" s="594">
        <v>48</v>
      </c>
      <c r="G109" s="595"/>
      <c r="H109" s="596">
        <f>ROUND(F109*G109,2)</f>
        <v>0</v>
      </c>
    </row>
    <row r="110" spans="2:8">
      <c r="B110" s="597"/>
      <c r="C110" s="597"/>
      <c r="D110" s="604" t="s">
        <v>702</v>
      </c>
      <c r="E110" s="597"/>
      <c r="F110" s="598"/>
      <c r="G110" s="599"/>
      <c r="H110" s="600"/>
    </row>
    <row r="111" spans="2:8">
      <c r="B111" s="579"/>
      <c r="C111" s="579"/>
      <c r="D111" s="591"/>
      <c r="E111" s="579"/>
      <c r="F111" s="583"/>
      <c r="G111" s="584"/>
      <c r="H111" s="585"/>
    </row>
    <row r="112" spans="2:8">
      <c r="B112" s="579"/>
      <c r="C112" s="579"/>
      <c r="D112" s="426" t="s">
        <v>703</v>
      </c>
      <c r="E112" s="579"/>
      <c r="F112" s="583"/>
      <c r="G112" s="584"/>
      <c r="H112" s="585"/>
    </row>
    <row r="113" spans="2:8" ht="26.4">
      <c r="B113" s="592" t="s">
        <v>109</v>
      </c>
      <c r="C113" s="592" t="s">
        <v>704</v>
      </c>
      <c r="D113" s="593" t="s">
        <v>705</v>
      </c>
      <c r="E113" s="592" t="s">
        <v>146</v>
      </c>
      <c r="F113" s="594">
        <v>48</v>
      </c>
      <c r="G113" s="595"/>
      <c r="H113" s="596">
        <f>ROUND(F113*G113,2)</f>
        <v>0</v>
      </c>
    </row>
    <row r="114" spans="2:8" ht="26.4">
      <c r="B114" s="597"/>
      <c r="C114" s="597"/>
      <c r="D114" s="449" t="s">
        <v>706</v>
      </c>
      <c r="E114" s="597"/>
      <c r="F114" s="598"/>
      <c r="G114" s="619"/>
      <c r="H114" s="620"/>
    </row>
    <row r="115" spans="2:8">
      <c r="B115" s="592" t="s">
        <v>113</v>
      </c>
      <c r="C115" s="592" t="s">
        <v>707</v>
      </c>
      <c r="D115" s="593" t="s">
        <v>708</v>
      </c>
      <c r="E115" s="592" t="s">
        <v>146</v>
      </c>
      <c r="F115" s="594">
        <v>48</v>
      </c>
      <c r="G115" s="595"/>
      <c r="H115" s="596">
        <f>ROUND(F115*G115,2)</f>
        <v>0</v>
      </c>
    </row>
    <row r="116" spans="2:8" ht="39.6">
      <c r="B116" s="597"/>
      <c r="C116" s="597"/>
      <c r="D116" s="449" t="s">
        <v>709</v>
      </c>
      <c r="E116" s="597"/>
      <c r="F116" s="598"/>
      <c r="G116" s="619"/>
      <c r="H116" s="620"/>
    </row>
    <row r="117" spans="2:8">
      <c r="B117" s="579"/>
      <c r="C117" s="579"/>
      <c r="D117" s="591"/>
      <c r="E117" s="579"/>
      <c r="F117" s="583"/>
      <c r="G117" s="584"/>
      <c r="H117" s="585"/>
    </row>
    <row r="118" spans="2:8">
      <c r="B118" s="580"/>
      <c r="C118" s="581"/>
      <c r="D118" s="421" t="s">
        <v>639</v>
      </c>
      <c r="E118" s="581"/>
      <c r="F118" s="582"/>
      <c r="G118" s="423" t="s">
        <v>301</v>
      </c>
      <c r="H118" s="424">
        <f>+SUM(H119:H128)</f>
        <v>4500</v>
      </c>
    </row>
    <row r="119" spans="2:8" ht="66">
      <c r="B119" s="473" t="s">
        <v>109</v>
      </c>
      <c r="C119" s="473" t="s">
        <v>303</v>
      </c>
      <c r="D119" s="474" t="s">
        <v>1774</v>
      </c>
      <c r="E119" s="473" t="s">
        <v>304</v>
      </c>
      <c r="F119" s="475">
        <v>55</v>
      </c>
      <c r="G119" s="476">
        <v>60</v>
      </c>
      <c r="H119" s="477">
        <f t="shared" ref="H119:H127" si="4">ROUND(F119*G119,2)</f>
        <v>3300</v>
      </c>
    </row>
    <row r="120" spans="2:8" ht="66">
      <c r="B120" s="473" t="s">
        <v>113</v>
      </c>
      <c r="C120" s="592" t="s">
        <v>305</v>
      </c>
      <c r="D120" s="593" t="s">
        <v>1773</v>
      </c>
      <c r="E120" s="592" t="s">
        <v>304</v>
      </c>
      <c r="F120" s="594">
        <v>20</v>
      </c>
      <c r="G120" s="595">
        <v>60</v>
      </c>
      <c r="H120" s="596">
        <f t="shared" si="4"/>
        <v>1200</v>
      </c>
    </row>
    <row r="121" spans="2:8">
      <c r="B121" s="473" t="s">
        <v>116</v>
      </c>
      <c r="C121" s="592" t="s">
        <v>640</v>
      </c>
      <c r="D121" s="593" t="s">
        <v>641</v>
      </c>
      <c r="E121" s="592" t="s">
        <v>146</v>
      </c>
      <c r="F121" s="594">
        <v>50</v>
      </c>
      <c r="G121" s="595"/>
      <c r="H121" s="596">
        <f t="shared" si="4"/>
        <v>0</v>
      </c>
    </row>
    <row r="122" spans="2:8" ht="26.4">
      <c r="B122" s="597"/>
      <c r="C122" s="597"/>
      <c r="D122" s="449" t="s">
        <v>642</v>
      </c>
      <c r="E122" s="597"/>
      <c r="F122" s="618"/>
      <c r="G122" s="599"/>
      <c r="H122" s="600"/>
    </row>
    <row r="123" spans="2:8" ht="26.4">
      <c r="B123" s="473" t="s">
        <v>120</v>
      </c>
      <c r="C123" s="592" t="s">
        <v>710</v>
      </c>
      <c r="D123" s="593" t="s">
        <v>711</v>
      </c>
      <c r="E123" s="592" t="s">
        <v>119</v>
      </c>
      <c r="F123" s="594">
        <v>2</v>
      </c>
      <c r="G123" s="595"/>
      <c r="H123" s="596">
        <f t="shared" si="4"/>
        <v>0</v>
      </c>
    </row>
    <row r="124" spans="2:8" ht="39.6">
      <c r="B124" s="597"/>
      <c r="C124" s="597"/>
      <c r="D124" s="449" t="s">
        <v>712</v>
      </c>
      <c r="E124" s="597"/>
      <c r="F124" s="598"/>
      <c r="G124" s="599"/>
      <c r="H124" s="600"/>
    </row>
    <row r="125" spans="2:8" ht="26.4">
      <c r="B125" s="473" t="s">
        <v>133</v>
      </c>
      <c r="C125" s="432" t="s">
        <v>713</v>
      </c>
      <c r="D125" s="433" t="s">
        <v>714</v>
      </c>
      <c r="E125" s="432" t="s">
        <v>119</v>
      </c>
      <c r="F125" s="434">
        <v>2</v>
      </c>
      <c r="G125" s="437"/>
      <c r="H125" s="438">
        <f t="shared" si="4"/>
        <v>0</v>
      </c>
    </row>
    <row r="126" spans="2:8" ht="39.6">
      <c r="B126" s="597"/>
      <c r="C126" s="432"/>
      <c r="D126" s="433" t="s">
        <v>715</v>
      </c>
      <c r="E126" s="432"/>
      <c r="F126" s="434"/>
      <c r="G126" s="437"/>
      <c r="H126" s="438"/>
    </row>
    <row r="127" spans="2:8" ht="26.4">
      <c r="B127" s="473" t="s">
        <v>137</v>
      </c>
      <c r="C127" s="653" t="s">
        <v>716</v>
      </c>
      <c r="D127" s="654" t="s">
        <v>717</v>
      </c>
      <c r="E127" s="653" t="s">
        <v>146</v>
      </c>
      <c r="F127" s="655">
        <v>148</v>
      </c>
      <c r="G127" s="656"/>
      <c r="H127" s="657">
        <f t="shared" si="4"/>
        <v>0</v>
      </c>
    </row>
    <row r="128" spans="2:8" ht="39.6">
      <c r="B128" s="647"/>
      <c r="C128" s="647"/>
      <c r="D128" s="648" t="s">
        <v>718</v>
      </c>
      <c r="E128" s="647"/>
      <c r="F128" s="649"/>
      <c r="G128" s="650"/>
      <c r="H128" s="651"/>
    </row>
    <row r="129" spans="4:7">
      <c r="D129" s="182"/>
    </row>
    <row r="130" spans="4:7" ht="17.7" customHeight="1">
      <c r="D130" s="183" t="str">
        <f>D9</f>
        <v>1 PREDDELA</v>
      </c>
      <c r="E130" s="184">
        <f>H9</f>
        <v>0</v>
      </c>
    </row>
    <row r="131" spans="4:7" ht="17.7" customHeight="1">
      <c r="D131" s="183" t="str">
        <f>D24</f>
        <v>2 ZEMELJSKA DELA IN TEMELJENJE</v>
      </c>
      <c r="E131" s="184">
        <f>H24</f>
        <v>0</v>
      </c>
    </row>
    <row r="132" spans="4:7" ht="17.7" customHeight="1">
      <c r="D132" s="183" t="str">
        <f>D60</f>
        <v>3 ODVODNJAVANJE</v>
      </c>
      <c r="E132" s="184">
        <f>H60</f>
        <v>0</v>
      </c>
    </row>
    <row r="133" spans="4:7" ht="17.7" customHeight="1">
      <c r="D133" s="183" t="str">
        <f>D69</f>
        <v>4 GRADBENA IN OBRTNIŠKA DELA</v>
      </c>
      <c r="E133" s="184">
        <f>H69</f>
        <v>0</v>
      </c>
    </row>
    <row r="134" spans="4:7" ht="17.7" customHeight="1">
      <c r="D134" s="183" t="str">
        <f>D101</f>
        <v>5 OPREMA CEST</v>
      </c>
      <c r="E134" s="184">
        <f>H101</f>
        <v>0</v>
      </c>
    </row>
    <row r="135" spans="4:7" ht="17.7" customHeight="1">
      <c r="D135" s="185" t="str">
        <f>D118</f>
        <v>6 TUJE STORITVE</v>
      </c>
      <c r="E135" s="184">
        <f>H118</f>
        <v>4500</v>
      </c>
    </row>
    <row r="136" spans="4:7" ht="17.7" customHeight="1">
      <c r="D136" s="186" t="s">
        <v>306</v>
      </c>
      <c r="E136" s="187">
        <f>+SUM(E130:E135)</f>
        <v>4500</v>
      </c>
    </row>
    <row r="138" spans="4:7" ht="17.7" customHeight="1">
      <c r="G138" s="180"/>
    </row>
  </sheetData>
  <mergeCells count="1">
    <mergeCell ref="D5:H5"/>
  </mergeCells>
  <pageMargins left="0.98425196850393704" right="0.39370078740157494" top="0.78740157480314987" bottom="0.78740157480314987" header="0" footer="0.19685039370078697"/>
  <pageSetup paperSize="9" scale="70" fitToHeight="0" orientation="portrait"/>
  <headerFooter>
    <oddFooter>&amp;CStran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1:H153"/>
  <sheetViews>
    <sheetView workbookViewId="0">
      <pane ySplit="7" topLeftCell="A130" activePane="bottomLeft" state="frozen"/>
      <selection activeCell="H49" activeCellId="1" sqref="H32:H34 H49"/>
      <selection pane="bottomLeft" activeCell="L142" sqref="L142"/>
    </sheetView>
  </sheetViews>
  <sheetFormatPr defaultColWidth="8.88671875" defaultRowHeight="13.2"/>
  <cols>
    <col min="1" max="1" width="8.88671875" style="151"/>
    <col min="2" max="2" width="10.6640625" style="152" customWidth="1"/>
    <col min="3" max="3" width="11.6640625" style="152" customWidth="1"/>
    <col min="4" max="4" width="47.6640625" style="153" customWidth="1"/>
    <col min="5" max="5" width="14.6640625" style="152" customWidth="1"/>
    <col min="6" max="6" width="12.6640625" style="154" customWidth="1"/>
    <col min="7" max="7" width="15.6640625" style="155" customWidth="1"/>
    <col min="8" max="8" width="15.6640625" style="156" customWidth="1"/>
    <col min="9" max="257" width="8.88671875" style="151"/>
    <col min="258" max="258" width="10.6640625" style="151" customWidth="1"/>
    <col min="259" max="259" width="11.6640625" style="151" customWidth="1"/>
    <col min="260" max="260" width="47.6640625" style="151" customWidth="1"/>
    <col min="261" max="261" width="14.6640625" style="151" customWidth="1"/>
    <col min="262" max="262" width="12.6640625" style="151" customWidth="1"/>
    <col min="263" max="264" width="15.6640625" style="151" customWidth="1"/>
    <col min="265" max="513" width="8.88671875" style="151"/>
    <col min="514" max="514" width="10.6640625" style="151" customWidth="1"/>
    <col min="515" max="515" width="11.6640625" style="151" customWidth="1"/>
    <col min="516" max="516" width="47.6640625" style="151" customWidth="1"/>
    <col min="517" max="517" width="14.6640625" style="151" customWidth="1"/>
    <col min="518" max="518" width="12.6640625" style="151" customWidth="1"/>
    <col min="519" max="520" width="15.6640625" style="151" customWidth="1"/>
    <col min="521" max="769" width="8.88671875" style="151"/>
    <col min="770" max="770" width="10.6640625" style="151" customWidth="1"/>
    <col min="771" max="771" width="11.6640625" style="151" customWidth="1"/>
    <col min="772" max="772" width="47.6640625" style="151" customWidth="1"/>
    <col min="773" max="773" width="14.6640625" style="151" customWidth="1"/>
    <col min="774" max="774" width="12.6640625" style="151" customWidth="1"/>
    <col min="775" max="776" width="15.6640625" style="151" customWidth="1"/>
    <col min="777" max="1025" width="8.88671875" style="151"/>
    <col min="1026" max="1026" width="10.6640625" style="151" customWidth="1"/>
    <col min="1027" max="1027" width="11.6640625" style="151" customWidth="1"/>
    <col min="1028" max="1028" width="47.6640625" style="151" customWidth="1"/>
    <col min="1029" max="1029" width="14.6640625" style="151" customWidth="1"/>
    <col min="1030" max="1030" width="12.6640625" style="151" customWidth="1"/>
    <col min="1031" max="1032" width="15.6640625" style="151" customWidth="1"/>
    <col min="1033" max="1281" width="8.88671875" style="151"/>
    <col min="1282" max="1282" width="10.6640625" style="151" customWidth="1"/>
    <col min="1283" max="1283" width="11.6640625" style="151" customWidth="1"/>
    <col min="1284" max="1284" width="47.6640625" style="151" customWidth="1"/>
    <col min="1285" max="1285" width="14.6640625" style="151" customWidth="1"/>
    <col min="1286" max="1286" width="12.6640625" style="151" customWidth="1"/>
    <col min="1287" max="1288" width="15.6640625" style="151" customWidth="1"/>
    <col min="1289" max="1537" width="8.88671875" style="151"/>
    <col min="1538" max="1538" width="10.6640625" style="151" customWidth="1"/>
    <col min="1539" max="1539" width="11.6640625" style="151" customWidth="1"/>
    <col min="1540" max="1540" width="47.6640625" style="151" customWidth="1"/>
    <col min="1541" max="1541" width="14.6640625" style="151" customWidth="1"/>
    <col min="1542" max="1542" width="12.6640625" style="151" customWidth="1"/>
    <col min="1543" max="1544" width="15.6640625" style="151" customWidth="1"/>
    <col min="1545" max="1793" width="8.88671875" style="151"/>
    <col min="1794" max="1794" width="10.6640625" style="151" customWidth="1"/>
    <col min="1795" max="1795" width="11.6640625" style="151" customWidth="1"/>
    <col min="1796" max="1796" width="47.6640625" style="151" customWidth="1"/>
    <col min="1797" max="1797" width="14.6640625" style="151" customWidth="1"/>
    <col min="1798" max="1798" width="12.6640625" style="151" customWidth="1"/>
    <col min="1799" max="1800" width="15.6640625" style="151" customWidth="1"/>
    <col min="1801" max="2049" width="8.88671875" style="151"/>
    <col min="2050" max="2050" width="10.6640625" style="151" customWidth="1"/>
    <col min="2051" max="2051" width="11.6640625" style="151" customWidth="1"/>
    <col min="2052" max="2052" width="47.6640625" style="151" customWidth="1"/>
    <col min="2053" max="2053" width="14.6640625" style="151" customWidth="1"/>
    <col min="2054" max="2054" width="12.6640625" style="151" customWidth="1"/>
    <col min="2055" max="2056" width="15.6640625" style="151" customWidth="1"/>
    <col min="2057" max="2305" width="8.88671875" style="151"/>
    <col min="2306" max="2306" width="10.6640625" style="151" customWidth="1"/>
    <col min="2307" max="2307" width="11.6640625" style="151" customWidth="1"/>
    <col min="2308" max="2308" width="47.6640625" style="151" customWidth="1"/>
    <col min="2309" max="2309" width="14.6640625" style="151" customWidth="1"/>
    <col min="2310" max="2310" width="12.6640625" style="151" customWidth="1"/>
    <col min="2311" max="2312" width="15.6640625" style="151" customWidth="1"/>
    <col min="2313" max="2561" width="8.88671875" style="151"/>
    <col min="2562" max="2562" width="10.6640625" style="151" customWidth="1"/>
    <col min="2563" max="2563" width="11.6640625" style="151" customWidth="1"/>
    <col min="2564" max="2564" width="47.6640625" style="151" customWidth="1"/>
    <col min="2565" max="2565" width="14.6640625" style="151" customWidth="1"/>
    <col min="2566" max="2566" width="12.6640625" style="151" customWidth="1"/>
    <col min="2567" max="2568" width="15.6640625" style="151" customWidth="1"/>
    <col min="2569" max="2817" width="8.88671875" style="151"/>
    <col min="2818" max="2818" width="10.6640625" style="151" customWidth="1"/>
    <col min="2819" max="2819" width="11.6640625" style="151" customWidth="1"/>
    <col min="2820" max="2820" width="47.6640625" style="151" customWidth="1"/>
    <col min="2821" max="2821" width="14.6640625" style="151" customWidth="1"/>
    <col min="2822" max="2822" width="12.6640625" style="151" customWidth="1"/>
    <col min="2823" max="2824" width="15.6640625" style="151" customWidth="1"/>
    <col min="2825" max="3073" width="8.88671875" style="151"/>
    <col min="3074" max="3074" width="10.6640625" style="151" customWidth="1"/>
    <col min="3075" max="3075" width="11.6640625" style="151" customWidth="1"/>
    <col min="3076" max="3076" width="47.6640625" style="151" customWidth="1"/>
    <col min="3077" max="3077" width="14.6640625" style="151" customWidth="1"/>
    <col min="3078" max="3078" width="12.6640625" style="151" customWidth="1"/>
    <col min="3079" max="3080" width="15.6640625" style="151" customWidth="1"/>
    <col min="3081" max="3329" width="8.88671875" style="151"/>
    <col min="3330" max="3330" width="10.6640625" style="151" customWidth="1"/>
    <col min="3331" max="3331" width="11.6640625" style="151" customWidth="1"/>
    <col min="3332" max="3332" width="47.6640625" style="151" customWidth="1"/>
    <col min="3333" max="3333" width="14.6640625" style="151" customWidth="1"/>
    <col min="3334" max="3334" width="12.6640625" style="151" customWidth="1"/>
    <col min="3335" max="3336" width="15.6640625" style="151" customWidth="1"/>
    <col min="3337" max="3585" width="8.88671875" style="151"/>
    <col min="3586" max="3586" width="10.6640625" style="151" customWidth="1"/>
    <col min="3587" max="3587" width="11.6640625" style="151" customWidth="1"/>
    <col min="3588" max="3588" width="47.6640625" style="151" customWidth="1"/>
    <col min="3589" max="3589" width="14.6640625" style="151" customWidth="1"/>
    <col min="3590" max="3590" width="12.6640625" style="151" customWidth="1"/>
    <col min="3591" max="3592" width="15.6640625" style="151" customWidth="1"/>
    <col min="3593" max="3841" width="8.88671875" style="151"/>
    <col min="3842" max="3842" width="10.6640625" style="151" customWidth="1"/>
    <col min="3843" max="3843" width="11.6640625" style="151" customWidth="1"/>
    <col min="3844" max="3844" width="47.6640625" style="151" customWidth="1"/>
    <col min="3845" max="3845" width="14.6640625" style="151" customWidth="1"/>
    <col min="3846" max="3846" width="12.6640625" style="151" customWidth="1"/>
    <col min="3847" max="3848" width="15.6640625" style="151" customWidth="1"/>
    <col min="3849" max="4097" width="8.88671875" style="151"/>
    <col min="4098" max="4098" width="10.6640625" style="151" customWidth="1"/>
    <col min="4099" max="4099" width="11.6640625" style="151" customWidth="1"/>
    <col min="4100" max="4100" width="47.6640625" style="151" customWidth="1"/>
    <col min="4101" max="4101" width="14.6640625" style="151" customWidth="1"/>
    <col min="4102" max="4102" width="12.6640625" style="151" customWidth="1"/>
    <col min="4103" max="4104" width="15.6640625" style="151" customWidth="1"/>
    <col min="4105" max="4353" width="8.88671875" style="151"/>
    <col min="4354" max="4354" width="10.6640625" style="151" customWidth="1"/>
    <col min="4355" max="4355" width="11.6640625" style="151" customWidth="1"/>
    <col min="4356" max="4356" width="47.6640625" style="151" customWidth="1"/>
    <col min="4357" max="4357" width="14.6640625" style="151" customWidth="1"/>
    <col min="4358" max="4358" width="12.6640625" style="151" customWidth="1"/>
    <col min="4359" max="4360" width="15.6640625" style="151" customWidth="1"/>
    <col min="4361" max="4609" width="8.88671875" style="151"/>
    <col min="4610" max="4610" width="10.6640625" style="151" customWidth="1"/>
    <col min="4611" max="4611" width="11.6640625" style="151" customWidth="1"/>
    <col min="4612" max="4612" width="47.6640625" style="151" customWidth="1"/>
    <col min="4613" max="4613" width="14.6640625" style="151" customWidth="1"/>
    <col min="4614" max="4614" width="12.6640625" style="151" customWidth="1"/>
    <col min="4615" max="4616" width="15.6640625" style="151" customWidth="1"/>
    <col min="4617" max="4865" width="8.88671875" style="151"/>
    <col min="4866" max="4866" width="10.6640625" style="151" customWidth="1"/>
    <col min="4867" max="4867" width="11.6640625" style="151" customWidth="1"/>
    <col min="4868" max="4868" width="47.6640625" style="151" customWidth="1"/>
    <col min="4869" max="4869" width="14.6640625" style="151" customWidth="1"/>
    <col min="4870" max="4870" width="12.6640625" style="151" customWidth="1"/>
    <col min="4871" max="4872" width="15.6640625" style="151" customWidth="1"/>
    <col min="4873" max="5121" width="8.88671875" style="151"/>
    <col min="5122" max="5122" width="10.6640625" style="151" customWidth="1"/>
    <col min="5123" max="5123" width="11.6640625" style="151" customWidth="1"/>
    <col min="5124" max="5124" width="47.6640625" style="151" customWidth="1"/>
    <col min="5125" max="5125" width="14.6640625" style="151" customWidth="1"/>
    <col min="5126" max="5126" width="12.6640625" style="151" customWidth="1"/>
    <col min="5127" max="5128" width="15.6640625" style="151" customWidth="1"/>
    <col min="5129" max="5377" width="8.88671875" style="151"/>
    <col min="5378" max="5378" width="10.6640625" style="151" customWidth="1"/>
    <col min="5379" max="5379" width="11.6640625" style="151" customWidth="1"/>
    <col min="5380" max="5380" width="47.6640625" style="151" customWidth="1"/>
    <col min="5381" max="5381" width="14.6640625" style="151" customWidth="1"/>
    <col min="5382" max="5382" width="12.6640625" style="151" customWidth="1"/>
    <col min="5383" max="5384" width="15.6640625" style="151" customWidth="1"/>
    <col min="5385" max="5633" width="8.88671875" style="151"/>
    <col min="5634" max="5634" width="10.6640625" style="151" customWidth="1"/>
    <col min="5635" max="5635" width="11.6640625" style="151" customWidth="1"/>
    <col min="5636" max="5636" width="47.6640625" style="151" customWidth="1"/>
    <col min="5637" max="5637" width="14.6640625" style="151" customWidth="1"/>
    <col min="5638" max="5638" width="12.6640625" style="151" customWidth="1"/>
    <col min="5639" max="5640" width="15.6640625" style="151" customWidth="1"/>
    <col min="5641" max="5889" width="8.88671875" style="151"/>
    <col min="5890" max="5890" width="10.6640625" style="151" customWidth="1"/>
    <col min="5891" max="5891" width="11.6640625" style="151" customWidth="1"/>
    <col min="5892" max="5892" width="47.6640625" style="151" customWidth="1"/>
    <col min="5893" max="5893" width="14.6640625" style="151" customWidth="1"/>
    <col min="5894" max="5894" width="12.6640625" style="151" customWidth="1"/>
    <col min="5895" max="5896" width="15.6640625" style="151" customWidth="1"/>
    <col min="5897" max="6145" width="8.88671875" style="151"/>
    <col min="6146" max="6146" width="10.6640625" style="151" customWidth="1"/>
    <col min="6147" max="6147" width="11.6640625" style="151" customWidth="1"/>
    <col min="6148" max="6148" width="47.6640625" style="151" customWidth="1"/>
    <col min="6149" max="6149" width="14.6640625" style="151" customWidth="1"/>
    <col min="6150" max="6150" width="12.6640625" style="151" customWidth="1"/>
    <col min="6151" max="6152" width="15.6640625" style="151" customWidth="1"/>
    <col min="6153" max="6401" width="8.88671875" style="151"/>
    <col min="6402" max="6402" width="10.6640625" style="151" customWidth="1"/>
    <col min="6403" max="6403" width="11.6640625" style="151" customWidth="1"/>
    <col min="6404" max="6404" width="47.6640625" style="151" customWidth="1"/>
    <col min="6405" max="6405" width="14.6640625" style="151" customWidth="1"/>
    <col min="6406" max="6406" width="12.6640625" style="151" customWidth="1"/>
    <col min="6407" max="6408" width="15.6640625" style="151" customWidth="1"/>
    <col min="6409" max="6657" width="8.88671875" style="151"/>
    <col min="6658" max="6658" width="10.6640625" style="151" customWidth="1"/>
    <col min="6659" max="6659" width="11.6640625" style="151" customWidth="1"/>
    <col min="6660" max="6660" width="47.6640625" style="151" customWidth="1"/>
    <col min="6661" max="6661" width="14.6640625" style="151" customWidth="1"/>
    <col min="6662" max="6662" width="12.6640625" style="151" customWidth="1"/>
    <col min="6663" max="6664" width="15.6640625" style="151" customWidth="1"/>
    <col min="6665" max="6913" width="8.88671875" style="151"/>
    <col min="6914" max="6914" width="10.6640625" style="151" customWidth="1"/>
    <col min="6915" max="6915" width="11.6640625" style="151" customWidth="1"/>
    <col min="6916" max="6916" width="47.6640625" style="151" customWidth="1"/>
    <col min="6917" max="6917" width="14.6640625" style="151" customWidth="1"/>
    <col min="6918" max="6918" width="12.6640625" style="151" customWidth="1"/>
    <col min="6919" max="6920" width="15.6640625" style="151" customWidth="1"/>
    <col min="6921" max="7169" width="8.88671875" style="151"/>
    <col min="7170" max="7170" width="10.6640625" style="151" customWidth="1"/>
    <col min="7171" max="7171" width="11.6640625" style="151" customWidth="1"/>
    <col min="7172" max="7172" width="47.6640625" style="151" customWidth="1"/>
    <col min="7173" max="7173" width="14.6640625" style="151" customWidth="1"/>
    <col min="7174" max="7174" width="12.6640625" style="151" customWidth="1"/>
    <col min="7175" max="7176" width="15.6640625" style="151" customWidth="1"/>
    <col min="7177" max="7425" width="8.88671875" style="151"/>
    <col min="7426" max="7426" width="10.6640625" style="151" customWidth="1"/>
    <col min="7427" max="7427" width="11.6640625" style="151" customWidth="1"/>
    <col min="7428" max="7428" width="47.6640625" style="151" customWidth="1"/>
    <col min="7429" max="7429" width="14.6640625" style="151" customWidth="1"/>
    <col min="7430" max="7430" width="12.6640625" style="151" customWidth="1"/>
    <col min="7431" max="7432" width="15.6640625" style="151" customWidth="1"/>
    <col min="7433" max="7681" width="8.88671875" style="151"/>
    <col min="7682" max="7682" width="10.6640625" style="151" customWidth="1"/>
    <col min="7683" max="7683" width="11.6640625" style="151" customWidth="1"/>
    <col min="7684" max="7684" width="47.6640625" style="151" customWidth="1"/>
    <col min="7685" max="7685" width="14.6640625" style="151" customWidth="1"/>
    <col min="7686" max="7686" width="12.6640625" style="151" customWidth="1"/>
    <col min="7687" max="7688" width="15.6640625" style="151" customWidth="1"/>
    <col min="7689" max="7937" width="8.88671875" style="151"/>
    <col min="7938" max="7938" width="10.6640625" style="151" customWidth="1"/>
    <col min="7939" max="7939" width="11.6640625" style="151" customWidth="1"/>
    <col min="7940" max="7940" width="47.6640625" style="151" customWidth="1"/>
    <col min="7941" max="7941" width="14.6640625" style="151" customWidth="1"/>
    <col min="7942" max="7942" width="12.6640625" style="151" customWidth="1"/>
    <col min="7943" max="7944" width="15.6640625" style="151" customWidth="1"/>
    <col min="7945" max="8193" width="8.88671875" style="151"/>
    <col min="8194" max="8194" width="10.6640625" style="151" customWidth="1"/>
    <col min="8195" max="8195" width="11.6640625" style="151" customWidth="1"/>
    <col min="8196" max="8196" width="47.6640625" style="151" customWidth="1"/>
    <col min="8197" max="8197" width="14.6640625" style="151" customWidth="1"/>
    <col min="8198" max="8198" width="12.6640625" style="151" customWidth="1"/>
    <col min="8199" max="8200" width="15.6640625" style="151" customWidth="1"/>
    <col min="8201" max="8449" width="8.88671875" style="151"/>
    <col min="8450" max="8450" width="10.6640625" style="151" customWidth="1"/>
    <col min="8451" max="8451" width="11.6640625" style="151" customWidth="1"/>
    <col min="8452" max="8452" width="47.6640625" style="151" customWidth="1"/>
    <col min="8453" max="8453" width="14.6640625" style="151" customWidth="1"/>
    <col min="8454" max="8454" width="12.6640625" style="151" customWidth="1"/>
    <col min="8455" max="8456" width="15.6640625" style="151" customWidth="1"/>
    <col min="8457" max="8705" width="8.88671875" style="151"/>
    <col min="8706" max="8706" width="10.6640625" style="151" customWidth="1"/>
    <col min="8707" max="8707" width="11.6640625" style="151" customWidth="1"/>
    <col min="8708" max="8708" width="47.6640625" style="151" customWidth="1"/>
    <col min="8709" max="8709" width="14.6640625" style="151" customWidth="1"/>
    <col min="8710" max="8710" width="12.6640625" style="151" customWidth="1"/>
    <col min="8711" max="8712" width="15.6640625" style="151" customWidth="1"/>
    <col min="8713" max="8961" width="8.88671875" style="151"/>
    <col min="8962" max="8962" width="10.6640625" style="151" customWidth="1"/>
    <col min="8963" max="8963" width="11.6640625" style="151" customWidth="1"/>
    <col min="8964" max="8964" width="47.6640625" style="151" customWidth="1"/>
    <col min="8965" max="8965" width="14.6640625" style="151" customWidth="1"/>
    <col min="8966" max="8966" width="12.6640625" style="151" customWidth="1"/>
    <col min="8967" max="8968" width="15.6640625" style="151" customWidth="1"/>
    <col min="8969" max="9217" width="8.88671875" style="151"/>
    <col min="9218" max="9218" width="10.6640625" style="151" customWidth="1"/>
    <col min="9219" max="9219" width="11.6640625" style="151" customWidth="1"/>
    <col min="9220" max="9220" width="47.6640625" style="151" customWidth="1"/>
    <col min="9221" max="9221" width="14.6640625" style="151" customWidth="1"/>
    <col min="9222" max="9222" width="12.6640625" style="151" customWidth="1"/>
    <col min="9223" max="9224" width="15.6640625" style="151" customWidth="1"/>
    <col min="9225" max="9473" width="8.88671875" style="151"/>
    <col min="9474" max="9474" width="10.6640625" style="151" customWidth="1"/>
    <col min="9475" max="9475" width="11.6640625" style="151" customWidth="1"/>
    <col min="9476" max="9476" width="47.6640625" style="151" customWidth="1"/>
    <col min="9477" max="9477" width="14.6640625" style="151" customWidth="1"/>
    <col min="9478" max="9478" width="12.6640625" style="151" customWidth="1"/>
    <col min="9479" max="9480" width="15.6640625" style="151" customWidth="1"/>
    <col min="9481" max="9729" width="8.88671875" style="151"/>
    <col min="9730" max="9730" width="10.6640625" style="151" customWidth="1"/>
    <col min="9731" max="9731" width="11.6640625" style="151" customWidth="1"/>
    <col min="9732" max="9732" width="47.6640625" style="151" customWidth="1"/>
    <col min="9733" max="9733" width="14.6640625" style="151" customWidth="1"/>
    <col min="9734" max="9734" width="12.6640625" style="151" customWidth="1"/>
    <col min="9735" max="9736" width="15.6640625" style="151" customWidth="1"/>
    <col min="9737" max="9985" width="8.88671875" style="151"/>
    <col min="9986" max="9986" width="10.6640625" style="151" customWidth="1"/>
    <col min="9987" max="9987" width="11.6640625" style="151" customWidth="1"/>
    <col min="9988" max="9988" width="47.6640625" style="151" customWidth="1"/>
    <col min="9989" max="9989" width="14.6640625" style="151" customWidth="1"/>
    <col min="9990" max="9990" width="12.6640625" style="151" customWidth="1"/>
    <col min="9991" max="9992" width="15.6640625" style="151" customWidth="1"/>
    <col min="9993" max="10241" width="8.88671875" style="151"/>
    <col min="10242" max="10242" width="10.6640625" style="151" customWidth="1"/>
    <col min="10243" max="10243" width="11.6640625" style="151" customWidth="1"/>
    <col min="10244" max="10244" width="47.6640625" style="151" customWidth="1"/>
    <col min="10245" max="10245" width="14.6640625" style="151" customWidth="1"/>
    <col min="10246" max="10246" width="12.6640625" style="151" customWidth="1"/>
    <col min="10247" max="10248" width="15.6640625" style="151" customWidth="1"/>
    <col min="10249" max="10497" width="8.88671875" style="151"/>
    <col min="10498" max="10498" width="10.6640625" style="151" customWidth="1"/>
    <col min="10499" max="10499" width="11.6640625" style="151" customWidth="1"/>
    <col min="10500" max="10500" width="47.6640625" style="151" customWidth="1"/>
    <col min="10501" max="10501" width="14.6640625" style="151" customWidth="1"/>
    <col min="10502" max="10502" width="12.6640625" style="151" customWidth="1"/>
    <col min="10503" max="10504" width="15.6640625" style="151" customWidth="1"/>
    <col min="10505" max="10753" width="8.88671875" style="151"/>
    <col min="10754" max="10754" width="10.6640625" style="151" customWidth="1"/>
    <col min="10755" max="10755" width="11.6640625" style="151" customWidth="1"/>
    <col min="10756" max="10756" width="47.6640625" style="151" customWidth="1"/>
    <col min="10757" max="10757" width="14.6640625" style="151" customWidth="1"/>
    <col min="10758" max="10758" width="12.6640625" style="151" customWidth="1"/>
    <col min="10759" max="10760" width="15.6640625" style="151" customWidth="1"/>
    <col min="10761" max="11009" width="8.88671875" style="151"/>
    <col min="11010" max="11010" width="10.6640625" style="151" customWidth="1"/>
    <col min="11011" max="11011" width="11.6640625" style="151" customWidth="1"/>
    <col min="11012" max="11012" width="47.6640625" style="151" customWidth="1"/>
    <col min="11013" max="11013" width="14.6640625" style="151" customWidth="1"/>
    <col min="11014" max="11014" width="12.6640625" style="151" customWidth="1"/>
    <col min="11015" max="11016" width="15.6640625" style="151" customWidth="1"/>
    <col min="11017" max="11265" width="8.88671875" style="151"/>
    <col min="11266" max="11266" width="10.6640625" style="151" customWidth="1"/>
    <col min="11267" max="11267" width="11.6640625" style="151" customWidth="1"/>
    <col min="11268" max="11268" width="47.6640625" style="151" customWidth="1"/>
    <col min="11269" max="11269" width="14.6640625" style="151" customWidth="1"/>
    <col min="11270" max="11270" width="12.6640625" style="151" customWidth="1"/>
    <col min="11271" max="11272" width="15.6640625" style="151" customWidth="1"/>
    <col min="11273" max="11521" width="8.88671875" style="151"/>
    <col min="11522" max="11522" width="10.6640625" style="151" customWidth="1"/>
    <col min="11523" max="11523" width="11.6640625" style="151" customWidth="1"/>
    <col min="11524" max="11524" width="47.6640625" style="151" customWidth="1"/>
    <col min="11525" max="11525" width="14.6640625" style="151" customWidth="1"/>
    <col min="11526" max="11526" width="12.6640625" style="151" customWidth="1"/>
    <col min="11527" max="11528" width="15.6640625" style="151" customWidth="1"/>
    <col min="11529" max="11777" width="8.88671875" style="151"/>
    <col min="11778" max="11778" width="10.6640625" style="151" customWidth="1"/>
    <col min="11779" max="11779" width="11.6640625" style="151" customWidth="1"/>
    <col min="11780" max="11780" width="47.6640625" style="151" customWidth="1"/>
    <col min="11781" max="11781" width="14.6640625" style="151" customWidth="1"/>
    <col min="11782" max="11782" width="12.6640625" style="151" customWidth="1"/>
    <col min="11783" max="11784" width="15.6640625" style="151" customWidth="1"/>
    <col min="11785" max="12033" width="8.88671875" style="151"/>
    <col min="12034" max="12034" width="10.6640625" style="151" customWidth="1"/>
    <col min="12035" max="12035" width="11.6640625" style="151" customWidth="1"/>
    <col min="12036" max="12036" width="47.6640625" style="151" customWidth="1"/>
    <col min="12037" max="12037" width="14.6640625" style="151" customWidth="1"/>
    <col min="12038" max="12038" width="12.6640625" style="151" customWidth="1"/>
    <col min="12039" max="12040" width="15.6640625" style="151" customWidth="1"/>
    <col min="12041" max="12289" width="8.88671875" style="151"/>
    <col min="12290" max="12290" width="10.6640625" style="151" customWidth="1"/>
    <col min="12291" max="12291" width="11.6640625" style="151" customWidth="1"/>
    <col min="12292" max="12292" width="47.6640625" style="151" customWidth="1"/>
    <col min="12293" max="12293" width="14.6640625" style="151" customWidth="1"/>
    <col min="12294" max="12294" width="12.6640625" style="151" customWidth="1"/>
    <col min="12295" max="12296" width="15.6640625" style="151" customWidth="1"/>
    <col min="12297" max="12545" width="8.88671875" style="151"/>
    <col min="12546" max="12546" width="10.6640625" style="151" customWidth="1"/>
    <col min="12547" max="12547" width="11.6640625" style="151" customWidth="1"/>
    <col min="12548" max="12548" width="47.6640625" style="151" customWidth="1"/>
    <col min="12549" max="12549" width="14.6640625" style="151" customWidth="1"/>
    <col min="12550" max="12550" width="12.6640625" style="151" customWidth="1"/>
    <col min="12551" max="12552" width="15.6640625" style="151" customWidth="1"/>
    <col min="12553" max="12801" width="8.88671875" style="151"/>
    <col min="12802" max="12802" width="10.6640625" style="151" customWidth="1"/>
    <col min="12803" max="12803" width="11.6640625" style="151" customWidth="1"/>
    <col min="12804" max="12804" width="47.6640625" style="151" customWidth="1"/>
    <col min="12805" max="12805" width="14.6640625" style="151" customWidth="1"/>
    <col min="12806" max="12806" width="12.6640625" style="151" customWidth="1"/>
    <col min="12807" max="12808" width="15.6640625" style="151" customWidth="1"/>
    <col min="12809" max="13057" width="8.88671875" style="151"/>
    <col min="13058" max="13058" width="10.6640625" style="151" customWidth="1"/>
    <col min="13059" max="13059" width="11.6640625" style="151" customWidth="1"/>
    <col min="13060" max="13060" width="47.6640625" style="151" customWidth="1"/>
    <col min="13061" max="13061" width="14.6640625" style="151" customWidth="1"/>
    <col min="13062" max="13062" width="12.6640625" style="151" customWidth="1"/>
    <col min="13063" max="13064" width="15.6640625" style="151" customWidth="1"/>
    <col min="13065" max="13313" width="8.88671875" style="151"/>
    <col min="13314" max="13314" width="10.6640625" style="151" customWidth="1"/>
    <col min="13315" max="13315" width="11.6640625" style="151" customWidth="1"/>
    <col min="13316" max="13316" width="47.6640625" style="151" customWidth="1"/>
    <col min="13317" max="13317" width="14.6640625" style="151" customWidth="1"/>
    <col min="13318" max="13318" width="12.6640625" style="151" customWidth="1"/>
    <col min="13319" max="13320" width="15.6640625" style="151" customWidth="1"/>
    <col min="13321" max="13569" width="8.88671875" style="151"/>
    <col min="13570" max="13570" width="10.6640625" style="151" customWidth="1"/>
    <col min="13571" max="13571" width="11.6640625" style="151" customWidth="1"/>
    <col min="13572" max="13572" width="47.6640625" style="151" customWidth="1"/>
    <col min="13573" max="13573" width="14.6640625" style="151" customWidth="1"/>
    <col min="13574" max="13574" width="12.6640625" style="151" customWidth="1"/>
    <col min="13575" max="13576" width="15.6640625" style="151" customWidth="1"/>
    <col min="13577" max="13825" width="8.88671875" style="151"/>
    <col min="13826" max="13826" width="10.6640625" style="151" customWidth="1"/>
    <col min="13827" max="13827" width="11.6640625" style="151" customWidth="1"/>
    <col min="13828" max="13828" width="47.6640625" style="151" customWidth="1"/>
    <col min="13829" max="13829" width="14.6640625" style="151" customWidth="1"/>
    <col min="13830" max="13830" width="12.6640625" style="151" customWidth="1"/>
    <col min="13831" max="13832" width="15.6640625" style="151" customWidth="1"/>
    <col min="13833" max="14081" width="8.88671875" style="151"/>
    <col min="14082" max="14082" width="10.6640625" style="151" customWidth="1"/>
    <col min="14083" max="14083" width="11.6640625" style="151" customWidth="1"/>
    <col min="14084" max="14084" width="47.6640625" style="151" customWidth="1"/>
    <col min="14085" max="14085" width="14.6640625" style="151" customWidth="1"/>
    <col min="14086" max="14086" width="12.6640625" style="151" customWidth="1"/>
    <col min="14087" max="14088" width="15.6640625" style="151" customWidth="1"/>
    <col min="14089" max="14337" width="8.88671875" style="151"/>
    <col min="14338" max="14338" width="10.6640625" style="151" customWidth="1"/>
    <col min="14339" max="14339" width="11.6640625" style="151" customWidth="1"/>
    <col min="14340" max="14340" width="47.6640625" style="151" customWidth="1"/>
    <col min="14341" max="14341" width="14.6640625" style="151" customWidth="1"/>
    <col min="14342" max="14342" width="12.6640625" style="151" customWidth="1"/>
    <col min="14343" max="14344" width="15.6640625" style="151" customWidth="1"/>
    <col min="14345" max="14593" width="8.88671875" style="151"/>
    <col min="14594" max="14594" width="10.6640625" style="151" customWidth="1"/>
    <col min="14595" max="14595" width="11.6640625" style="151" customWidth="1"/>
    <col min="14596" max="14596" width="47.6640625" style="151" customWidth="1"/>
    <col min="14597" max="14597" width="14.6640625" style="151" customWidth="1"/>
    <col min="14598" max="14598" width="12.6640625" style="151" customWidth="1"/>
    <col min="14599" max="14600" width="15.6640625" style="151" customWidth="1"/>
    <col min="14601" max="14849" width="8.88671875" style="151"/>
    <col min="14850" max="14850" width="10.6640625" style="151" customWidth="1"/>
    <col min="14851" max="14851" width="11.6640625" style="151" customWidth="1"/>
    <col min="14852" max="14852" width="47.6640625" style="151" customWidth="1"/>
    <col min="14853" max="14853" width="14.6640625" style="151" customWidth="1"/>
    <col min="14854" max="14854" width="12.6640625" style="151" customWidth="1"/>
    <col min="14855" max="14856" width="15.6640625" style="151" customWidth="1"/>
    <col min="14857" max="15105" width="8.88671875" style="151"/>
    <col min="15106" max="15106" width="10.6640625" style="151" customWidth="1"/>
    <col min="15107" max="15107" width="11.6640625" style="151" customWidth="1"/>
    <col min="15108" max="15108" width="47.6640625" style="151" customWidth="1"/>
    <col min="15109" max="15109" width="14.6640625" style="151" customWidth="1"/>
    <col min="15110" max="15110" width="12.6640625" style="151" customWidth="1"/>
    <col min="15111" max="15112" width="15.6640625" style="151" customWidth="1"/>
    <col min="15113" max="15361" width="8.88671875" style="151"/>
    <col min="15362" max="15362" width="10.6640625" style="151" customWidth="1"/>
    <col min="15363" max="15363" width="11.6640625" style="151" customWidth="1"/>
    <col min="15364" max="15364" width="47.6640625" style="151" customWidth="1"/>
    <col min="15365" max="15365" width="14.6640625" style="151" customWidth="1"/>
    <col min="15366" max="15366" width="12.6640625" style="151" customWidth="1"/>
    <col min="15367" max="15368" width="15.6640625" style="151" customWidth="1"/>
    <col min="15369" max="15617" width="8.88671875" style="151"/>
    <col min="15618" max="15618" width="10.6640625" style="151" customWidth="1"/>
    <col min="15619" max="15619" width="11.6640625" style="151" customWidth="1"/>
    <col min="15620" max="15620" width="47.6640625" style="151" customWidth="1"/>
    <col min="15621" max="15621" width="14.6640625" style="151" customWidth="1"/>
    <col min="15622" max="15622" width="12.6640625" style="151" customWidth="1"/>
    <col min="15623" max="15624" width="15.6640625" style="151" customWidth="1"/>
    <col min="15625" max="15873" width="8.88671875" style="151"/>
    <col min="15874" max="15874" width="10.6640625" style="151" customWidth="1"/>
    <col min="15875" max="15875" width="11.6640625" style="151" customWidth="1"/>
    <col min="15876" max="15876" width="47.6640625" style="151" customWidth="1"/>
    <col min="15877" max="15877" width="14.6640625" style="151" customWidth="1"/>
    <col min="15878" max="15878" width="12.6640625" style="151" customWidth="1"/>
    <col min="15879" max="15880" width="15.6640625" style="151" customWidth="1"/>
    <col min="15881" max="16129" width="8.88671875" style="151"/>
    <col min="16130" max="16130" width="10.6640625" style="151" customWidth="1"/>
    <col min="16131" max="16131" width="11.6640625" style="151" customWidth="1"/>
    <col min="16132" max="16132" width="47.6640625" style="151" customWidth="1"/>
    <col min="16133" max="16133" width="14.6640625" style="151" customWidth="1"/>
    <col min="16134" max="16134" width="12.6640625" style="151" customWidth="1"/>
    <col min="16135" max="16136" width="15.6640625" style="151" customWidth="1"/>
    <col min="16137" max="16384" width="8.88671875" style="151"/>
  </cols>
  <sheetData>
    <row r="1" spans="2:8" ht="19.95" customHeight="1">
      <c r="B1" s="111" t="s">
        <v>733</v>
      </c>
    </row>
    <row r="2" spans="2:8" s="157" customFormat="1" ht="15" customHeight="1">
      <c r="B2" s="158" t="s">
        <v>372</v>
      </c>
      <c r="C2" s="159" t="s">
        <v>526</v>
      </c>
      <c r="E2" s="158"/>
      <c r="F2" s="154"/>
      <c r="G2" s="160"/>
      <c r="H2" s="156"/>
    </row>
    <row r="3" spans="2:8" s="157" customFormat="1" ht="15" customHeight="1">
      <c r="B3" s="158" t="s">
        <v>374</v>
      </c>
      <c r="C3" s="159"/>
      <c r="E3" s="158"/>
      <c r="F3" s="154"/>
      <c r="G3" s="160"/>
      <c r="H3" s="156"/>
    </row>
    <row r="4" spans="2:8" s="157" customFormat="1" ht="15" customHeight="1">
      <c r="B4" s="158" t="s">
        <v>94</v>
      </c>
      <c r="C4" s="159" t="s">
        <v>734</v>
      </c>
      <c r="E4" s="158"/>
      <c r="F4" s="154"/>
      <c r="G4" s="160"/>
      <c r="H4" s="156"/>
    </row>
    <row r="5" spans="2:8" s="157" customFormat="1" ht="19.95" customHeight="1">
      <c r="B5" s="158" t="s">
        <v>96</v>
      </c>
      <c r="C5" s="159" t="s">
        <v>97</v>
      </c>
      <c r="D5" s="1453" t="s">
        <v>98</v>
      </c>
      <c r="E5" s="1453"/>
      <c r="F5" s="1453"/>
      <c r="G5" s="1453"/>
      <c r="H5" s="1453"/>
    </row>
    <row r="6" spans="2:8" s="161" customFormat="1" ht="10.199999999999999" customHeight="1">
      <c r="B6" s="162"/>
      <c r="C6" s="162"/>
      <c r="D6" s="163"/>
      <c r="E6" s="162"/>
      <c r="F6" s="164"/>
      <c r="G6" s="165"/>
      <c r="H6" s="166"/>
    </row>
    <row r="7" spans="2:8" s="167" customFormat="1" ht="31.95" customHeight="1">
      <c r="B7" s="168" t="s">
        <v>99</v>
      </c>
      <c r="C7" s="168" t="s">
        <v>100</v>
      </c>
      <c r="D7" s="169" t="s">
        <v>101</v>
      </c>
      <c r="E7" s="168" t="s">
        <v>102</v>
      </c>
      <c r="F7" s="170" t="s">
        <v>103</v>
      </c>
      <c r="G7" s="171" t="s">
        <v>104</v>
      </c>
      <c r="H7" s="172" t="s">
        <v>105</v>
      </c>
    </row>
    <row r="8" spans="2:8" s="173" customFormat="1" ht="10.199999999999999" customHeight="1">
      <c r="B8" s="174"/>
      <c r="C8" s="174"/>
      <c r="D8" s="175"/>
      <c r="E8" s="174"/>
      <c r="F8" s="176"/>
      <c r="G8" s="177"/>
      <c r="H8" s="178"/>
    </row>
    <row r="9" spans="2:8">
      <c r="B9" s="580"/>
      <c r="C9" s="581"/>
      <c r="D9" s="421" t="s">
        <v>106</v>
      </c>
      <c r="E9" s="581"/>
      <c r="F9" s="582"/>
      <c r="G9" s="423" t="s">
        <v>107</v>
      </c>
      <c r="H9" s="424">
        <f>+SUM(H10:H26)</f>
        <v>0</v>
      </c>
    </row>
    <row r="10" spans="2:8">
      <c r="B10" s="579"/>
      <c r="C10" s="579"/>
      <c r="D10" s="426"/>
      <c r="E10" s="579"/>
      <c r="F10" s="583"/>
      <c r="G10" s="428"/>
      <c r="H10" s="429"/>
    </row>
    <row r="11" spans="2:8">
      <c r="B11" s="579"/>
      <c r="C11" s="579"/>
      <c r="D11" s="426" t="s">
        <v>108</v>
      </c>
      <c r="E11" s="579"/>
      <c r="F11" s="583"/>
      <c r="G11" s="584"/>
      <c r="H11" s="585"/>
    </row>
    <row r="12" spans="2:8" ht="26.4">
      <c r="B12" s="586" t="s">
        <v>109</v>
      </c>
      <c r="C12" s="586" t="s">
        <v>528</v>
      </c>
      <c r="D12" s="587" t="s">
        <v>529</v>
      </c>
      <c r="E12" s="586" t="s">
        <v>119</v>
      </c>
      <c r="F12" s="588">
        <v>4</v>
      </c>
      <c r="G12" s="589"/>
      <c r="H12" s="590">
        <f t="shared" ref="H12:H25" si="0">ROUND(F12*G12,2)</f>
        <v>0</v>
      </c>
    </row>
    <row r="13" spans="2:8" ht="26.4">
      <c r="B13" s="586" t="s">
        <v>113</v>
      </c>
      <c r="C13" s="586" t="s">
        <v>735</v>
      </c>
      <c r="D13" s="587" t="s">
        <v>736</v>
      </c>
      <c r="E13" s="586" t="s">
        <v>119</v>
      </c>
      <c r="F13" s="588">
        <v>1</v>
      </c>
      <c r="G13" s="589"/>
      <c r="H13" s="590">
        <f t="shared" si="0"/>
        <v>0</v>
      </c>
    </row>
    <row r="14" spans="2:8">
      <c r="B14" s="579"/>
      <c r="C14" s="579"/>
      <c r="D14" s="591"/>
      <c r="E14" s="579"/>
      <c r="F14" s="583"/>
      <c r="G14" s="584"/>
      <c r="H14" s="585"/>
    </row>
    <row r="15" spans="2:8">
      <c r="B15" s="579"/>
      <c r="C15" s="579"/>
      <c r="D15" s="426" t="s">
        <v>123</v>
      </c>
      <c r="E15" s="579"/>
      <c r="F15" s="583"/>
      <c r="G15" s="584"/>
      <c r="H15" s="585"/>
    </row>
    <row r="16" spans="2:8" ht="26.4">
      <c r="B16" s="592" t="s">
        <v>109</v>
      </c>
      <c r="C16" s="592" t="s">
        <v>532</v>
      </c>
      <c r="D16" s="593" t="s">
        <v>533</v>
      </c>
      <c r="E16" s="592" t="s">
        <v>126</v>
      </c>
      <c r="F16" s="594">
        <v>100</v>
      </c>
      <c r="G16" s="595"/>
      <c r="H16" s="596">
        <f t="shared" si="0"/>
        <v>0</v>
      </c>
    </row>
    <row r="17" spans="2:8" ht="39.6">
      <c r="B17" s="597"/>
      <c r="C17" s="597"/>
      <c r="D17" s="449" t="s">
        <v>534</v>
      </c>
      <c r="E17" s="597"/>
      <c r="F17" s="598"/>
      <c r="G17" s="599"/>
      <c r="H17" s="600"/>
    </row>
    <row r="18" spans="2:8" ht="26.4">
      <c r="B18" s="592" t="s">
        <v>113</v>
      </c>
      <c r="C18" s="592" t="s">
        <v>157</v>
      </c>
      <c r="D18" s="593" t="s">
        <v>158</v>
      </c>
      <c r="E18" s="592" t="s">
        <v>159</v>
      </c>
      <c r="F18" s="594">
        <v>163</v>
      </c>
      <c r="G18" s="595"/>
      <c r="H18" s="596">
        <f t="shared" si="0"/>
        <v>0</v>
      </c>
    </row>
    <row r="19" spans="2:8" ht="79.2">
      <c r="B19" s="597"/>
      <c r="C19" s="597"/>
      <c r="D19" s="449" t="s">
        <v>647</v>
      </c>
      <c r="E19" s="597"/>
      <c r="F19" s="598"/>
      <c r="G19" s="599"/>
      <c r="H19" s="600"/>
    </row>
    <row r="20" spans="2:8">
      <c r="B20" s="579"/>
      <c r="C20" s="579"/>
      <c r="D20" s="616"/>
      <c r="E20" s="579"/>
      <c r="F20" s="583"/>
      <c r="G20" s="584"/>
      <c r="H20" s="585"/>
    </row>
    <row r="21" spans="2:8">
      <c r="B21" s="579"/>
      <c r="C21" s="579"/>
      <c r="D21" s="591"/>
      <c r="E21" s="579"/>
      <c r="F21" s="583"/>
      <c r="G21" s="584"/>
      <c r="H21" s="585"/>
    </row>
    <row r="22" spans="2:8">
      <c r="B22" s="579"/>
      <c r="C22" s="579"/>
      <c r="D22" s="426" t="s">
        <v>535</v>
      </c>
      <c r="E22" s="579"/>
      <c r="F22" s="583"/>
      <c r="G22" s="584"/>
      <c r="H22" s="585"/>
    </row>
    <row r="23" spans="2:8">
      <c r="B23" s="478" t="s">
        <v>109</v>
      </c>
      <c r="C23" s="478" t="s">
        <v>536</v>
      </c>
      <c r="D23" s="479" t="s">
        <v>537</v>
      </c>
      <c r="E23" s="478" t="s">
        <v>119</v>
      </c>
      <c r="F23" s="480">
        <v>1</v>
      </c>
      <c r="G23" s="484"/>
      <c r="H23" s="485">
        <f t="shared" si="0"/>
        <v>0</v>
      </c>
    </row>
    <row r="24" spans="2:8" ht="26.4">
      <c r="B24" s="481"/>
      <c r="C24" s="481"/>
      <c r="D24" s="486" t="s">
        <v>538</v>
      </c>
      <c r="E24" s="481"/>
      <c r="F24" s="483"/>
      <c r="G24" s="487"/>
      <c r="H24" s="488"/>
    </row>
    <row r="25" spans="2:8">
      <c r="B25" s="473" t="s">
        <v>113</v>
      </c>
      <c r="C25" s="473" t="s">
        <v>539</v>
      </c>
      <c r="D25" s="474" t="s">
        <v>540</v>
      </c>
      <c r="E25" s="473" t="s">
        <v>119</v>
      </c>
      <c r="F25" s="475">
        <v>1</v>
      </c>
      <c r="G25" s="476"/>
      <c r="H25" s="477">
        <f t="shared" si="0"/>
        <v>0</v>
      </c>
    </row>
    <row r="26" spans="2:8">
      <c r="B26" s="579"/>
      <c r="C26" s="579"/>
      <c r="D26" s="591"/>
      <c r="E26" s="579"/>
      <c r="F26" s="583"/>
      <c r="G26" s="584"/>
      <c r="H26" s="585"/>
    </row>
    <row r="27" spans="2:8">
      <c r="B27" s="580"/>
      <c r="C27" s="581"/>
      <c r="D27" s="421" t="s">
        <v>541</v>
      </c>
      <c r="E27" s="581"/>
      <c r="F27" s="582"/>
      <c r="G27" s="423" t="s">
        <v>542</v>
      </c>
      <c r="H27" s="424">
        <f>+SUM(H28:H56)</f>
        <v>0</v>
      </c>
    </row>
    <row r="28" spans="2:8">
      <c r="B28" s="579"/>
      <c r="C28" s="579"/>
      <c r="D28" s="426"/>
      <c r="E28" s="579"/>
      <c r="F28" s="583"/>
      <c r="G28" s="428"/>
      <c r="H28" s="429"/>
    </row>
    <row r="29" spans="2:8">
      <c r="B29" s="579"/>
      <c r="C29" s="579"/>
      <c r="D29" s="426" t="s">
        <v>168</v>
      </c>
      <c r="E29" s="579"/>
      <c r="F29" s="583"/>
      <c r="G29" s="584"/>
      <c r="H29" s="585"/>
    </row>
    <row r="30" spans="2:8" ht="39.6">
      <c r="B30" s="586" t="s">
        <v>109</v>
      </c>
      <c r="C30" s="586" t="s">
        <v>543</v>
      </c>
      <c r="D30" s="474" t="s">
        <v>544</v>
      </c>
      <c r="E30" s="586" t="s">
        <v>159</v>
      </c>
      <c r="F30" s="588">
        <v>260</v>
      </c>
      <c r="G30" s="589"/>
      <c r="H30" s="590">
        <f t="shared" ref="H30:H55" si="1">ROUND(F30*G30,2)</f>
        <v>0</v>
      </c>
    </row>
    <row r="31" spans="2:8" ht="26.4">
      <c r="B31" s="586" t="s">
        <v>113</v>
      </c>
      <c r="C31" s="586" t="s">
        <v>546</v>
      </c>
      <c r="D31" s="587" t="s">
        <v>547</v>
      </c>
      <c r="E31" s="586" t="s">
        <v>159</v>
      </c>
      <c r="F31" s="588">
        <v>320</v>
      </c>
      <c r="G31" s="589"/>
      <c r="H31" s="590">
        <f t="shared" si="1"/>
        <v>0</v>
      </c>
    </row>
    <row r="32" spans="2:8" ht="26.4">
      <c r="B32" s="478" t="s">
        <v>116</v>
      </c>
      <c r="C32" s="478" t="s">
        <v>548</v>
      </c>
      <c r="D32" s="612" t="s">
        <v>549</v>
      </c>
      <c r="E32" s="478" t="s">
        <v>126</v>
      </c>
      <c r="F32" s="480">
        <v>210</v>
      </c>
      <c r="G32" s="484"/>
      <c r="H32" s="485">
        <f t="shared" si="1"/>
        <v>0</v>
      </c>
    </row>
    <row r="33" spans="2:8" ht="66">
      <c r="B33" s="481"/>
      <c r="C33" s="613"/>
      <c r="D33" s="614" t="s">
        <v>648</v>
      </c>
      <c r="E33" s="481"/>
      <c r="F33" s="658"/>
      <c r="G33" s="487"/>
      <c r="H33" s="488"/>
    </row>
    <row r="34" spans="2:8" ht="26.4">
      <c r="B34" s="478" t="s">
        <v>120</v>
      </c>
      <c r="C34" s="478" t="s">
        <v>649</v>
      </c>
      <c r="D34" s="612" t="s">
        <v>650</v>
      </c>
      <c r="E34" s="478" t="s">
        <v>146</v>
      </c>
      <c r="F34" s="480">
        <v>136</v>
      </c>
      <c r="G34" s="484"/>
      <c r="H34" s="485">
        <f t="shared" si="1"/>
        <v>0</v>
      </c>
    </row>
    <row r="35" spans="2:8" ht="79.2">
      <c r="B35" s="481"/>
      <c r="C35" s="613"/>
      <c r="D35" s="614" t="s">
        <v>651</v>
      </c>
      <c r="E35" s="481"/>
      <c r="F35" s="481"/>
      <c r="G35" s="487"/>
      <c r="H35" s="488"/>
    </row>
    <row r="36" spans="2:8">
      <c r="B36" s="579"/>
      <c r="C36" s="579"/>
      <c r="D36" s="591"/>
      <c r="E36" s="579"/>
      <c r="F36" s="583"/>
      <c r="G36" s="584"/>
      <c r="H36" s="585"/>
    </row>
    <row r="37" spans="2:8">
      <c r="B37" s="579"/>
      <c r="C37" s="579"/>
      <c r="D37" s="426" t="s">
        <v>180</v>
      </c>
      <c r="E37" s="579"/>
      <c r="F37" s="583"/>
      <c r="G37" s="584"/>
      <c r="H37" s="585"/>
    </row>
    <row r="38" spans="2:8" ht="26.4">
      <c r="B38" s="586" t="s">
        <v>109</v>
      </c>
      <c r="C38" s="586" t="s">
        <v>551</v>
      </c>
      <c r="D38" s="587" t="s">
        <v>552</v>
      </c>
      <c r="E38" s="586" t="s">
        <v>126</v>
      </c>
      <c r="F38" s="588">
        <v>98</v>
      </c>
      <c r="G38" s="589"/>
      <c r="H38" s="590">
        <f t="shared" si="1"/>
        <v>0</v>
      </c>
    </row>
    <row r="39" spans="2:8">
      <c r="B39" s="579"/>
      <c r="C39" s="579"/>
      <c r="D39" s="591"/>
      <c r="E39" s="579"/>
      <c r="F39" s="583"/>
      <c r="G39" s="584"/>
      <c r="H39" s="585"/>
    </row>
    <row r="40" spans="2:8" ht="26.4">
      <c r="B40" s="579"/>
      <c r="C40" s="579"/>
      <c r="D40" s="426" t="s">
        <v>183</v>
      </c>
      <c r="E40" s="579"/>
      <c r="F40" s="583"/>
      <c r="G40" s="584"/>
      <c r="H40" s="585"/>
    </row>
    <row r="41" spans="2:8" ht="26.4">
      <c r="B41" s="592" t="s">
        <v>109</v>
      </c>
      <c r="C41" s="592" t="s">
        <v>737</v>
      </c>
      <c r="D41" s="593" t="s">
        <v>653</v>
      </c>
      <c r="E41" s="592" t="s">
        <v>126</v>
      </c>
      <c r="F41" s="594">
        <v>198</v>
      </c>
      <c r="G41" s="595"/>
      <c r="H41" s="596">
        <f t="shared" si="1"/>
        <v>0</v>
      </c>
    </row>
    <row r="42" spans="2:8" ht="52.8">
      <c r="B42" s="597"/>
      <c r="C42" s="597"/>
      <c r="D42" s="449" t="s">
        <v>654</v>
      </c>
      <c r="E42" s="597"/>
      <c r="F42" s="598"/>
      <c r="G42" s="599"/>
      <c r="H42" s="600"/>
    </row>
    <row r="43" spans="2:8">
      <c r="B43" s="579"/>
      <c r="C43" s="579"/>
      <c r="D43" s="591"/>
      <c r="E43" s="579"/>
      <c r="F43" s="583"/>
      <c r="G43" s="584"/>
      <c r="H43" s="585"/>
    </row>
    <row r="44" spans="2:8">
      <c r="B44" s="579"/>
      <c r="C44" s="579"/>
      <c r="D44" s="426" t="s">
        <v>559</v>
      </c>
      <c r="E44" s="579"/>
      <c r="F44" s="583"/>
      <c r="G44" s="584"/>
      <c r="H44" s="585"/>
    </row>
    <row r="45" spans="2:8">
      <c r="B45" s="592" t="s">
        <v>109</v>
      </c>
      <c r="C45" s="592" t="s">
        <v>563</v>
      </c>
      <c r="D45" s="593" t="s">
        <v>564</v>
      </c>
      <c r="E45" s="592" t="s">
        <v>159</v>
      </c>
      <c r="F45" s="594">
        <v>65</v>
      </c>
      <c r="G45" s="595"/>
      <c r="H45" s="596">
        <f t="shared" si="1"/>
        <v>0</v>
      </c>
    </row>
    <row r="46" spans="2:8" ht="52.8">
      <c r="B46" s="597"/>
      <c r="C46" s="597"/>
      <c r="D46" s="449" t="s">
        <v>655</v>
      </c>
      <c r="E46" s="597"/>
      <c r="F46" s="598"/>
      <c r="G46" s="599"/>
      <c r="H46" s="600"/>
    </row>
    <row r="47" spans="2:8">
      <c r="B47" s="579"/>
      <c r="C47" s="579"/>
      <c r="D47" s="591"/>
      <c r="E47" s="579"/>
      <c r="F47" s="583"/>
      <c r="G47" s="584"/>
      <c r="H47" s="585"/>
    </row>
    <row r="48" spans="2:8">
      <c r="B48" s="579"/>
      <c r="C48" s="579"/>
      <c r="D48" s="426" t="s">
        <v>193</v>
      </c>
      <c r="E48" s="579"/>
      <c r="F48" s="583"/>
      <c r="G48" s="584"/>
      <c r="H48" s="585"/>
    </row>
    <row r="49" spans="2:8" ht="39.6">
      <c r="B49" s="586" t="s">
        <v>109</v>
      </c>
      <c r="C49" s="586" t="s">
        <v>523</v>
      </c>
      <c r="D49" s="587" t="s">
        <v>569</v>
      </c>
      <c r="E49" s="586" t="s">
        <v>159</v>
      </c>
      <c r="F49" s="588">
        <v>208</v>
      </c>
      <c r="G49" s="589"/>
      <c r="H49" s="590">
        <f t="shared" si="1"/>
        <v>0</v>
      </c>
    </row>
    <row r="50" spans="2:8">
      <c r="B50" s="579"/>
      <c r="C50" s="579"/>
      <c r="D50" s="591"/>
      <c r="E50" s="579"/>
      <c r="F50" s="583"/>
      <c r="G50" s="584"/>
      <c r="H50" s="585"/>
    </row>
    <row r="51" spans="2:8" ht="26.4">
      <c r="B51" s="579"/>
      <c r="C51" s="579"/>
      <c r="D51" s="426" t="s">
        <v>573</v>
      </c>
      <c r="E51" s="579"/>
      <c r="F51" s="583"/>
      <c r="G51" s="584"/>
      <c r="H51" s="585"/>
    </row>
    <row r="52" spans="2:8">
      <c r="B52" s="592" t="s">
        <v>109</v>
      </c>
      <c r="C52" s="592" t="s">
        <v>574</v>
      </c>
      <c r="D52" s="593" t="s">
        <v>575</v>
      </c>
      <c r="E52" s="592" t="s">
        <v>203</v>
      </c>
      <c r="F52" s="594">
        <v>1100</v>
      </c>
      <c r="G52" s="595"/>
      <c r="H52" s="596">
        <f t="shared" si="1"/>
        <v>0</v>
      </c>
    </row>
    <row r="53" spans="2:8" ht="26.4">
      <c r="B53" s="597"/>
      <c r="C53" s="597"/>
      <c r="D53" s="449" t="s">
        <v>738</v>
      </c>
      <c r="E53" s="597"/>
      <c r="F53" s="598"/>
      <c r="G53" s="599"/>
      <c r="H53" s="600"/>
    </row>
    <row r="54" spans="2:8">
      <c r="B54" s="586" t="s">
        <v>113</v>
      </c>
      <c r="C54" s="586" t="s">
        <v>209</v>
      </c>
      <c r="D54" s="587" t="s">
        <v>210</v>
      </c>
      <c r="E54" s="586" t="s">
        <v>159</v>
      </c>
      <c r="F54" s="588">
        <v>260</v>
      </c>
      <c r="G54" s="589"/>
      <c r="H54" s="590">
        <f t="shared" si="1"/>
        <v>0</v>
      </c>
    </row>
    <row r="55" spans="2:8">
      <c r="B55" s="586" t="s">
        <v>116</v>
      </c>
      <c r="C55" s="586" t="s">
        <v>576</v>
      </c>
      <c r="D55" s="587" t="s">
        <v>577</v>
      </c>
      <c r="E55" s="586" t="s">
        <v>159</v>
      </c>
      <c r="F55" s="588">
        <v>320</v>
      </c>
      <c r="G55" s="589"/>
      <c r="H55" s="590">
        <f t="shared" si="1"/>
        <v>0</v>
      </c>
    </row>
    <row r="56" spans="2:8">
      <c r="B56" s="579"/>
      <c r="C56" s="579"/>
      <c r="D56" s="591"/>
      <c r="E56" s="579"/>
      <c r="F56" s="583"/>
      <c r="G56" s="584"/>
      <c r="H56" s="585"/>
    </row>
    <row r="57" spans="2:8">
      <c r="B57" s="579"/>
      <c r="C57" s="579"/>
      <c r="D57" s="426" t="s">
        <v>405</v>
      </c>
      <c r="E57" s="579"/>
      <c r="F57" s="583"/>
      <c r="G57" s="428" t="s">
        <v>245</v>
      </c>
      <c r="H57" s="429">
        <f>+SUM(H58:H61)</f>
        <v>0</v>
      </c>
    </row>
    <row r="58" spans="2:8">
      <c r="B58" s="579"/>
      <c r="C58" s="579"/>
      <c r="D58" s="426"/>
      <c r="E58" s="579"/>
      <c r="F58" s="583"/>
      <c r="G58" s="428"/>
      <c r="H58" s="429"/>
    </row>
    <row r="59" spans="2:8">
      <c r="B59" s="579"/>
      <c r="C59" s="579"/>
      <c r="D59" s="426" t="s">
        <v>578</v>
      </c>
      <c r="E59" s="579"/>
      <c r="F59" s="583"/>
      <c r="G59" s="584"/>
      <c r="H59" s="585"/>
    </row>
    <row r="60" spans="2:8" ht="26.4">
      <c r="B60" s="586" t="s">
        <v>109</v>
      </c>
      <c r="C60" s="586" t="s">
        <v>588</v>
      </c>
      <c r="D60" s="587" t="s">
        <v>589</v>
      </c>
      <c r="E60" s="586" t="s">
        <v>119</v>
      </c>
      <c r="F60" s="588">
        <v>7</v>
      </c>
      <c r="G60" s="589"/>
      <c r="H60" s="590">
        <f>ROUND(F60*G60,2)</f>
        <v>0</v>
      </c>
    </row>
    <row r="61" spans="2:8">
      <c r="B61" s="579"/>
      <c r="C61" s="579"/>
      <c r="D61" s="591"/>
      <c r="E61" s="579"/>
      <c r="F61" s="583"/>
      <c r="G61" s="584"/>
      <c r="H61" s="585"/>
    </row>
    <row r="62" spans="2:8">
      <c r="B62" s="580"/>
      <c r="C62" s="581"/>
      <c r="D62" s="421" t="s">
        <v>590</v>
      </c>
      <c r="E62" s="581"/>
      <c r="F62" s="582"/>
      <c r="G62" s="423" t="s">
        <v>296</v>
      </c>
      <c r="H62" s="424">
        <f>+SUM(H63:H114)</f>
        <v>0</v>
      </c>
    </row>
    <row r="63" spans="2:8">
      <c r="B63" s="579"/>
      <c r="C63" s="579"/>
      <c r="D63" s="426"/>
      <c r="E63" s="579"/>
      <c r="F63" s="583"/>
      <c r="G63" s="428"/>
      <c r="H63" s="429"/>
    </row>
    <row r="64" spans="2:8">
      <c r="B64" s="579"/>
      <c r="C64" s="579"/>
      <c r="D64" s="426" t="s">
        <v>591</v>
      </c>
      <c r="E64" s="579"/>
      <c r="F64" s="583"/>
      <c r="G64" s="584"/>
      <c r="H64" s="585"/>
    </row>
    <row r="65" spans="2:8">
      <c r="B65" s="586" t="s">
        <v>109</v>
      </c>
      <c r="C65" s="586" t="s">
        <v>592</v>
      </c>
      <c r="D65" s="587" t="s">
        <v>593</v>
      </c>
      <c r="E65" s="586" t="s">
        <v>126</v>
      </c>
      <c r="F65" s="588">
        <v>170</v>
      </c>
      <c r="G65" s="589"/>
      <c r="H65" s="590">
        <f t="shared" ref="H65:H99" si="2">ROUND(F65*G65,2)</f>
        <v>0</v>
      </c>
    </row>
    <row r="66" spans="2:8" ht="26.4">
      <c r="B66" s="592" t="s">
        <v>113</v>
      </c>
      <c r="C66" s="592" t="s">
        <v>594</v>
      </c>
      <c r="D66" s="593" t="s">
        <v>595</v>
      </c>
      <c r="E66" s="592" t="s">
        <v>126</v>
      </c>
      <c r="F66" s="594">
        <v>32</v>
      </c>
      <c r="G66" s="595"/>
      <c r="H66" s="596">
        <f t="shared" si="2"/>
        <v>0</v>
      </c>
    </row>
    <row r="67" spans="2:8" ht="30.75" customHeight="1">
      <c r="B67" s="597"/>
      <c r="C67" s="597"/>
      <c r="D67" s="449" t="s">
        <v>658</v>
      </c>
      <c r="E67" s="597"/>
      <c r="F67" s="618"/>
      <c r="G67" s="599"/>
      <c r="H67" s="600"/>
    </row>
    <row r="68" spans="2:8">
      <c r="B68" s="592" t="s">
        <v>116</v>
      </c>
      <c r="C68" s="592" t="s">
        <v>597</v>
      </c>
      <c r="D68" s="593" t="s">
        <v>598</v>
      </c>
      <c r="E68" s="592" t="s">
        <v>126</v>
      </c>
      <c r="F68" s="594">
        <v>88</v>
      </c>
      <c r="G68" s="595"/>
      <c r="H68" s="596">
        <f t="shared" si="2"/>
        <v>0</v>
      </c>
    </row>
    <row r="69" spans="2:8" ht="39.6">
      <c r="B69" s="597"/>
      <c r="C69" s="597"/>
      <c r="D69" s="449" t="s">
        <v>739</v>
      </c>
      <c r="E69" s="597"/>
      <c r="F69" s="618"/>
      <c r="G69" s="599"/>
      <c r="H69" s="600"/>
    </row>
    <row r="70" spans="2:8">
      <c r="B70" s="592" t="s">
        <v>120</v>
      </c>
      <c r="C70" s="592" t="s">
        <v>599</v>
      </c>
      <c r="D70" s="593" t="s">
        <v>600</v>
      </c>
      <c r="E70" s="592" t="s">
        <v>126</v>
      </c>
      <c r="F70" s="594">
        <v>164</v>
      </c>
      <c r="G70" s="595"/>
      <c r="H70" s="596">
        <f t="shared" si="2"/>
        <v>0</v>
      </c>
    </row>
    <row r="71" spans="2:8" ht="52.8">
      <c r="B71" s="597"/>
      <c r="C71" s="597"/>
      <c r="D71" s="449" t="s">
        <v>740</v>
      </c>
      <c r="E71" s="597"/>
      <c r="F71" s="618"/>
      <c r="G71" s="599"/>
      <c r="H71" s="600"/>
    </row>
    <row r="72" spans="2:8">
      <c r="B72" s="592" t="s">
        <v>133</v>
      </c>
      <c r="C72" s="592" t="s">
        <v>661</v>
      </c>
      <c r="D72" s="593" t="s">
        <v>662</v>
      </c>
      <c r="E72" s="592" t="s">
        <v>126</v>
      </c>
      <c r="F72" s="594">
        <v>164</v>
      </c>
      <c r="G72" s="595"/>
      <c r="H72" s="596">
        <f t="shared" si="2"/>
        <v>0</v>
      </c>
    </row>
    <row r="73" spans="2:8" ht="26.4">
      <c r="B73" s="597"/>
      <c r="C73" s="597"/>
      <c r="D73" s="449" t="s">
        <v>663</v>
      </c>
      <c r="E73" s="597"/>
      <c r="F73" s="618"/>
      <c r="G73" s="599"/>
      <c r="H73" s="600"/>
    </row>
    <row r="74" spans="2:8" ht="52.8">
      <c r="B74" s="592" t="s">
        <v>137</v>
      </c>
      <c r="C74" s="592" t="s">
        <v>594</v>
      </c>
      <c r="D74" s="593" t="s">
        <v>664</v>
      </c>
      <c r="E74" s="592" t="s">
        <v>126</v>
      </c>
      <c r="F74" s="594">
        <v>56</v>
      </c>
      <c r="G74" s="595"/>
      <c r="H74" s="596">
        <f t="shared" si="2"/>
        <v>0</v>
      </c>
    </row>
    <row r="75" spans="2:8" ht="39.6">
      <c r="B75" s="597"/>
      <c r="C75" s="597"/>
      <c r="D75" s="449" t="s">
        <v>665</v>
      </c>
      <c r="E75" s="597"/>
      <c r="F75" s="618"/>
      <c r="G75" s="599"/>
      <c r="H75" s="600"/>
    </row>
    <row r="76" spans="2:8">
      <c r="B76" s="592" t="s">
        <v>140</v>
      </c>
      <c r="C76" s="592" t="s">
        <v>666</v>
      </c>
      <c r="D76" s="593" t="s">
        <v>667</v>
      </c>
      <c r="E76" s="592" t="s">
        <v>126</v>
      </c>
      <c r="F76" s="594">
        <v>164</v>
      </c>
      <c r="G76" s="595"/>
      <c r="H76" s="596">
        <f t="shared" si="2"/>
        <v>0</v>
      </c>
    </row>
    <row r="77" spans="2:8" ht="39.6">
      <c r="B77" s="597"/>
      <c r="C77" s="597"/>
      <c r="D77" s="449" t="s">
        <v>668</v>
      </c>
      <c r="E77" s="597"/>
      <c r="F77" s="618"/>
      <c r="G77" s="599"/>
      <c r="H77" s="600"/>
    </row>
    <row r="78" spans="2:8" ht="26.4">
      <c r="B78" s="592" t="s">
        <v>143</v>
      </c>
      <c r="C78" s="592" t="s">
        <v>741</v>
      </c>
      <c r="D78" s="593" t="s">
        <v>742</v>
      </c>
      <c r="E78" s="592" t="s">
        <v>126</v>
      </c>
      <c r="F78" s="594">
        <v>328</v>
      </c>
      <c r="G78" s="595"/>
      <c r="H78" s="596">
        <f t="shared" si="2"/>
        <v>0</v>
      </c>
    </row>
    <row r="79" spans="2:8" ht="26.4">
      <c r="B79" s="597"/>
      <c r="C79" s="597"/>
      <c r="D79" s="449" t="s">
        <v>743</v>
      </c>
      <c r="E79" s="597"/>
      <c r="F79" s="598"/>
      <c r="G79" s="599"/>
      <c r="H79" s="600"/>
    </row>
    <row r="80" spans="2:8">
      <c r="B80" s="579"/>
      <c r="C80" s="579"/>
      <c r="D80" s="591"/>
      <c r="E80" s="579"/>
      <c r="F80" s="583"/>
      <c r="G80" s="584"/>
      <c r="H80" s="585"/>
    </row>
    <row r="81" spans="2:8">
      <c r="B81" s="579"/>
      <c r="C81" s="579"/>
      <c r="D81" s="426" t="s">
        <v>602</v>
      </c>
      <c r="E81" s="579"/>
      <c r="F81" s="583"/>
      <c r="G81" s="584"/>
      <c r="H81" s="585"/>
    </row>
    <row r="82" spans="2:8" ht="39.6">
      <c r="B82" s="592" t="s">
        <v>109</v>
      </c>
      <c r="C82" s="592" t="s">
        <v>603</v>
      </c>
      <c r="D82" s="593" t="s">
        <v>604</v>
      </c>
      <c r="E82" s="592" t="s">
        <v>605</v>
      </c>
      <c r="F82" s="594">
        <v>3248</v>
      </c>
      <c r="G82" s="595"/>
      <c r="H82" s="596">
        <f t="shared" si="2"/>
        <v>0</v>
      </c>
    </row>
    <row r="83" spans="2:8" ht="26.4">
      <c r="B83" s="597"/>
      <c r="C83" s="597"/>
      <c r="D83" s="449" t="s">
        <v>744</v>
      </c>
      <c r="E83" s="597"/>
      <c r="F83" s="598"/>
      <c r="G83" s="599"/>
      <c r="H83" s="600"/>
    </row>
    <row r="84" spans="2:8" ht="39.6">
      <c r="B84" s="592" t="s">
        <v>113</v>
      </c>
      <c r="C84" s="592" t="s">
        <v>670</v>
      </c>
      <c r="D84" s="593" t="s">
        <v>671</v>
      </c>
      <c r="E84" s="592" t="s">
        <v>605</v>
      </c>
      <c r="F84" s="594">
        <v>2988</v>
      </c>
      <c r="G84" s="595"/>
      <c r="H84" s="596">
        <f t="shared" si="2"/>
        <v>0</v>
      </c>
    </row>
    <row r="85" spans="2:8" ht="26.4">
      <c r="B85" s="597"/>
      <c r="C85" s="597"/>
      <c r="D85" s="449" t="s">
        <v>744</v>
      </c>
      <c r="E85" s="597"/>
      <c r="F85" s="598"/>
      <c r="G85" s="599"/>
      <c r="H85" s="600"/>
    </row>
    <row r="86" spans="2:8">
      <c r="B86" s="579"/>
      <c r="C86" s="579"/>
      <c r="D86" s="591"/>
      <c r="E86" s="579"/>
      <c r="F86" s="583"/>
      <c r="G86" s="584"/>
      <c r="H86" s="585"/>
    </row>
    <row r="87" spans="2:8">
      <c r="B87" s="579"/>
      <c r="C87" s="579"/>
      <c r="D87" s="426" t="s">
        <v>607</v>
      </c>
      <c r="E87" s="579"/>
      <c r="F87" s="583"/>
      <c r="G87" s="584"/>
      <c r="H87" s="585"/>
    </row>
    <row r="88" spans="2:8" ht="26.4">
      <c r="B88" s="592" t="s">
        <v>109</v>
      </c>
      <c r="C88" s="592" t="s">
        <v>608</v>
      </c>
      <c r="D88" s="593" t="s">
        <v>609</v>
      </c>
      <c r="E88" s="592" t="s">
        <v>159</v>
      </c>
      <c r="F88" s="594">
        <v>46</v>
      </c>
      <c r="G88" s="595"/>
      <c r="H88" s="596">
        <f t="shared" si="2"/>
        <v>0</v>
      </c>
    </row>
    <row r="89" spans="2:8" ht="34.5" customHeight="1">
      <c r="B89" s="597"/>
      <c r="C89" s="597"/>
      <c r="D89" s="449" t="s">
        <v>672</v>
      </c>
      <c r="E89" s="597"/>
      <c r="F89" s="618"/>
      <c r="G89" s="599"/>
      <c r="H89" s="600"/>
    </row>
    <row r="90" spans="2:8" ht="26.4">
      <c r="B90" s="592" t="s">
        <v>113</v>
      </c>
      <c r="C90" s="592" t="s">
        <v>673</v>
      </c>
      <c r="D90" s="593" t="s">
        <v>674</v>
      </c>
      <c r="E90" s="592" t="s">
        <v>159</v>
      </c>
      <c r="F90" s="594">
        <v>86</v>
      </c>
      <c r="G90" s="595"/>
      <c r="H90" s="596">
        <f t="shared" si="2"/>
        <v>0</v>
      </c>
    </row>
    <row r="91" spans="2:8" ht="39.6">
      <c r="B91" s="597"/>
      <c r="C91" s="597"/>
      <c r="D91" s="449" t="s">
        <v>675</v>
      </c>
      <c r="E91" s="597"/>
      <c r="F91" s="618"/>
      <c r="G91" s="599"/>
      <c r="H91" s="600"/>
    </row>
    <row r="92" spans="2:8" ht="26.4">
      <c r="B92" s="592" t="s">
        <v>116</v>
      </c>
      <c r="C92" s="592" t="s">
        <v>611</v>
      </c>
      <c r="D92" s="593" t="s">
        <v>612</v>
      </c>
      <c r="E92" s="592" t="s">
        <v>159</v>
      </c>
      <c r="F92" s="594">
        <v>48</v>
      </c>
      <c r="G92" s="595"/>
      <c r="H92" s="596">
        <f t="shared" si="2"/>
        <v>0</v>
      </c>
    </row>
    <row r="93" spans="2:8" ht="79.2">
      <c r="B93" s="597"/>
      <c r="C93" s="597"/>
      <c r="D93" s="449" t="s">
        <v>745</v>
      </c>
      <c r="E93" s="597"/>
      <c r="F93" s="618"/>
      <c r="G93" s="599"/>
      <c r="H93" s="600"/>
    </row>
    <row r="94" spans="2:8" ht="39.6">
      <c r="B94" s="592" t="s">
        <v>120</v>
      </c>
      <c r="C94" s="592" t="s">
        <v>614</v>
      </c>
      <c r="D94" s="593" t="s">
        <v>615</v>
      </c>
      <c r="E94" s="592" t="s">
        <v>159</v>
      </c>
      <c r="F94" s="594">
        <v>51</v>
      </c>
      <c r="G94" s="595"/>
      <c r="H94" s="596">
        <f t="shared" si="2"/>
        <v>0</v>
      </c>
    </row>
    <row r="95" spans="2:8" ht="66">
      <c r="B95" s="597"/>
      <c r="C95" s="597"/>
      <c r="D95" s="449" t="s">
        <v>746</v>
      </c>
      <c r="E95" s="597"/>
      <c r="F95" s="618"/>
      <c r="G95" s="599"/>
      <c r="H95" s="600"/>
    </row>
    <row r="96" spans="2:8">
      <c r="B96" s="586" t="s">
        <v>133</v>
      </c>
      <c r="C96" s="586" t="s">
        <v>679</v>
      </c>
      <c r="D96" s="615" t="s">
        <v>680</v>
      </c>
      <c r="E96" s="586" t="s">
        <v>126</v>
      </c>
      <c r="F96" s="588">
        <v>77</v>
      </c>
      <c r="G96" s="589"/>
      <c r="H96" s="590">
        <f t="shared" si="2"/>
        <v>0</v>
      </c>
    </row>
    <row r="97" spans="2:8">
      <c r="B97" s="579"/>
      <c r="C97" s="579"/>
      <c r="D97" s="591"/>
      <c r="E97" s="579"/>
      <c r="F97" s="583"/>
      <c r="G97" s="584"/>
      <c r="H97" s="585"/>
    </row>
    <row r="98" spans="2:8">
      <c r="B98" s="579"/>
      <c r="C98" s="579"/>
      <c r="D98" s="426" t="s">
        <v>617</v>
      </c>
      <c r="E98" s="579"/>
      <c r="F98" s="583"/>
      <c r="G98" s="584"/>
      <c r="H98" s="585"/>
    </row>
    <row r="99" spans="2:8" ht="26.4">
      <c r="B99" s="586" t="s">
        <v>109</v>
      </c>
      <c r="C99" s="586" t="s">
        <v>618</v>
      </c>
      <c r="D99" s="587" t="s">
        <v>619</v>
      </c>
      <c r="E99" s="586" t="s">
        <v>119</v>
      </c>
      <c r="F99" s="588">
        <v>3</v>
      </c>
      <c r="G99" s="589"/>
      <c r="H99" s="590">
        <f t="shared" si="2"/>
        <v>0</v>
      </c>
    </row>
    <row r="100" spans="2:8">
      <c r="B100" s="579"/>
      <c r="C100" s="579"/>
      <c r="D100" s="591"/>
      <c r="E100" s="579"/>
      <c r="F100" s="583"/>
      <c r="G100" s="584"/>
      <c r="H100" s="585"/>
    </row>
    <row r="101" spans="2:8">
      <c r="B101" s="579"/>
      <c r="C101" s="579"/>
      <c r="D101" s="426" t="s">
        <v>620</v>
      </c>
      <c r="E101" s="579"/>
      <c r="F101" s="583"/>
      <c r="G101" s="584"/>
      <c r="H101" s="585"/>
    </row>
    <row r="102" spans="2:8" ht="26.4">
      <c r="B102" s="592" t="s">
        <v>109</v>
      </c>
      <c r="C102" s="602" t="s">
        <v>681</v>
      </c>
      <c r="D102" s="617" t="s">
        <v>682</v>
      </c>
      <c r="E102" s="602" t="s">
        <v>146</v>
      </c>
      <c r="F102" s="594">
        <v>14</v>
      </c>
      <c r="G102" s="595"/>
      <c r="H102" s="596">
        <f>ROUND(F102*G102,2)</f>
        <v>0</v>
      </c>
    </row>
    <row r="103" spans="2:8" ht="52.8">
      <c r="B103" s="597"/>
      <c r="C103" s="597"/>
      <c r="D103" s="604" t="s">
        <v>683</v>
      </c>
      <c r="E103" s="597"/>
      <c r="F103" s="618"/>
      <c r="G103" s="599"/>
      <c r="H103" s="600"/>
    </row>
    <row r="104" spans="2:8" ht="26.4">
      <c r="B104" s="592" t="s">
        <v>113</v>
      </c>
      <c r="C104" s="592" t="s">
        <v>684</v>
      </c>
      <c r="D104" s="593" t="s">
        <v>685</v>
      </c>
      <c r="E104" s="592" t="s">
        <v>146</v>
      </c>
      <c r="F104" s="594">
        <v>72</v>
      </c>
      <c r="G104" s="595"/>
      <c r="H104" s="596">
        <f>ROUND(F104*G104,2)</f>
        <v>0</v>
      </c>
    </row>
    <row r="105" spans="2:8" ht="39.6">
      <c r="B105" s="597"/>
      <c r="C105" s="597"/>
      <c r="D105" s="604" t="s">
        <v>686</v>
      </c>
      <c r="E105" s="597"/>
      <c r="F105" s="618"/>
      <c r="G105" s="619"/>
      <c r="H105" s="620"/>
    </row>
    <row r="106" spans="2:8" ht="26.4">
      <c r="B106" s="592" t="s">
        <v>116</v>
      </c>
      <c r="C106" s="592" t="s">
        <v>687</v>
      </c>
      <c r="D106" s="593" t="s">
        <v>688</v>
      </c>
      <c r="E106" s="592" t="s">
        <v>126</v>
      </c>
      <c r="F106" s="594">
        <v>7</v>
      </c>
      <c r="G106" s="595"/>
      <c r="H106" s="596">
        <f>ROUND(F106*G106,2)</f>
        <v>0</v>
      </c>
    </row>
    <row r="107" spans="2:8" ht="39.6">
      <c r="B107" s="597"/>
      <c r="C107" s="597"/>
      <c r="D107" s="449" t="s">
        <v>689</v>
      </c>
      <c r="E107" s="597"/>
      <c r="F107" s="618"/>
      <c r="G107" s="619"/>
      <c r="H107" s="620"/>
    </row>
    <row r="108" spans="2:8" ht="26.4">
      <c r="B108" s="586" t="s">
        <v>120</v>
      </c>
      <c r="C108" s="586" t="s">
        <v>690</v>
      </c>
      <c r="D108" s="587" t="s">
        <v>691</v>
      </c>
      <c r="E108" s="586" t="s">
        <v>126</v>
      </c>
      <c r="F108" s="588">
        <v>98</v>
      </c>
      <c r="G108" s="589"/>
      <c r="H108" s="590">
        <f t="shared" ref="H108:H112" si="3">ROUND(F108*G108,2)</f>
        <v>0</v>
      </c>
    </row>
    <row r="109" spans="2:8" ht="39.6">
      <c r="B109" s="586" t="s">
        <v>133</v>
      </c>
      <c r="C109" s="586" t="s">
        <v>692</v>
      </c>
      <c r="D109" s="587" t="s">
        <v>693</v>
      </c>
      <c r="E109" s="586" t="s">
        <v>146</v>
      </c>
      <c r="F109" s="588">
        <v>9</v>
      </c>
      <c r="G109" s="589"/>
      <c r="H109" s="590">
        <f t="shared" si="3"/>
        <v>0</v>
      </c>
    </row>
    <row r="110" spans="2:8" ht="26.4">
      <c r="B110" s="592" t="s">
        <v>137</v>
      </c>
      <c r="C110" s="592" t="s">
        <v>624</v>
      </c>
      <c r="D110" s="593" t="s">
        <v>625</v>
      </c>
      <c r="E110" s="592" t="s">
        <v>126</v>
      </c>
      <c r="F110" s="594">
        <v>8</v>
      </c>
      <c r="G110" s="595"/>
      <c r="H110" s="596">
        <f t="shared" si="3"/>
        <v>0</v>
      </c>
    </row>
    <row r="111" spans="2:8" ht="26.4">
      <c r="B111" s="597"/>
      <c r="C111" s="597"/>
      <c r="D111" s="449" t="s">
        <v>626</v>
      </c>
      <c r="E111" s="597"/>
      <c r="F111" s="618"/>
      <c r="G111" s="619"/>
      <c r="H111" s="620"/>
    </row>
    <row r="112" spans="2:8" ht="26.4">
      <c r="B112" s="592" t="s">
        <v>140</v>
      </c>
      <c r="C112" s="592" t="s">
        <v>694</v>
      </c>
      <c r="D112" s="593" t="s">
        <v>695</v>
      </c>
      <c r="E112" s="592" t="s">
        <v>126</v>
      </c>
      <c r="F112" s="594">
        <v>67</v>
      </c>
      <c r="G112" s="595"/>
      <c r="H112" s="596">
        <f t="shared" si="3"/>
        <v>0</v>
      </c>
    </row>
    <row r="113" spans="2:8" ht="39.6">
      <c r="B113" s="597"/>
      <c r="C113" s="597"/>
      <c r="D113" s="449" t="s">
        <v>696</v>
      </c>
      <c r="E113" s="597"/>
      <c r="F113" s="618"/>
      <c r="G113" s="619"/>
      <c r="H113" s="620"/>
    </row>
    <row r="114" spans="2:8">
      <c r="B114" s="579"/>
      <c r="C114" s="579"/>
      <c r="D114" s="591"/>
      <c r="E114" s="579"/>
      <c r="F114" s="583"/>
      <c r="G114" s="584"/>
      <c r="H114" s="585"/>
    </row>
    <row r="115" spans="2:8">
      <c r="B115" s="580"/>
      <c r="C115" s="581"/>
      <c r="D115" s="421" t="s">
        <v>630</v>
      </c>
      <c r="E115" s="581"/>
      <c r="F115" s="582"/>
      <c r="G115" s="423" t="s">
        <v>631</v>
      </c>
      <c r="H115" s="424">
        <f>+SUM(H116:H131)</f>
        <v>0</v>
      </c>
    </row>
    <row r="116" spans="2:8">
      <c r="B116" s="579"/>
      <c r="C116" s="579"/>
      <c r="D116" s="426"/>
      <c r="E116" s="579"/>
      <c r="F116" s="583"/>
      <c r="G116" s="428"/>
      <c r="H116" s="429"/>
    </row>
    <row r="117" spans="2:8">
      <c r="B117" s="579"/>
      <c r="C117" s="579"/>
      <c r="D117" s="426" t="s">
        <v>632</v>
      </c>
      <c r="E117" s="579"/>
      <c r="F117" s="583"/>
      <c r="G117" s="584"/>
      <c r="H117" s="585"/>
    </row>
    <row r="118" spans="2:8" ht="39.6">
      <c r="B118" s="592" t="s">
        <v>109</v>
      </c>
      <c r="C118" s="602" t="s">
        <v>633</v>
      </c>
      <c r="D118" s="617" t="s">
        <v>634</v>
      </c>
      <c r="E118" s="592" t="s">
        <v>146</v>
      </c>
      <c r="F118" s="594">
        <v>21</v>
      </c>
      <c r="G118" s="595"/>
      <c r="H118" s="596">
        <f>ROUND(F118*G118,2)</f>
        <v>0</v>
      </c>
    </row>
    <row r="119" spans="2:8" ht="52.8">
      <c r="B119" s="597"/>
      <c r="C119" s="597"/>
      <c r="D119" s="604" t="s">
        <v>635</v>
      </c>
      <c r="E119" s="597"/>
      <c r="F119" s="618"/>
      <c r="G119" s="599"/>
      <c r="H119" s="600"/>
    </row>
    <row r="120" spans="2:8" ht="26.4">
      <c r="B120" s="592" t="s">
        <v>113</v>
      </c>
      <c r="C120" s="602" t="s">
        <v>636</v>
      </c>
      <c r="D120" s="617" t="s">
        <v>637</v>
      </c>
      <c r="E120" s="592" t="s">
        <v>126</v>
      </c>
      <c r="F120" s="594">
        <v>25</v>
      </c>
      <c r="G120" s="595"/>
      <c r="H120" s="596">
        <f>ROUND(F120*G120,2)</f>
        <v>0</v>
      </c>
    </row>
    <row r="121" spans="2:8" ht="52.8">
      <c r="B121" s="597"/>
      <c r="C121" s="597"/>
      <c r="D121" s="604" t="s">
        <v>638</v>
      </c>
      <c r="E121" s="597"/>
      <c r="F121" s="618"/>
      <c r="G121" s="599"/>
      <c r="H121" s="600"/>
    </row>
    <row r="122" spans="2:8" ht="39.6">
      <c r="B122" s="592" t="s">
        <v>116</v>
      </c>
      <c r="C122" s="602" t="s">
        <v>697</v>
      </c>
      <c r="D122" s="617" t="s">
        <v>698</v>
      </c>
      <c r="E122" s="592" t="s">
        <v>146</v>
      </c>
      <c r="F122" s="594">
        <v>21</v>
      </c>
      <c r="G122" s="595"/>
      <c r="H122" s="596">
        <f>ROUND(F122*G122,2)</f>
        <v>0</v>
      </c>
    </row>
    <row r="123" spans="2:8" ht="52.8">
      <c r="B123" s="597"/>
      <c r="C123" s="597"/>
      <c r="D123" s="604" t="s">
        <v>699</v>
      </c>
      <c r="E123" s="597"/>
      <c r="F123" s="618"/>
      <c r="G123" s="599"/>
      <c r="H123" s="600"/>
    </row>
    <row r="124" spans="2:8" ht="26.4">
      <c r="B124" s="592" t="s">
        <v>120</v>
      </c>
      <c r="C124" s="602" t="s">
        <v>700</v>
      </c>
      <c r="D124" s="617" t="s">
        <v>701</v>
      </c>
      <c r="E124" s="592" t="s">
        <v>146</v>
      </c>
      <c r="F124" s="594">
        <v>21</v>
      </c>
      <c r="G124" s="595"/>
      <c r="H124" s="596">
        <f>ROUND(F124*G124,2)</f>
        <v>0</v>
      </c>
    </row>
    <row r="125" spans="2:8">
      <c r="B125" s="597"/>
      <c r="C125" s="597"/>
      <c r="D125" s="604" t="s">
        <v>702</v>
      </c>
      <c r="E125" s="597"/>
      <c r="F125" s="598"/>
      <c r="G125" s="599"/>
      <c r="H125" s="600"/>
    </row>
    <row r="126" spans="2:8">
      <c r="B126" s="579"/>
      <c r="C126" s="579"/>
      <c r="D126" s="591"/>
      <c r="E126" s="579"/>
      <c r="F126" s="583"/>
      <c r="G126" s="584"/>
      <c r="H126" s="585"/>
    </row>
    <row r="127" spans="2:8">
      <c r="B127" s="579"/>
      <c r="C127" s="579"/>
      <c r="D127" s="426" t="s">
        <v>703</v>
      </c>
      <c r="E127" s="579"/>
      <c r="F127" s="583"/>
      <c r="G127" s="584"/>
      <c r="H127" s="585"/>
    </row>
    <row r="128" spans="2:8" ht="26.4">
      <c r="B128" s="592" t="s">
        <v>109</v>
      </c>
      <c r="C128" s="592" t="s">
        <v>704</v>
      </c>
      <c r="D128" s="593" t="s">
        <v>705</v>
      </c>
      <c r="E128" s="592" t="s">
        <v>146</v>
      </c>
      <c r="F128" s="594">
        <v>25</v>
      </c>
      <c r="G128" s="595"/>
      <c r="H128" s="596">
        <f>ROUND(F128*G128,2)</f>
        <v>0</v>
      </c>
    </row>
    <row r="129" spans="2:8" ht="26.4">
      <c r="B129" s="597"/>
      <c r="C129" s="597"/>
      <c r="D129" s="449" t="s">
        <v>706</v>
      </c>
      <c r="E129" s="597"/>
      <c r="F129" s="598"/>
      <c r="G129" s="619"/>
      <c r="H129" s="620"/>
    </row>
    <row r="130" spans="2:8">
      <c r="B130" s="592" t="s">
        <v>113</v>
      </c>
      <c r="C130" s="592" t="s">
        <v>707</v>
      </c>
      <c r="D130" s="593" t="s">
        <v>708</v>
      </c>
      <c r="E130" s="592" t="s">
        <v>146</v>
      </c>
      <c r="F130" s="594">
        <v>21</v>
      </c>
      <c r="G130" s="595"/>
      <c r="H130" s="596">
        <f>ROUND(F130*G130,2)</f>
        <v>0</v>
      </c>
    </row>
    <row r="131" spans="2:8" ht="39.6">
      <c r="B131" s="597"/>
      <c r="C131" s="597"/>
      <c r="D131" s="449" t="s">
        <v>709</v>
      </c>
      <c r="E131" s="597"/>
      <c r="F131" s="598"/>
      <c r="G131" s="619"/>
      <c r="H131" s="620"/>
    </row>
    <row r="132" spans="2:8">
      <c r="B132" s="579"/>
      <c r="C132" s="579"/>
      <c r="D132" s="616"/>
      <c r="E132" s="579"/>
      <c r="F132" s="583"/>
      <c r="G132" s="428"/>
      <c r="H132" s="429"/>
    </row>
    <row r="133" spans="2:8">
      <c r="B133" s="580"/>
      <c r="C133" s="581"/>
      <c r="D133" s="421" t="s">
        <v>639</v>
      </c>
      <c r="E133" s="581"/>
      <c r="F133" s="582"/>
      <c r="G133" s="423" t="s">
        <v>301</v>
      </c>
      <c r="H133" s="424">
        <f>+SUM(H134:H144)</f>
        <v>4500</v>
      </c>
    </row>
    <row r="134" spans="2:8" ht="66">
      <c r="B134" s="586" t="s">
        <v>109</v>
      </c>
      <c r="C134" s="586" t="s">
        <v>303</v>
      </c>
      <c r="D134" s="587" t="s">
        <v>1774</v>
      </c>
      <c r="E134" s="586" t="s">
        <v>304</v>
      </c>
      <c r="F134" s="588">
        <v>55</v>
      </c>
      <c r="G134" s="589">
        <v>60</v>
      </c>
      <c r="H134" s="590">
        <f t="shared" ref="H134:H142" si="4">ROUND(F134*G134,2)</f>
        <v>3300</v>
      </c>
    </row>
    <row r="135" spans="2:8" ht="66">
      <c r="B135" s="586" t="s">
        <v>113</v>
      </c>
      <c r="C135" s="586" t="s">
        <v>305</v>
      </c>
      <c r="D135" s="458" t="s">
        <v>1773</v>
      </c>
      <c r="E135" s="586" t="s">
        <v>304</v>
      </c>
      <c r="F135" s="588">
        <v>20</v>
      </c>
      <c r="G135" s="589">
        <v>60</v>
      </c>
      <c r="H135" s="590">
        <f t="shared" si="4"/>
        <v>1200</v>
      </c>
    </row>
    <row r="136" spans="2:8">
      <c r="B136" s="586" t="s">
        <v>116</v>
      </c>
      <c r="C136" s="592" t="s">
        <v>640</v>
      </c>
      <c r="D136" s="646" t="s">
        <v>641</v>
      </c>
      <c r="E136" s="592" t="s">
        <v>146</v>
      </c>
      <c r="F136" s="594">
        <v>22</v>
      </c>
      <c r="G136" s="595"/>
      <c r="H136" s="596">
        <f t="shared" si="4"/>
        <v>0</v>
      </c>
    </row>
    <row r="137" spans="2:8" ht="26.4">
      <c r="B137" s="597"/>
      <c r="C137" s="597"/>
      <c r="D137" s="610" t="s">
        <v>642</v>
      </c>
      <c r="E137" s="597"/>
      <c r="F137" s="598"/>
      <c r="G137" s="599"/>
      <c r="H137" s="600"/>
    </row>
    <row r="138" spans="2:8" ht="26.4">
      <c r="B138" s="586" t="s">
        <v>120</v>
      </c>
      <c r="C138" s="592" t="s">
        <v>710</v>
      </c>
      <c r="D138" s="646" t="s">
        <v>711</v>
      </c>
      <c r="E138" s="592" t="s">
        <v>119</v>
      </c>
      <c r="F138" s="594">
        <v>2</v>
      </c>
      <c r="G138" s="595"/>
      <c r="H138" s="596">
        <f t="shared" si="4"/>
        <v>0</v>
      </c>
    </row>
    <row r="139" spans="2:8" ht="39.6">
      <c r="B139" s="597"/>
      <c r="C139" s="448"/>
      <c r="D139" s="455" t="s">
        <v>712</v>
      </c>
      <c r="E139" s="448"/>
      <c r="F139" s="450"/>
      <c r="G139" s="456"/>
      <c r="H139" s="457"/>
    </row>
    <row r="140" spans="2:8" ht="26.4">
      <c r="B140" s="586" t="s">
        <v>133</v>
      </c>
      <c r="C140" s="432" t="s">
        <v>713</v>
      </c>
      <c r="D140" s="433" t="s">
        <v>714</v>
      </c>
      <c r="E140" s="432" t="s">
        <v>119</v>
      </c>
      <c r="F140" s="434">
        <v>2</v>
      </c>
      <c r="G140" s="437"/>
      <c r="H140" s="438">
        <f t="shared" si="4"/>
        <v>0</v>
      </c>
    </row>
    <row r="141" spans="2:8" ht="39.6">
      <c r="B141" s="597"/>
      <c r="C141" s="647"/>
      <c r="D141" s="648" t="s">
        <v>715</v>
      </c>
      <c r="E141" s="647"/>
      <c r="F141" s="659"/>
      <c r="G141" s="650"/>
      <c r="H141" s="651"/>
    </row>
    <row r="142" spans="2:8" ht="26.4">
      <c r="B142" s="586" t="s">
        <v>137</v>
      </c>
      <c r="C142" s="653" t="s">
        <v>716</v>
      </c>
      <c r="D142" s="654" t="s">
        <v>717</v>
      </c>
      <c r="E142" s="653" t="s">
        <v>146</v>
      </c>
      <c r="F142" s="655">
        <v>68</v>
      </c>
      <c r="G142" s="656"/>
      <c r="H142" s="657">
        <f t="shared" si="4"/>
        <v>0</v>
      </c>
    </row>
    <row r="143" spans="2:8" ht="39.6">
      <c r="B143" s="647"/>
      <c r="C143" s="647"/>
      <c r="D143" s="648" t="s">
        <v>718</v>
      </c>
      <c r="E143" s="647"/>
      <c r="F143" s="649"/>
      <c r="G143" s="650"/>
      <c r="H143" s="651"/>
    </row>
    <row r="145" spans="4:7" ht="17.7" customHeight="1">
      <c r="D145" s="183" t="str">
        <f>D9</f>
        <v>1 PREDDELA</v>
      </c>
      <c r="E145" s="184">
        <f>H9</f>
        <v>0</v>
      </c>
    </row>
    <row r="146" spans="4:7" ht="17.7" customHeight="1">
      <c r="D146" s="183" t="str">
        <f>D27</f>
        <v>2 ZEMELJSKA DELA IN TEMELJENJE</v>
      </c>
      <c r="E146" s="184">
        <f>H27</f>
        <v>0</v>
      </c>
    </row>
    <row r="147" spans="4:7" ht="17.7" customHeight="1">
      <c r="D147" s="183" t="str">
        <f>D57</f>
        <v>3 ODVODNJAVANJE</v>
      </c>
      <c r="E147" s="184">
        <f>H57</f>
        <v>0</v>
      </c>
    </row>
    <row r="148" spans="4:7" ht="17.7" customHeight="1">
      <c r="D148" s="183" t="str">
        <f>D62</f>
        <v>4 GRADBENA IN OBRTNIŠKA DELA</v>
      </c>
      <c r="E148" s="184">
        <f>H62</f>
        <v>0</v>
      </c>
    </row>
    <row r="149" spans="4:7" ht="17.7" customHeight="1">
      <c r="D149" s="183" t="str">
        <f>D115</f>
        <v>5 OPREMA CEST</v>
      </c>
      <c r="E149" s="184">
        <f>H115</f>
        <v>0</v>
      </c>
    </row>
    <row r="150" spans="4:7" ht="17.7" customHeight="1">
      <c r="D150" s="185" t="str">
        <f>D133</f>
        <v>6 TUJE STORITVE</v>
      </c>
      <c r="E150" s="184">
        <f>H133</f>
        <v>4500</v>
      </c>
    </row>
    <row r="151" spans="4:7" ht="17.7" customHeight="1">
      <c r="D151" s="186" t="s">
        <v>306</v>
      </c>
      <c r="E151" s="187">
        <f>+SUM(E145:E150)</f>
        <v>4500</v>
      </c>
    </row>
    <row r="153" spans="4:7" ht="17.7" customHeight="1">
      <c r="G153" s="180"/>
    </row>
  </sheetData>
  <mergeCells count="1">
    <mergeCell ref="D5:H5"/>
  </mergeCells>
  <pageMargins left="0.98425196850393704" right="0.39370078740157494" top="0.78740157480314987" bottom="0.78740157480314987" header="0" footer="0.19685039370078697"/>
  <pageSetup paperSize="9" scale="69" fitToHeight="0" orientation="portrait"/>
  <headerFooter>
    <oddFooter>&amp;CStran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1:H141"/>
  <sheetViews>
    <sheetView zoomScale="110" workbookViewId="0">
      <pane ySplit="7" topLeftCell="A133" activePane="bottomLeft" state="frozen"/>
      <selection activeCell="H32" sqref="H32"/>
      <selection pane="bottomLeft" activeCell="G124" sqref="G124:G131"/>
    </sheetView>
  </sheetViews>
  <sheetFormatPr defaultColWidth="8.88671875" defaultRowHeight="13.2"/>
  <cols>
    <col min="1" max="1" width="8.88671875" style="151"/>
    <col min="2" max="3" width="10.6640625" style="152" customWidth="1"/>
    <col min="4" max="4" width="47.6640625" style="153" customWidth="1"/>
    <col min="5" max="5" width="14.6640625" style="152" customWidth="1"/>
    <col min="6" max="6" width="12.6640625" style="154" customWidth="1"/>
    <col min="7" max="7" width="15.6640625" style="155" customWidth="1"/>
    <col min="8" max="8" width="15.6640625" style="156" customWidth="1"/>
    <col min="9" max="257" width="8.88671875" style="151"/>
    <col min="258" max="259" width="10.6640625" style="151" customWidth="1"/>
    <col min="260" max="260" width="47.6640625" style="151" customWidth="1"/>
    <col min="261" max="261" width="14.6640625" style="151" customWidth="1"/>
    <col min="262" max="262" width="12.6640625" style="151" customWidth="1"/>
    <col min="263" max="264" width="15.6640625" style="151" customWidth="1"/>
    <col min="265" max="513" width="8.88671875" style="151"/>
    <col min="514" max="515" width="10.6640625" style="151" customWidth="1"/>
    <col min="516" max="516" width="47.6640625" style="151" customWidth="1"/>
    <col min="517" max="517" width="14.6640625" style="151" customWidth="1"/>
    <col min="518" max="518" width="12.6640625" style="151" customWidth="1"/>
    <col min="519" max="520" width="15.6640625" style="151" customWidth="1"/>
    <col min="521" max="769" width="8.88671875" style="151"/>
    <col min="770" max="771" width="10.6640625" style="151" customWidth="1"/>
    <col min="772" max="772" width="47.6640625" style="151" customWidth="1"/>
    <col min="773" max="773" width="14.6640625" style="151" customWidth="1"/>
    <col min="774" max="774" width="12.6640625" style="151" customWidth="1"/>
    <col min="775" max="776" width="15.6640625" style="151" customWidth="1"/>
    <col min="777" max="1025" width="8.88671875" style="151"/>
    <col min="1026" max="1027" width="10.6640625" style="151" customWidth="1"/>
    <col min="1028" max="1028" width="47.6640625" style="151" customWidth="1"/>
    <col min="1029" max="1029" width="14.6640625" style="151" customWidth="1"/>
    <col min="1030" max="1030" width="12.6640625" style="151" customWidth="1"/>
    <col min="1031" max="1032" width="15.6640625" style="151" customWidth="1"/>
    <col min="1033" max="1281" width="8.88671875" style="151"/>
    <col min="1282" max="1283" width="10.6640625" style="151" customWidth="1"/>
    <col min="1284" max="1284" width="47.6640625" style="151" customWidth="1"/>
    <col min="1285" max="1285" width="14.6640625" style="151" customWidth="1"/>
    <col min="1286" max="1286" width="12.6640625" style="151" customWidth="1"/>
    <col min="1287" max="1288" width="15.6640625" style="151" customWidth="1"/>
    <col min="1289" max="1537" width="8.88671875" style="151"/>
    <col min="1538" max="1539" width="10.6640625" style="151" customWidth="1"/>
    <col min="1540" max="1540" width="47.6640625" style="151" customWidth="1"/>
    <col min="1541" max="1541" width="14.6640625" style="151" customWidth="1"/>
    <col min="1542" max="1542" width="12.6640625" style="151" customWidth="1"/>
    <col min="1543" max="1544" width="15.6640625" style="151" customWidth="1"/>
    <col min="1545" max="1793" width="8.88671875" style="151"/>
    <col min="1794" max="1795" width="10.6640625" style="151" customWidth="1"/>
    <col min="1796" max="1796" width="47.6640625" style="151" customWidth="1"/>
    <col min="1797" max="1797" width="14.6640625" style="151" customWidth="1"/>
    <col min="1798" max="1798" width="12.6640625" style="151" customWidth="1"/>
    <col min="1799" max="1800" width="15.6640625" style="151" customWidth="1"/>
    <col min="1801" max="2049" width="8.88671875" style="151"/>
    <col min="2050" max="2051" width="10.6640625" style="151" customWidth="1"/>
    <col min="2052" max="2052" width="47.6640625" style="151" customWidth="1"/>
    <col min="2053" max="2053" width="14.6640625" style="151" customWidth="1"/>
    <col min="2054" max="2054" width="12.6640625" style="151" customWidth="1"/>
    <col min="2055" max="2056" width="15.6640625" style="151" customWidth="1"/>
    <col min="2057" max="2305" width="8.88671875" style="151"/>
    <col min="2306" max="2307" width="10.6640625" style="151" customWidth="1"/>
    <col min="2308" max="2308" width="47.6640625" style="151" customWidth="1"/>
    <col min="2309" max="2309" width="14.6640625" style="151" customWidth="1"/>
    <col min="2310" max="2310" width="12.6640625" style="151" customWidth="1"/>
    <col min="2311" max="2312" width="15.6640625" style="151" customWidth="1"/>
    <col min="2313" max="2561" width="8.88671875" style="151"/>
    <col min="2562" max="2563" width="10.6640625" style="151" customWidth="1"/>
    <col min="2564" max="2564" width="47.6640625" style="151" customWidth="1"/>
    <col min="2565" max="2565" width="14.6640625" style="151" customWidth="1"/>
    <col min="2566" max="2566" width="12.6640625" style="151" customWidth="1"/>
    <col min="2567" max="2568" width="15.6640625" style="151" customWidth="1"/>
    <col min="2569" max="2817" width="8.88671875" style="151"/>
    <col min="2818" max="2819" width="10.6640625" style="151" customWidth="1"/>
    <col min="2820" max="2820" width="47.6640625" style="151" customWidth="1"/>
    <col min="2821" max="2821" width="14.6640625" style="151" customWidth="1"/>
    <col min="2822" max="2822" width="12.6640625" style="151" customWidth="1"/>
    <col min="2823" max="2824" width="15.6640625" style="151" customWidth="1"/>
    <col min="2825" max="3073" width="8.88671875" style="151"/>
    <col min="3074" max="3075" width="10.6640625" style="151" customWidth="1"/>
    <col min="3076" max="3076" width="47.6640625" style="151" customWidth="1"/>
    <col min="3077" max="3077" width="14.6640625" style="151" customWidth="1"/>
    <col min="3078" max="3078" width="12.6640625" style="151" customWidth="1"/>
    <col min="3079" max="3080" width="15.6640625" style="151" customWidth="1"/>
    <col min="3081" max="3329" width="8.88671875" style="151"/>
    <col min="3330" max="3331" width="10.6640625" style="151" customWidth="1"/>
    <col min="3332" max="3332" width="47.6640625" style="151" customWidth="1"/>
    <col min="3333" max="3333" width="14.6640625" style="151" customWidth="1"/>
    <col min="3334" max="3334" width="12.6640625" style="151" customWidth="1"/>
    <col min="3335" max="3336" width="15.6640625" style="151" customWidth="1"/>
    <col min="3337" max="3585" width="8.88671875" style="151"/>
    <col min="3586" max="3587" width="10.6640625" style="151" customWidth="1"/>
    <col min="3588" max="3588" width="47.6640625" style="151" customWidth="1"/>
    <col min="3589" max="3589" width="14.6640625" style="151" customWidth="1"/>
    <col min="3590" max="3590" width="12.6640625" style="151" customWidth="1"/>
    <col min="3591" max="3592" width="15.6640625" style="151" customWidth="1"/>
    <col min="3593" max="3841" width="8.88671875" style="151"/>
    <col min="3842" max="3843" width="10.6640625" style="151" customWidth="1"/>
    <col min="3844" max="3844" width="47.6640625" style="151" customWidth="1"/>
    <col min="3845" max="3845" width="14.6640625" style="151" customWidth="1"/>
    <col min="3846" max="3846" width="12.6640625" style="151" customWidth="1"/>
    <col min="3847" max="3848" width="15.6640625" style="151" customWidth="1"/>
    <col min="3849" max="4097" width="8.88671875" style="151"/>
    <col min="4098" max="4099" width="10.6640625" style="151" customWidth="1"/>
    <col min="4100" max="4100" width="47.6640625" style="151" customWidth="1"/>
    <col min="4101" max="4101" width="14.6640625" style="151" customWidth="1"/>
    <col min="4102" max="4102" width="12.6640625" style="151" customWidth="1"/>
    <col min="4103" max="4104" width="15.6640625" style="151" customWidth="1"/>
    <col min="4105" max="4353" width="8.88671875" style="151"/>
    <col min="4354" max="4355" width="10.6640625" style="151" customWidth="1"/>
    <col min="4356" max="4356" width="47.6640625" style="151" customWidth="1"/>
    <col min="4357" max="4357" width="14.6640625" style="151" customWidth="1"/>
    <col min="4358" max="4358" width="12.6640625" style="151" customWidth="1"/>
    <col min="4359" max="4360" width="15.6640625" style="151" customWidth="1"/>
    <col min="4361" max="4609" width="8.88671875" style="151"/>
    <col min="4610" max="4611" width="10.6640625" style="151" customWidth="1"/>
    <col min="4612" max="4612" width="47.6640625" style="151" customWidth="1"/>
    <col min="4613" max="4613" width="14.6640625" style="151" customWidth="1"/>
    <col min="4614" max="4614" width="12.6640625" style="151" customWidth="1"/>
    <col min="4615" max="4616" width="15.6640625" style="151" customWidth="1"/>
    <col min="4617" max="4865" width="8.88671875" style="151"/>
    <col min="4866" max="4867" width="10.6640625" style="151" customWidth="1"/>
    <col min="4868" max="4868" width="47.6640625" style="151" customWidth="1"/>
    <col min="4869" max="4869" width="14.6640625" style="151" customWidth="1"/>
    <col min="4870" max="4870" width="12.6640625" style="151" customWidth="1"/>
    <col min="4871" max="4872" width="15.6640625" style="151" customWidth="1"/>
    <col min="4873" max="5121" width="8.88671875" style="151"/>
    <col min="5122" max="5123" width="10.6640625" style="151" customWidth="1"/>
    <col min="5124" max="5124" width="47.6640625" style="151" customWidth="1"/>
    <col min="5125" max="5125" width="14.6640625" style="151" customWidth="1"/>
    <col min="5126" max="5126" width="12.6640625" style="151" customWidth="1"/>
    <col min="5127" max="5128" width="15.6640625" style="151" customWidth="1"/>
    <col min="5129" max="5377" width="8.88671875" style="151"/>
    <col min="5378" max="5379" width="10.6640625" style="151" customWidth="1"/>
    <col min="5380" max="5380" width="47.6640625" style="151" customWidth="1"/>
    <col min="5381" max="5381" width="14.6640625" style="151" customWidth="1"/>
    <col min="5382" max="5382" width="12.6640625" style="151" customWidth="1"/>
    <col min="5383" max="5384" width="15.6640625" style="151" customWidth="1"/>
    <col min="5385" max="5633" width="8.88671875" style="151"/>
    <col min="5634" max="5635" width="10.6640625" style="151" customWidth="1"/>
    <col min="5636" max="5636" width="47.6640625" style="151" customWidth="1"/>
    <col min="5637" max="5637" width="14.6640625" style="151" customWidth="1"/>
    <col min="5638" max="5638" width="12.6640625" style="151" customWidth="1"/>
    <col min="5639" max="5640" width="15.6640625" style="151" customWidth="1"/>
    <col min="5641" max="5889" width="8.88671875" style="151"/>
    <col min="5890" max="5891" width="10.6640625" style="151" customWidth="1"/>
    <col min="5892" max="5892" width="47.6640625" style="151" customWidth="1"/>
    <col min="5893" max="5893" width="14.6640625" style="151" customWidth="1"/>
    <col min="5894" max="5894" width="12.6640625" style="151" customWidth="1"/>
    <col min="5895" max="5896" width="15.6640625" style="151" customWidth="1"/>
    <col min="5897" max="6145" width="8.88671875" style="151"/>
    <col min="6146" max="6147" width="10.6640625" style="151" customWidth="1"/>
    <col min="6148" max="6148" width="47.6640625" style="151" customWidth="1"/>
    <col min="6149" max="6149" width="14.6640625" style="151" customWidth="1"/>
    <col min="6150" max="6150" width="12.6640625" style="151" customWidth="1"/>
    <col min="6151" max="6152" width="15.6640625" style="151" customWidth="1"/>
    <col min="6153" max="6401" width="8.88671875" style="151"/>
    <col min="6402" max="6403" width="10.6640625" style="151" customWidth="1"/>
    <col min="6404" max="6404" width="47.6640625" style="151" customWidth="1"/>
    <col min="6405" max="6405" width="14.6640625" style="151" customWidth="1"/>
    <col min="6406" max="6406" width="12.6640625" style="151" customWidth="1"/>
    <col min="6407" max="6408" width="15.6640625" style="151" customWidth="1"/>
    <col min="6409" max="6657" width="8.88671875" style="151"/>
    <col min="6658" max="6659" width="10.6640625" style="151" customWidth="1"/>
    <col min="6660" max="6660" width="47.6640625" style="151" customWidth="1"/>
    <col min="6661" max="6661" width="14.6640625" style="151" customWidth="1"/>
    <col min="6662" max="6662" width="12.6640625" style="151" customWidth="1"/>
    <col min="6663" max="6664" width="15.6640625" style="151" customWidth="1"/>
    <col min="6665" max="6913" width="8.88671875" style="151"/>
    <col min="6914" max="6915" width="10.6640625" style="151" customWidth="1"/>
    <col min="6916" max="6916" width="47.6640625" style="151" customWidth="1"/>
    <col min="6917" max="6917" width="14.6640625" style="151" customWidth="1"/>
    <col min="6918" max="6918" width="12.6640625" style="151" customWidth="1"/>
    <col min="6919" max="6920" width="15.6640625" style="151" customWidth="1"/>
    <col min="6921" max="7169" width="8.88671875" style="151"/>
    <col min="7170" max="7171" width="10.6640625" style="151" customWidth="1"/>
    <col min="7172" max="7172" width="47.6640625" style="151" customWidth="1"/>
    <col min="7173" max="7173" width="14.6640625" style="151" customWidth="1"/>
    <col min="7174" max="7174" width="12.6640625" style="151" customWidth="1"/>
    <col min="7175" max="7176" width="15.6640625" style="151" customWidth="1"/>
    <col min="7177" max="7425" width="8.88671875" style="151"/>
    <col min="7426" max="7427" width="10.6640625" style="151" customWidth="1"/>
    <col min="7428" max="7428" width="47.6640625" style="151" customWidth="1"/>
    <col min="7429" max="7429" width="14.6640625" style="151" customWidth="1"/>
    <col min="7430" max="7430" width="12.6640625" style="151" customWidth="1"/>
    <col min="7431" max="7432" width="15.6640625" style="151" customWidth="1"/>
    <col min="7433" max="7681" width="8.88671875" style="151"/>
    <col min="7682" max="7683" width="10.6640625" style="151" customWidth="1"/>
    <col min="7684" max="7684" width="47.6640625" style="151" customWidth="1"/>
    <col min="7685" max="7685" width="14.6640625" style="151" customWidth="1"/>
    <col min="7686" max="7686" width="12.6640625" style="151" customWidth="1"/>
    <col min="7687" max="7688" width="15.6640625" style="151" customWidth="1"/>
    <col min="7689" max="7937" width="8.88671875" style="151"/>
    <col min="7938" max="7939" width="10.6640625" style="151" customWidth="1"/>
    <col min="7940" max="7940" width="47.6640625" style="151" customWidth="1"/>
    <col min="7941" max="7941" width="14.6640625" style="151" customWidth="1"/>
    <col min="7942" max="7942" width="12.6640625" style="151" customWidth="1"/>
    <col min="7943" max="7944" width="15.6640625" style="151" customWidth="1"/>
    <col min="7945" max="8193" width="8.88671875" style="151"/>
    <col min="8194" max="8195" width="10.6640625" style="151" customWidth="1"/>
    <col min="8196" max="8196" width="47.6640625" style="151" customWidth="1"/>
    <col min="8197" max="8197" width="14.6640625" style="151" customWidth="1"/>
    <col min="8198" max="8198" width="12.6640625" style="151" customWidth="1"/>
    <col min="8199" max="8200" width="15.6640625" style="151" customWidth="1"/>
    <col min="8201" max="8449" width="8.88671875" style="151"/>
    <col min="8450" max="8451" width="10.6640625" style="151" customWidth="1"/>
    <col min="8452" max="8452" width="47.6640625" style="151" customWidth="1"/>
    <col min="8453" max="8453" width="14.6640625" style="151" customWidth="1"/>
    <col min="8454" max="8454" width="12.6640625" style="151" customWidth="1"/>
    <col min="8455" max="8456" width="15.6640625" style="151" customWidth="1"/>
    <col min="8457" max="8705" width="8.88671875" style="151"/>
    <col min="8706" max="8707" width="10.6640625" style="151" customWidth="1"/>
    <col min="8708" max="8708" width="47.6640625" style="151" customWidth="1"/>
    <col min="8709" max="8709" width="14.6640625" style="151" customWidth="1"/>
    <col min="8710" max="8710" width="12.6640625" style="151" customWidth="1"/>
    <col min="8711" max="8712" width="15.6640625" style="151" customWidth="1"/>
    <col min="8713" max="8961" width="8.88671875" style="151"/>
    <col min="8962" max="8963" width="10.6640625" style="151" customWidth="1"/>
    <col min="8964" max="8964" width="47.6640625" style="151" customWidth="1"/>
    <col min="8965" max="8965" width="14.6640625" style="151" customWidth="1"/>
    <col min="8966" max="8966" width="12.6640625" style="151" customWidth="1"/>
    <col min="8967" max="8968" width="15.6640625" style="151" customWidth="1"/>
    <col min="8969" max="9217" width="8.88671875" style="151"/>
    <col min="9218" max="9219" width="10.6640625" style="151" customWidth="1"/>
    <col min="9220" max="9220" width="47.6640625" style="151" customWidth="1"/>
    <col min="9221" max="9221" width="14.6640625" style="151" customWidth="1"/>
    <col min="9222" max="9222" width="12.6640625" style="151" customWidth="1"/>
    <col min="9223" max="9224" width="15.6640625" style="151" customWidth="1"/>
    <col min="9225" max="9473" width="8.88671875" style="151"/>
    <col min="9474" max="9475" width="10.6640625" style="151" customWidth="1"/>
    <col min="9476" max="9476" width="47.6640625" style="151" customWidth="1"/>
    <col min="9477" max="9477" width="14.6640625" style="151" customWidth="1"/>
    <col min="9478" max="9478" width="12.6640625" style="151" customWidth="1"/>
    <col min="9479" max="9480" width="15.6640625" style="151" customWidth="1"/>
    <col min="9481" max="9729" width="8.88671875" style="151"/>
    <col min="9730" max="9731" width="10.6640625" style="151" customWidth="1"/>
    <col min="9732" max="9732" width="47.6640625" style="151" customWidth="1"/>
    <col min="9733" max="9733" width="14.6640625" style="151" customWidth="1"/>
    <col min="9734" max="9734" width="12.6640625" style="151" customWidth="1"/>
    <col min="9735" max="9736" width="15.6640625" style="151" customWidth="1"/>
    <col min="9737" max="9985" width="8.88671875" style="151"/>
    <col min="9986" max="9987" width="10.6640625" style="151" customWidth="1"/>
    <col min="9988" max="9988" width="47.6640625" style="151" customWidth="1"/>
    <col min="9989" max="9989" width="14.6640625" style="151" customWidth="1"/>
    <col min="9990" max="9990" width="12.6640625" style="151" customWidth="1"/>
    <col min="9991" max="9992" width="15.6640625" style="151" customWidth="1"/>
    <col min="9993" max="10241" width="8.88671875" style="151"/>
    <col min="10242" max="10243" width="10.6640625" style="151" customWidth="1"/>
    <col min="10244" max="10244" width="47.6640625" style="151" customWidth="1"/>
    <col min="10245" max="10245" width="14.6640625" style="151" customWidth="1"/>
    <col min="10246" max="10246" width="12.6640625" style="151" customWidth="1"/>
    <col min="10247" max="10248" width="15.6640625" style="151" customWidth="1"/>
    <col min="10249" max="10497" width="8.88671875" style="151"/>
    <col min="10498" max="10499" width="10.6640625" style="151" customWidth="1"/>
    <col min="10500" max="10500" width="47.6640625" style="151" customWidth="1"/>
    <col min="10501" max="10501" width="14.6640625" style="151" customWidth="1"/>
    <col min="10502" max="10502" width="12.6640625" style="151" customWidth="1"/>
    <col min="10503" max="10504" width="15.6640625" style="151" customWidth="1"/>
    <col min="10505" max="10753" width="8.88671875" style="151"/>
    <col min="10754" max="10755" width="10.6640625" style="151" customWidth="1"/>
    <col min="10756" max="10756" width="47.6640625" style="151" customWidth="1"/>
    <col min="10757" max="10757" width="14.6640625" style="151" customWidth="1"/>
    <col min="10758" max="10758" width="12.6640625" style="151" customWidth="1"/>
    <col min="10759" max="10760" width="15.6640625" style="151" customWidth="1"/>
    <col min="10761" max="11009" width="8.88671875" style="151"/>
    <col min="11010" max="11011" width="10.6640625" style="151" customWidth="1"/>
    <col min="11012" max="11012" width="47.6640625" style="151" customWidth="1"/>
    <col min="11013" max="11013" width="14.6640625" style="151" customWidth="1"/>
    <col min="11014" max="11014" width="12.6640625" style="151" customWidth="1"/>
    <col min="11015" max="11016" width="15.6640625" style="151" customWidth="1"/>
    <col min="11017" max="11265" width="8.88671875" style="151"/>
    <col min="11266" max="11267" width="10.6640625" style="151" customWidth="1"/>
    <col min="11268" max="11268" width="47.6640625" style="151" customWidth="1"/>
    <col min="11269" max="11269" width="14.6640625" style="151" customWidth="1"/>
    <col min="11270" max="11270" width="12.6640625" style="151" customWidth="1"/>
    <col min="11271" max="11272" width="15.6640625" style="151" customWidth="1"/>
    <col min="11273" max="11521" width="8.88671875" style="151"/>
    <col min="11522" max="11523" width="10.6640625" style="151" customWidth="1"/>
    <col min="11524" max="11524" width="47.6640625" style="151" customWidth="1"/>
    <col min="11525" max="11525" width="14.6640625" style="151" customWidth="1"/>
    <col min="11526" max="11526" width="12.6640625" style="151" customWidth="1"/>
    <col min="11527" max="11528" width="15.6640625" style="151" customWidth="1"/>
    <col min="11529" max="11777" width="8.88671875" style="151"/>
    <col min="11778" max="11779" width="10.6640625" style="151" customWidth="1"/>
    <col min="11780" max="11780" width="47.6640625" style="151" customWidth="1"/>
    <col min="11781" max="11781" width="14.6640625" style="151" customWidth="1"/>
    <col min="11782" max="11782" width="12.6640625" style="151" customWidth="1"/>
    <col min="11783" max="11784" width="15.6640625" style="151" customWidth="1"/>
    <col min="11785" max="12033" width="8.88671875" style="151"/>
    <col min="12034" max="12035" width="10.6640625" style="151" customWidth="1"/>
    <col min="12036" max="12036" width="47.6640625" style="151" customWidth="1"/>
    <col min="12037" max="12037" width="14.6640625" style="151" customWidth="1"/>
    <col min="12038" max="12038" width="12.6640625" style="151" customWidth="1"/>
    <col min="12039" max="12040" width="15.6640625" style="151" customWidth="1"/>
    <col min="12041" max="12289" width="8.88671875" style="151"/>
    <col min="12290" max="12291" width="10.6640625" style="151" customWidth="1"/>
    <col min="12292" max="12292" width="47.6640625" style="151" customWidth="1"/>
    <col min="12293" max="12293" width="14.6640625" style="151" customWidth="1"/>
    <col min="12294" max="12294" width="12.6640625" style="151" customWidth="1"/>
    <col min="12295" max="12296" width="15.6640625" style="151" customWidth="1"/>
    <col min="12297" max="12545" width="8.88671875" style="151"/>
    <col min="12546" max="12547" width="10.6640625" style="151" customWidth="1"/>
    <col min="12548" max="12548" width="47.6640625" style="151" customWidth="1"/>
    <col min="12549" max="12549" width="14.6640625" style="151" customWidth="1"/>
    <col min="12550" max="12550" width="12.6640625" style="151" customWidth="1"/>
    <col min="12551" max="12552" width="15.6640625" style="151" customWidth="1"/>
    <col min="12553" max="12801" width="8.88671875" style="151"/>
    <col min="12802" max="12803" width="10.6640625" style="151" customWidth="1"/>
    <col min="12804" max="12804" width="47.6640625" style="151" customWidth="1"/>
    <col min="12805" max="12805" width="14.6640625" style="151" customWidth="1"/>
    <col min="12806" max="12806" width="12.6640625" style="151" customWidth="1"/>
    <col min="12807" max="12808" width="15.6640625" style="151" customWidth="1"/>
    <col min="12809" max="13057" width="8.88671875" style="151"/>
    <col min="13058" max="13059" width="10.6640625" style="151" customWidth="1"/>
    <col min="13060" max="13060" width="47.6640625" style="151" customWidth="1"/>
    <col min="13061" max="13061" width="14.6640625" style="151" customWidth="1"/>
    <col min="13062" max="13062" width="12.6640625" style="151" customWidth="1"/>
    <col min="13063" max="13064" width="15.6640625" style="151" customWidth="1"/>
    <col min="13065" max="13313" width="8.88671875" style="151"/>
    <col min="13314" max="13315" width="10.6640625" style="151" customWidth="1"/>
    <col min="13316" max="13316" width="47.6640625" style="151" customWidth="1"/>
    <col min="13317" max="13317" width="14.6640625" style="151" customWidth="1"/>
    <col min="13318" max="13318" width="12.6640625" style="151" customWidth="1"/>
    <col min="13319" max="13320" width="15.6640625" style="151" customWidth="1"/>
    <col min="13321" max="13569" width="8.88671875" style="151"/>
    <col min="13570" max="13571" width="10.6640625" style="151" customWidth="1"/>
    <col min="13572" max="13572" width="47.6640625" style="151" customWidth="1"/>
    <col min="13573" max="13573" width="14.6640625" style="151" customWidth="1"/>
    <col min="13574" max="13574" width="12.6640625" style="151" customWidth="1"/>
    <col min="13575" max="13576" width="15.6640625" style="151" customWidth="1"/>
    <col min="13577" max="13825" width="8.88671875" style="151"/>
    <col min="13826" max="13827" width="10.6640625" style="151" customWidth="1"/>
    <col min="13828" max="13828" width="47.6640625" style="151" customWidth="1"/>
    <col min="13829" max="13829" width="14.6640625" style="151" customWidth="1"/>
    <col min="13830" max="13830" width="12.6640625" style="151" customWidth="1"/>
    <col min="13831" max="13832" width="15.6640625" style="151" customWidth="1"/>
    <col min="13833" max="14081" width="8.88671875" style="151"/>
    <col min="14082" max="14083" width="10.6640625" style="151" customWidth="1"/>
    <col min="14084" max="14084" width="47.6640625" style="151" customWidth="1"/>
    <col min="14085" max="14085" width="14.6640625" style="151" customWidth="1"/>
    <col min="14086" max="14086" width="12.6640625" style="151" customWidth="1"/>
    <col min="14087" max="14088" width="15.6640625" style="151" customWidth="1"/>
    <col min="14089" max="14337" width="8.88671875" style="151"/>
    <col min="14338" max="14339" width="10.6640625" style="151" customWidth="1"/>
    <col min="14340" max="14340" width="47.6640625" style="151" customWidth="1"/>
    <col min="14341" max="14341" width="14.6640625" style="151" customWidth="1"/>
    <col min="14342" max="14342" width="12.6640625" style="151" customWidth="1"/>
    <col min="14343" max="14344" width="15.6640625" style="151" customWidth="1"/>
    <col min="14345" max="14593" width="8.88671875" style="151"/>
    <col min="14594" max="14595" width="10.6640625" style="151" customWidth="1"/>
    <col min="14596" max="14596" width="47.6640625" style="151" customWidth="1"/>
    <col min="14597" max="14597" width="14.6640625" style="151" customWidth="1"/>
    <col min="14598" max="14598" width="12.6640625" style="151" customWidth="1"/>
    <col min="14599" max="14600" width="15.6640625" style="151" customWidth="1"/>
    <col min="14601" max="14849" width="8.88671875" style="151"/>
    <col min="14850" max="14851" width="10.6640625" style="151" customWidth="1"/>
    <col min="14852" max="14852" width="47.6640625" style="151" customWidth="1"/>
    <col min="14853" max="14853" width="14.6640625" style="151" customWidth="1"/>
    <col min="14854" max="14854" width="12.6640625" style="151" customWidth="1"/>
    <col min="14855" max="14856" width="15.6640625" style="151" customWidth="1"/>
    <col min="14857" max="15105" width="8.88671875" style="151"/>
    <col min="15106" max="15107" width="10.6640625" style="151" customWidth="1"/>
    <col min="15108" max="15108" width="47.6640625" style="151" customWidth="1"/>
    <col min="15109" max="15109" width="14.6640625" style="151" customWidth="1"/>
    <col min="15110" max="15110" width="12.6640625" style="151" customWidth="1"/>
    <col min="15111" max="15112" width="15.6640625" style="151" customWidth="1"/>
    <col min="15113" max="15361" width="8.88671875" style="151"/>
    <col min="15362" max="15363" width="10.6640625" style="151" customWidth="1"/>
    <col min="15364" max="15364" width="47.6640625" style="151" customWidth="1"/>
    <col min="15365" max="15365" width="14.6640625" style="151" customWidth="1"/>
    <col min="15366" max="15366" width="12.6640625" style="151" customWidth="1"/>
    <col min="15367" max="15368" width="15.6640625" style="151" customWidth="1"/>
    <col min="15369" max="15617" width="8.88671875" style="151"/>
    <col min="15618" max="15619" width="10.6640625" style="151" customWidth="1"/>
    <col min="15620" max="15620" width="47.6640625" style="151" customWidth="1"/>
    <col min="15621" max="15621" width="14.6640625" style="151" customWidth="1"/>
    <col min="15622" max="15622" width="12.6640625" style="151" customWidth="1"/>
    <col min="15623" max="15624" width="15.6640625" style="151" customWidth="1"/>
    <col min="15625" max="15873" width="8.88671875" style="151"/>
    <col min="15874" max="15875" width="10.6640625" style="151" customWidth="1"/>
    <col min="15876" max="15876" width="47.6640625" style="151" customWidth="1"/>
    <col min="15877" max="15877" width="14.6640625" style="151" customWidth="1"/>
    <col min="15878" max="15878" width="12.6640625" style="151" customWidth="1"/>
    <col min="15879" max="15880" width="15.6640625" style="151" customWidth="1"/>
    <col min="15881" max="16129" width="8.88671875" style="151"/>
    <col min="16130" max="16131" width="10.6640625" style="151" customWidth="1"/>
    <col min="16132" max="16132" width="47.6640625" style="151" customWidth="1"/>
    <col min="16133" max="16133" width="14.6640625" style="151" customWidth="1"/>
    <col min="16134" max="16134" width="12.6640625" style="151" customWidth="1"/>
    <col min="16135" max="16136" width="15.6640625" style="151" customWidth="1"/>
    <col min="16137" max="16384" width="8.88671875" style="151"/>
  </cols>
  <sheetData>
    <row r="1" spans="2:8" ht="19.95" customHeight="1">
      <c r="B1" s="111" t="s">
        <v>747</v>
      </c>
    </row>
    <row r="2" spans="2:8" s="157" customFormat="1" ht="15" customHeight="1">
      <c r="B2" s="158" t="s">
        <v>372</v>
      </c>
      <c r="C2" s="159" t="s">
        <v>526</v>
      </c>
      <c r="E2" s="158"/>
      <c r="F2" s="154"/>
      <c r="G2" s="160"/>
      <c r="H2" s="156"/>
    </row>
    <row r="3" spans="2:8" s="157" customFormat="1" ht="15" customHeight="1">
      <c r="B3" s="158" t="s">
        <v>374</v>
      </c>
      <c r="C3" s="159"/>
      <c r="E3" s="158"/>
      <c r="F3" s="154"/>
      <c r="G3" s="160"/>
      <c r="H3" s="156"/>
    </row>
    <row r="4" spans="2:8" s="157" customFormat="1" ht="15" customHeight="1">
      <c r="B4" s="158" t="s">
        <v>94</v>
      </c>
      <c r="C4" s="159" t="s">
        <v>748</v>
      </c>
      <c r="E4" s="158"/>
      <c r="F4" s="154"/>
      <c r="G4" s="160"/>
      <c r="H4" s="156"/>
    </row>
    <row r="5" spans="2:8" s="157" customFormat="1" ht="19.95" customHeight="1">
      <c r="B5" s="158" t="s">
        <v>96</v>
      </c>
      <c r="C5" s="159" t="s">
        <v>97</v>
      </c>
      <c r="D5" s="1453" t="s">
        <v>98</v>
      </c>
      <c r="E5" s="1453"/>
      <c r="F5" s="1453"/>
      <c r="G5" s="1453"/>
      <c r="H5" s="1453"/>
    </row>
    <row r="6" spans="2:8" s="161" customFormat="1" ht="10.199999999999999" customHeight="1">
      <c r="B6" s="162"/>
      <c r="C6" s="162"/>
      <c r="D6" s="163"/>
      <c r="E6" s="162"/>
      <c r="F6" s="164"/>
      <c r="G6" s="165"/>
      <c r="H6" s="166"/>
    </row>
    <row r="7" spans="2:8" s="167" customFormat="1" ht="31.95" customHeight="1">
      <c r="B7" s="168" t="s">
        <v>99</v>
      </c>
      <c r="C7" s="168" t="s">
        <v>100</v>
      </c>
      <c r="D7" s="169" t="s">
        <v>101</v>
      </c>
      <c r="E7" s="168" t="s">
        <v>102</v>
      </c>
      <c r="F7" s="170" t="s">
        <v>103</v>
      </c>
      <c r="G7" s="171" t="s">
        <v>104</v>
      </c>
      <c r="H7" s="172" t="s">
        <v>105</v>
      </c>
    </row>
    <row r="8" spans="2:8" s="173" customFormat="1" ht="10.199999999999999" customHeight="1">
      <c r="B8" s="174"/>
      <c r="C8" s="174"/>
      <c r="D8" s="175"/>
      <c r="E8" s="174"/>
      <c r="F8" s="176"/>
      <c r="G8" s="177"/>
      <c r="H8" s="178"/>
    </row>
    <row r="9" spans="2:8">
      <c r="B9" s="580"/>
      <c r="C9" s="581"/>
      <c r="D9" s="421" t="s">
        <v>106</v>
      </c>
      <c r="E9" s="581"/>
      <c r="F9" s="582"/>
      <c r="G9" s="423" t="s">
        <v>107</v>
      </c>
      <c r="H9" s="424">
        <f>+SUM(H10:H25)</f>
        <v>0</v>
      </c>
    </row>
    <row r="10" spans="2:8">
      <c r="B10" s="579"/>
      <c r="C10" s="579"/>
      <c r="D10" s="426"/>
      <c r="E10" s="579"/>
      <c r="F10" s="583"/>
      <c r="G10" s="428"/>
      <c r="H10" s="429"/>
    </row>
    <row r="11" spans="2:8">
      <c r="B11" s="579"/>
      <c r="C11" s="579"/>
      <c r="D11" s="426" t="s">
        <v>108</v>
      </c>
      <c r="E11" s="579"/>
      <c r="F11" s="583"/>
      <c r="G11" s="584"/>
      <c r="H11" s="585"/>
    </row>
    <row r="12" spans="2:8" ht="26.4">
      <c r="B12" s="586" t="s">
        <v>109</v>
      </c>
      <c r="C12" s="586" t="s">
        <v>528</v>
      </c>
      <c r="D12" s="587" t="s">
        <v>529</v>
      </c>
      <c r="E12" s="586" t="s">
        <v>119</v>
      </c>
      <c r="F12" s="588">
        <v>9</v>
      </c>
      <c r="G12" s="589"/>
      <c r="H12" s="590">
        <f t="shared" ref="H12:H24" si="0">ROUND(F12*G12,2)</f>
        <v>0</v>
      </c>
    </row>
    <row r="13" spans="2:8" ht="26.4">
      <c r="B13" s="586" t="s">
        <v>113</v>
      </c>
      <c r="C13" s="586" t="s">
        <v>530</v>
      </c>
      <c r="D13" s="587" t="s">
        <v>531</v>
      </c>
      <c r="E13" s="586" t="s">
        <v>119</v>
      </c>
      <c r="F13" s="588">
        <v>1</v>
      </c>
      <c r="G13" s="589"/>
      <c r="H13" s="590">
        <f t="shared" si="0"/>
        <v>0</v>
      </c>
    </row>
    <row r="14" spans="2:8">
      <c r="B14" s="579"/>
      <c r="C14" s="579"/>
      <c r="D14" s="591"/>
      <c r="E14" s="579"/>
      <c r="F14" s="583"/>
      <c r="G14" s="584"/>
      <c r="H14" s="585"/>
    </row>
    <row r="15" spans="2:8">
      <c r="B15" s="579"/>
      <c r="C15" s="579"/>
      <c r="D15" s="426" t="s">
        <v>123</v>
      </c>
      <c r="E15" s="579"/>
      <c r="F15" s="583"/>
      <c r="G15" s="584"/>
      <c r="H15" s="585"/>
    </row>
    <row r="16" spans="2:8" ht="26.4">
      <c r="B16" s="592" t="s">
        <v>109</v>
      </c>
      <c r="C16" s="592" t="s">
        <v>532</v>
      </c>
      <c r="D16" s="593" t="s">
        <v>533</v>
      </c>
      <c r="E16" s="592" t="s">
        <v>126</v>
      </c>
      <c r="F16" s="594">
        <v>1710</v>
      </c>
      <c r="G16" s="595"/>
      <c r="H16" s="596">
        <f t="shared" si="0"/>
        <v>0</v>
      </c>
    </row>
    <row r="17" spans="2:8" ht="39.6">
      <c r="B17" s="597"/>
      <c r="C17" s="597"/>
      <c r="D17" s="449" t="s">
        <v>534</v>
      </c>
      <c r="E17" s="597"/>
      <c r="F17" s="598"/>
      <c r="G17" s="599"/>
      <c r="H17" s="600"/>
    </row>
    <row r="18" spans="2:8">
      <c r="B18" s="592" t="s">
        <v>113</v>
      </c>
      <c r="C18" s="592" t="s">
        <v>749</v>
      </c>
      <c r="D18" s="593" t="s">
        <v>750</v>
      </c>
      <c r="E18" s="592" t="s">
        <v>159</v>
      </c>
      <c r="F18" s="594">
        <v>565</v>
      </c>
      <c r="G18" s="595"/>
      <c r="H18" s="596">
        <f t="shared" si="0"/>
        <v>0</v>
      </c>
    </row>
    <row r="19" spans="2:8" ht="52.8">
      <c r="B19" s="597"/>
      <c r="C19" s="597"/>
      <c r="D19" s="449" t="s">
        <v>751</v>
      </c>
      <c r="E19" s="597"/>
      <c r="F19" s="598"/>
      <c r="G19" s="599"/>
      <c r="H19" s="600"/>
    </row>
    <row r="20" spans="2:8">
      <c r="B20" s="579"/>
      <c r="C20" s="579"/>
      <c r="D20" s="591"/>
      <c r="E20" s="579"/>
      <c r="F20" s="583"/>
      <c r="G20" s="584"/>
      <c r="H20" s="585"/>
    </row>
    <row r="21" spans="2:8">
      <c r="B21" s="579"/>
      <c r="C21" s="579"/>
      <c r="D21" s="426" t="s">
        <v>535</v>
      </c>
      <c r="E21" s="579"/>
      <c r="F21" s="583"/>
      <c r="G21" s="584"/>
      <c r="H21" s="585"/>
    </row>
    <row r="22" spans="2:8">
      <c r="B22" s="473" t="s">
        <v>109</v>
      </c>
      <c r="C22" s="478" t="s">
        <v>536</v>
      </c>
      <c r="D22" s="479" t="s">
        <v>537</v>
      </c>
      <c r="E22" s="478" t="s">
        <v>119</v>
      </c>
      <c r="F22" s="480">
        <v>1</v>
      </c>
      <c r="G22" s="484"/>
      <c r="H22" s="485">
        <f t="shared" si="0"/>
        <v>0</v>
      </c>
    </row>
    <row r="23" spans="2:8" ht="26.4">
      <c r="B23" s="473"/>
      <c r="C23" s="481"/>
      <c r="D23" s="486" t="s">
        <v>538</v>
      </c>
      <c r="E23" s="481"/>
      <c r="F23" s="483"/>
      <c r="G23" s="487"/>
      <c r="H23" s="488"/>
    </row>
    <row r="24" spans="2:8">
      <c r="B24" s="473" t="s">
        <v>113</v>
      </c>
      <c r="C24" s="473" t="s">
        <v>539</v>
      </c>
      <c r="D24" s="474" t="s">
        <v>540</v>
      </c>
      <c r="E24" s="473" t="s">
        <v>119</v>
      </c>
      <c r="F24" s="475">
        <v>1</v>
      </c>
      <c r="G24" s="476"/>
      <c r="H24" s="477">
        <f t="shared" si="0"/>
        <v>0</v>
      </c>
    </row>
    <row r="25" spans="2:8">
      <c r="B25" s="579"/>
      <c r="C25" s="579"/>
      <c r="D25" s="591"/>
      <c r="E25" s="579"/>
      <c r="F25" s="583"/>
      <c r="G25" s="584"/>
      <c r="H25" s="585"/>
    </row>
    <row r="26" spans="2:8">
      <c r="B26" s="580"/>
      <c r="C26" s="581"/>
      <c r="D26" s="421" t="s">
        <v>541</v>
      </c>
      <c r="E26" s="581"/>
      <c r="F26" s="582"/>
      <c r="G26" s="423" t="s">
        <v>542</v>
      </c>
      <c r="H26" s="424">
        <f>+SUM(H27:H61)</f>
        <v>0</v>
      </c>
    </row>
    <row r="27" spans="2:8">
      <c r="B27" s="579"/>
      <c r="C27" s="579"/>
      <c r="D27" s="426"/>
      <c r="E27" s="579"/>
      <c r="F27" s="583"/>
      <c r="G27" s="428"/>
      <c r="H27" s="429"/>
    </row>
    <row r="28" spans="2:8">
      <c r="B28" s="579"/>
      <c r="C28" s="579"/>
      <c r="D28" s="426" t="s">
        <v>168</v>
      </c>
      <c r="E28" s="579"/>
      <c r="F28" s="583"/>
      <c r="G28" s="584"/>
      <c r="H28" s="585"/>
    </row>
    <row r="29" spans="2:8" ht="39.6">
      <c r="B29" s="586" t="s">
        <v>109</v>
      </c>
      <c r="C29" s="586" t="s">
        <v>543</v>
      </c>
      <c r="D29" s="474" t="s">
        <v>544</v>
      </c>
      <c r="E29" s="586" t="s">
        <v>159</v>
      </c>
      <c r="F29" s="588">
        <v>2646</v>
      </c>
      <c r="G29" s="589"/>
      <c r="H29" s="590">
        <f t="shared" ref="H29:H60" si="1">ROUND(F29*G29,2)</f>
        <v>0</v>
      </c>
    </row>
    <row r="30" spans="2:8" ht="26.4">
      <c r="B30" s="586" t="s">
        <v>113</v>
      </c>
      <c r="C30" s="586" t="s">
        <v>171</v>
      </c>
      <c r="D30" s="474" t="s">
        <v>172</v>
      </c>
      <c r="E30" s="586" t="s">
        <v>159</v>
      </c>
      <c r="F30" s="588">
        <v>40</v>
      </c>
      <c r="G30" s="589"/>
      <c r="H30" s="590">
        <f t="shared" si="1"/>
        <v>0</v>
      </c>
    </row>
    <row r="31" spans="2:8" ht="26.4">
      <c r="B31" s="586" t="s">
        <v>116</v>
      </c>
      <c r="C31" s="586" t="s">
        <v>546</v>
      </c>
      <c r="D31" s="474" t="s">
        <v>547</v>
      </c>
      <c r="E31" s="586" t="s">
        <v>159</v>
      </c>
      <c r="F31" s="588">
        <v>740</v>
      </c>
      <c r="G31" s="589"/>
      <c r="H31" s="590">
        <f t="shared" si="1"/>
        <v>0</v>
      </c>
    </row>
    <row r="32" spans="2:8" ht="26.4">
      <c r="B32" s="592" t="s">
        <v>120</v>
      </c>
      <c r="C32" s="592" t="s">
        <v>548</v>
      </c>
      <c r="D32" s="593" t="s">
        <v>549</v>
      </c>
      <c r="E32" s="592" t="s">
        <v>126</v>
      </c>
      <c r="F32" s="594">
        <v>1330</v>
      </c>
      <c r="G32" s="595"/>
      <c r="H32" s="596">
        <f t="shared" si="1"/>
        <v>0</v>
      </c>
    </row>
    <row r="33" spans="2:8" ht="52.8">
      <c r="B33" s="597"/>
      <c r="C33" s="601"/>
      <c r="D33" s="449" t="s">
        <v>550</v>
      </c>
      <c r="E33" s="597"/>
      <c r="F33" s="597"/>
      <c r="G33" s="599"/>
      <c r="H33" s="600"/>
    </row>
    <row r="34" spans="2:8">
      <c r="B34" s="579"/>
      <c r="C34" s="579"/>
      <c r="D34" s="591"/>
      <c r="E34" s="579"/>
      <c r="F34" s="583"/>
      <c r="G34" s="584"/>
      <c r="H34" s="585"/>
    </row>
    <row r="35" spans="2:8">
      <c r="B35" s="579"/>
      <c r="C35" s="579"/>
      <c r="D35" s="426" t="s">
        <v>180</v>
      </c>
      <c r="E35" s="579"/>
      <c r="F35" s="583"/>
      <c r="G35" s="584"/>
      <c r="H35" s="585"/>
    </row>
    <row r="36" spans="2:8" ht="26.4">
      <c r="B36" s="586" t="s">
        <v>109</v>
      </c>
      <c r="C36" s="586" t="s">
        <v>551</v>
      </c>
      <c r="D36" s="587" t="s">
        <v>552</v>
      </c>
      <c r="E36" s="586" t="s">
        <v>126</v>
      </c>
      <c r="F36" s="588">
        <v>415</v>
      </c>
      <c r="G36" s="589"/>
      <c r="H36" s="590">
        <f t="shared" si="1"/>
        <v>0</v>
      </c>
    </row>
    <row r="37" spans="2:8" ht="26.4">
      <c r="B37" s="586" t="s">
        <v>113</v>
      </c>
      <c r="C37" s="586" t="s">
        <v>339</v>
      </c>
      <c r="D37" s="587" t="s">
        <v>340</v>
      </c>
      <c r="E37" s="586" t="s">
        <v>126</v>
      </c>
      <c r="F37" s="588">
        <v>70</v>
      </c>
      <c r="G37" s="589"/>
      <c r="H37" s="590">
        <f t="shared" si="1"/>
        <v>0</v>
      </c>
    </row>
    <row r="38" spans="2:8">
      <c r="B38" s="579"/>
      <c r="C38" s="579"/>
      <c r="D38" s="591"/>
      <c r="E38" s="579"/>
      <c r="F38" s="583"/>
      <c r="G38" s="584"/>
      <c r="H38" s="585"/>
    </row>
    <row r="39" spans="2:8" ht="26.4">
      <c r="B39" s="579"/>
      <c r="C39" s="579"/>
      <c r="D39" s="426" t="s">
        <v>183</v>
      </c>
      <c r="E39" s="579"/>
      <c r="F39" s="583"/>
      <c r="G39" s="584"/>
      <c r="H39" s="585"/>
    </row>
    <row r="40" spans="2:8">
      <c r="B40" s="592" t="s">
        <v>109</v>
      </c>
      <c r="C40" s="592" t="s">
        <v>523</v>
      </c>
      <c r="D40" s="593" t="s">
        <v>557</v>
      </c>
      <c r="E40" s="592" t="s">
        <v>159</v>
      </c>
      <c r="F40" s="594">
        <v>265</v>
      </c>
      <c r="G40" s="595"/>
      <c r="H40" s="596">
        <f t="shared" si="1"/>
        <v>0</v>
      </c>
    </row>
    <row r="41" spans="2:8" ht="26.4">
      <c r="B41" s="597"/>
      <c r="C41" s="597"/>
      <c r="D41" s="449" t="s">
        <v>558</v>
      </c>
      <c r="E41" s="597"/>
      <c r="F41" s="598"/>
      <c r="G41" s="599"/>
      <c r="H41" s="600"/>
    </row>
    <row r="42" spans="2:8" ht="26.4">
      <c r="B42" s="592" t="s">
        <v>113</v>
      </c>
      <c r="C42" s="592" t="s">
        <v>553</v>
      </c>
      <c r="D42" s="593" t="s">
        <v>554</v>
      </c>
      <c r="E42" s="592" t="s">
        <v>126</v>
      </c>
      <c r="F42" s="594">
        <v>860</v>
      </c>
      <c r="G42" s="595"/>
      <c r="H42" s="596">
        <f t="shared" si="1"/>
        <v>0</v>
      </c>
    </row>
    <row r="43" spans="2:8" ht="26.4">
      <c r="B43" s="597"/>
      <c r="C43" s="597"/>
      <c r="D43" s="449" t="s">
        <v>555</v>
      </c>
      <c r="E43" s="597"/>
      <c r="F43" s="598"/>
      <c r="G43" s="599"/>
      <c r="H43" s="600"/>
    </row>
    <row r="44" spans="2:8">
      <c r="B44" s="579"/>
      <c r="C44" s="579"/>
      <c r="D44" s="591"/>
      <c r="E44" s="579"/>
      <c r="F44" s="583"/>
      <c r="G44" s="584"/>
      <c r="H44" s="585"/>
    </row>
    <row r="45" spans="2:8">
      <c r="B45" s="579"/>
      <c r="C45" s="579"/>
      <c r="D45" s="426" t="s">
        <v>559</v>
      </c>
      <c r="E45" s="579"/>
      <c r="F45" s="583"/>
      <c r="G45" s="584"/>
      <c r="H45" s="585"/>
    </row>
    <row r="46" spans="2:8">
      <c r="B46" s="592" t="s">
        <v>109</v>
      </c>
      <c r="C46" s="592" t="s">
        <v>563</v>
      </c>
      <c r="D46" s="593" t="s">
        <v>564</v>
      </c>
      <c r="E46" s="592" t="s">
        <v>159</v>
      </c>
      <c r="F46" s="594">
        <v>370</v>
      </c>
      <c r="G46" s="595"/>
      <c r="H46" s="596">
        <f t="shared" si="1"/>
        <v>0</v>
      </c>
    </row>
    <row r="47" spans="2:8" ht="52.8">
      <c r="B47" s="597"/>
      <c r="C47" s="597"/>
      <c r="D47" s="449" t="s">
        <v>655</v>
      </c>
      <c r="E47" s="597"/>
      <c r="F47" s="598"/>
      <c r="G47" s="599"/>
      <c r="H47" s="600"/>
    </row>
    <row r="48" spans="2:8">
      <c r="B48" s="579"/>
      <c r="C48" s="579"/>
      <c r="D48" s="591"/>
      <c r="E48" s="579"/>
      <c r="F48" s="583"/>
      <c r="G48" s="584"/>
      <c r="H48" s="585"/>
    </row>
    <row r="49" spans="2:8">
      <c r="B49" s="579"/>
      <c r="C49" s="579"/>
      <c r="D49" s="426" t="s">
        <v>193</v>
      </c>
      <c r="E49" s="579"/>
      <c r="F49" s="583"/>
      <c r="G49" s="584"/>
      <c r="H49" s="585"/>
    </row>
    <row r="50" spans="2:8" ht="39.6">
      <c r="B50" s="586" t="s">
        <v>109</v>
      </c>
      <c r="C50" s="586" t="s">
        <v>752</v>
      </c>
      <c r="D50" s="587" t="s">
        <v>569</v>
      </c>
      <c r="E50" s="586" t="s">
        <v>159</v>
      </c>
      <c r="F50" s="588">
        <v>932</v>
      </c>
      <c r="G50" s="589"/>
      <c r="H50" s="590">
        <f t="shared" si="1"/>
        <v>0</v>
      </c>
    </row>
    <row r="51" spans="2:8" ht="26.4">
      <c r="B51" s="592" t="s">
        <v>113</v>
      </c>
      <c r="C51" s="592" t="s">
        <v>566</v>
      </c>
      <c r="D51" s="593" t="s">
        <v>567</v>
      </c>
      <c r="E51" s="592" t="s">
        <v>159</v>
      </c>
      <c r="F51" s="594">
        <v>2268</v>
      </c>
      <c r="G51" s="595"/>
      <c r="H51" s="596">
        <f t="shared" si="1"/>
        <v>0</v>
      </c>
    </row>
    <row r="52" spans="2:8" ht="39.6">
      <c r="B52" s="597"/>
      <c r="C52" s="597"/>
      <c r="D52" s="449" t="s">
        <v>724</v>
      </c>
      <c r="E52" s="597"/>
      <c r="F52" s="598"/>
      <c r="G52" s="599"/>
      <c r="H52" s="600"/>
    </row>
    <row r="53" spans="2:8" ht="26.4">
      <c r="B53" s="592" t="s">
        <v>116</v>
      </c>
      <c r="C53" s="592" t="s">
        <v>570</v>
      </c>
      <c r="D53" s="593" t="s">
        <v>571</v>
      </c>
      <c r="E53" s="592" t="s">
        <v>126</v>
      </c>
      <c r="F53" s="594">
        <v>1050</v>
      </c>
      <c r="G53" s="595"/>
      <c r="H53" s="596">
        <f t="shared" si="1"/>
        <v>0</v>
      </c>
    </row>
    <row r="54" spans="2:8" ht="26.4">
      <c r="B54" s="597"/>
      <c r="C54" s="597"/>
      <c r="D54" s="449" t="s">
        <v>572</v>
      </c>
      <c r="E54" s="597"/>
      <c r="F54" s="598"/>
      <c r="G54" s="599"/>
      <c r="H54" s="600"/>
    </row>
    <row r="55" spans="2:8">
      <c r="B55" s="579"/>
      <c r="C55" s="579"/>
      <c r="D55" s="591"/>
      <c r="E55" s="579"/>
      <c r="F55" s="583"/>
      <c r="G55" s="584"/>
      <c r="H55" s="585"/>
    </row>
    <row r="56" spans="2:8" ht="26.4">
      <c r="B56" s="579"/>
      <c r="C56" s="579"/>
      <c r="D56" s="426" t="s">
        <v>573</v>
      </c>
      <c r="E56" s="579"/>
      <c r="F56" s="583"/>
      <c r="G56" s="584"/>
      <c r="H56" s="585"/>
    </row>
    <row r="57" spans="2:8">
      <c r="B57" s="586" t="s">
        <v>109</v>
      </c>
      <c r="C57" s="586" t="s">
        <v>574</v>
      </c>
      <c r="D57" s="587" t="s">
        <v>575</v>
      </c>
      <c r="E57" s="586" t="s">
        <v>203</v>
      </c>
      <c r="F57" s="588">
        <v>5910</v>
      </c>
      <c r="G57" s="589"/>
      <c r="H57" s="590">
        <f t="shared" si="1"/>
        <v>0</v>
      </c>
    </row>
    <row r="58" spans="2:8">
      <c r="B58" s="586" t="s">
        <v>113</v>
      </c>
      <c r="C58" s="586" t="s">
        <v>205</v>
      </c>
      <c r="D58" s="587" t="s">
        <v>206</v>
      </c>
      <c r="E58" s="586" t="s">
        <v>159</v>
      </c>
      <c r="F58" s="588">
        <v>40</v>
      </c>
      <c r="G58" s="589"/>
      <c r="H58" s="590">
        <f t="shared" si="1"/>
        <v>0</v>
      </c>
    </row>
    <row r="59" spans="2:8">
      <c r="B59" s="586" t="s">
        <v>116</v>
      </c>
      <c r="C59" s="586" t="s">
        <v>209</v>
      </c>
      <c r="D59" s="587" t="s">
        <v>210</v>
      </c>
      <c r="E59" s="586" t="s">
        <v>159</v>
      </c>
      <c r="F59" s="588">
        <v>2646</v>
      </c>
      <c r="G59" s="589"/>
      <c r="H59" s="590">
        <f t="shared" si="1"/>
        <v>0</v>
      </c>
    </row>
    <row r="60" spans="2:8">
      <c r="B60" s="586" t="s">
        <v>120</v>
      </c>
      <c r="C60" s="586" t="s">
        <v>576</v>
      </c>
      <c r="D60" s="587" t="s">
        <v>577</v>
      </c>
      <c r="E60" s="586" t="s">
        <v>159</v>
      </c>
      <c r="F60" s="588">
        <v>740</v>
      </c>
      <c r="G60" s="589"/>
      <c r="H60" s="590">
        <f t="shared" si="1"/>
        <v>0</v>
      </c>
    </row>
    <row r="61" spans="2:8">
      <c r="B61" s="579"/>
      <c r="C61" s="579"/>
      <c r="D61" s="591"/>
      <c r="E61" s="579"/>
      <c r="F61" s="583"/>
      <c r="G61" s="584"/>
      <c r="H61" s="585"/>
    </row>
    <row r="62" spans="2:8">
      <c r="B62" s="580"/>
      <c r="C62" s="581"/>
      <c r="D62" s="421" t="s">
        <v>405</v>
      </c>
      <c r="E62" s="581"/>
      <c r="F62" s="582"/>
      <c r="G62" s="423" t="s">
        <v>245</v>
      </c>
      <c r="H62" s="424">
        <f>+SUM(H63:H70)</f>
        <v>0</v>
      </c>
    </row>
    <row r="63" spans="2:8">
      <c r="B63" s="579"/>
      <c r="C63" s="579"/>
      <c r="D63" s="426"/>
      <c r="E63" s="579"/>
      <c r="F63" s="583"/>
      <c r="G63" s="428"/>
      <c r="H63" s="429"/>
    </row>
    <row r="64" spans="2:8">
      <c r="B64" s="579"/>
      <c r="C64" s="579"/>
      <c r="D64" s="426" t="s">
        <v>578</v>
      </c>
      <c r="E64" s="579"/>
      <c r="F64" s="583"/>
      <c r="G64" s="584"/>
      <c r="H64" s="585"/>
    </row>
    <row r="65" spans="2:8" ht="26.4">
      <c r="B65" s="586" t="s">
        <v>109</v>
      </c>
      <c r="C65" s="586" t="s">
        <v>588</v>
      </c>
      <c r="D65" s="587" t="s">
        <v>589</v>
      </c>
      <c r="E65" s="586" t="s">
        <v>119</v>
      </c>
      <c r="F65" s="588">
        <v>72</v>
      </c>
      <c r="G65" s="589"/>
      <c r="H65" s="590">
        <f t="shared" ref="H65:H68" si="2">ROUND(F65*G65,2)</f>
        <v>0</v>
      </c>
    </row>
    <row r="66" spans="2:8" ht="39.6">
      <c r="B66" s="592" t="s">
        <v>113</v>
      </c>
      <c r="C66" s="592" t="s">
        <v>579</v>
      </c>
      <c r="D66" s="593" t="s">
        <v>580</v>
      </c>
      <c r="E66" s="592" t="s">
        <v>146</v>
      </c>
      <c r="F66" s="594">
        <v>150</v>
      </c>
      <c r="G66" s="595"/>
      <c r="H66" s="596">
        <f t="shared" si="2"/>
        <v>0</v>
      </c>
    </row>
    <row r="67" spans="2:8" ht="26.4">
      <c r="B67" s="597"/>
      <c r="C67" s="597"/>
      <c r="D67" s="449" t="s">
        <v>726</v>
      </c>
      <c r="E67" s="597"/>
      <c r="F67" s="598"/>
      <c r="G67" s="599"/>
      <c r="H67" s="600"/>
    </row>
    <row r="68" spans="2:8" ht="26.4">
      <c r="B68" s="592" t="s">
        <v>116</v>
      </c>
      <c r="C68" s="592" t="s">
        <v>727</v>
      </c>
      <c r="D68" s="593" t="s">
        <v>583</v>
      </c>
      <c r="E68" s="592" t="s">
        <v>119</v>
      </c>
      <c r="F68" s="594">
        <v>1</v>
      </c>
      <c r="G68" s="595"/>
      <c r="H68" s="596">
        <f t="shared" si="2"/>
        <v>0</v>
      </c>
    </row>
    <row r="69" spans="2:8" ht="26.4">
      <c r="B69" s="597"/>
      <c r="C69" s="597"/>
      <c r="D69" s="449" t="s">
        <v>584</v>
      </c>
      <c r="E69" s="597"/>
      <c r="F69" s="598"/>
      <c r="G69" s="599"/>
      <c r="H69" s="600"/>
    </row>
    <row r="70" spans="2:8">
      <c r="B70" s="579"/>
      <c r="C70" s="579"/>
      <c r="D70" s="591"/>
      <c r="E70" s="579"/>
      <c r="F70" s="583"/>
      <c r="G70" s="584"/>
      <c r="H70" s="585"/>
    </row>
    <row r="71" spans="2:8">
      <c r="B71" s="580"/>
      <c r="C71" s="581"/>
      <c r="D71" s="421" t="s">
        <v>590</v>
      </c>
      <c r="E71" s="581"/>
      <c r="F71" s="582"/>
      <c r="G71" s="423" t="s">
        <v>296</v>
      </c>
      <c r="H71" s="424">
        <f>+SUM(H72:H102)</f>
        <v>0</v>
      </c>
    </row>
    <row r="72" spans="2:8">
      <c r="B72" s="579"/>
      <c r="C72" s="579"/>
      <c r="D72" s="426"/>
      <c r="E72" s="579"/>
      <c r="F72" s="583"/>
      <c r="G72" s="428"/>
      <c r="H72" s="429"/>
    </row>
    <row r="73" spans="2:8">
      <c r="B73" s="579"/>
      <c r="C73" s="579"/>
      <c r="D73" s="426" t="s">
        <v>591</v>
      </c>
      <c r="E73" s="579"/>
      <c r="F73" s="583"/>
      <c r="G73" s="584"/>
      <c r="H73" s="585"/>
    </row>
    <row r="74" spans="2:8">
      <c r="B74" s="586" t="s">
        <v>109</v>
      </c>
      <c r="C74" s="586" t="s">
        <v>592</v>
      </c>
      <c r="D74" s="587" t="s">
        <v>593</v>
      </c>
      <c r="E74" s="586" t="s">
        <v>126</v>
      </c>
      <c r="F74" s="588">
        <v>1250</v>
      </c>
      <c r="G74" s="589"/>
      <c r="H74" s="590">
        <f t="shared" ref="H74:H98" si="3">ROUND(F74*G74,2)</f>
        <v>0</v>
      </c>
    </row>
    <row r="75" spans="2:8" ht="26.4">
      <c r="B75" s="592" t="s">
        <v>113</v>
      </c>
      <c r="C75" s="592" t="s">
        <v>594</v>
      </c>
      <c r="D75" s="593" t="s">
        <v>595</v>
      </c>
      <c r="E75" s="592" t="s">
        <v>126</v>
      </c>
      <c r="F75" s="594">
        <v>442</v>
      </c>
      <c r="G75" s="595"/>
      <c r="H75" s="596">
        <f t="shared" si="3"/>
        <v>0</v>
      </c>
    </row>
    <row r="76" spans="2:8" ht="66">
      <c r="B76" s="597"/>
      <c r="C76" s="597"/>
      <c r="D76" s="449" t="s">
        <v>753</v>
      </c>
      <c r="E76" s="597"/>
      <c r="F76" s="598"/>
      <c r="G76" s="599"/>
      <c r="H76" s="600"/>
    </row>
    <row r="77" spans="2:8">
      <c r="B77" s="579"/>
      <c r="C77" s="579"/>
      <c r="D77" s="591"/>
      <c r="E77" s="579"/>
      <c r="F77" s="583"/>
      <c r="G77" s="584"/>
      <c r="H77" s="585"/>
    </row>
    <row r="78" spans="2:8">
      <c r="B78" s="579"/>
      <c r="C78" s="579"/>
      <c r="D78" s="426" t="s">
        <v>602</v>
      </c>
      <c r="E78" s="579"/>
      <c r="F78" s="583"/>
      <c r="G78" s="584"/>
      <c r="H78" s="585"/>
    </row>
    <row r="79" spans="2:8" ht="39.6">
      <c r="B79" s="592" t="s">
        <v>109</v>
      </c>
      <c r="C79" s="592" t="s">
        <v>603</v>
      </c>
      <c r="D79" s="593" t="s">
        <v>604</v>
      </c>
      <c r="E79" s="592" t="s">
        <v>605</v>
      </c>
      <c r="F79" s="594">
        <v>14530</v>
      </c>
      <c r="G79" s="595"/>
      <c r="H79" s="596">
        <f t="shared" si="3"/>
        <v>0</v>
      </c>
    </row>
    <row r="80" spans="2:8" ht="26.4">
      <c r="B80" s="597"/>
      <c r="C80" s="597"/>
      <c r="D80" s="449" t="s">
        <v>669</v>
      </c>
      <c r="E80" s="597"/>
      <c r="F80" s="598"/>
      <c r="G80" s="599"/>
      <c r="H80" s="600"/>
    </row>
    <row r="81" spans="2:8" ht="39.6">
      <c r="B81" s="586" t="s">
        <v>113</v>
      </c>
      <c r="C81" s="586" t="s">
        <v>670</v>
      </c>
      <c r="D81" s="587" t="s">
        <v>671</v>
      </c>
      <c r="E81" s="586" t="s">
        <v>605</v>
      </c>
      <c r="F81" s="588">
        <v>18390</v>
      </c>
      <c r="G81" s="589"/>
      <c r="H81" s="590">
        <f t="shared" si="3"/>
        <v>0</v>
      </c>
    </row>
    <row r="82" spans="2:8">
      <c r="B82" s="579"/>
      <c r="C82" s="579"/>
      <c r="D82" s="591"/>
      <c r="E82" s="579"/>
      <c r="F82" s="583"/>
      <c r="G82" s="584"/>
      <c r="H82" s="585"/>
    </row>
    <row r="83" spans="2:8">
      <c r="B83" s="579"/>
      <c r="C83" s="579"/>
      <c r="D83" s="426" t="s">
        <v>607</v>
      </c>
      <c r="E83" s="579"/>
      <c r="F83" s="583"/>
      <c r="G83" s="584"/>
      <c r="H83" s="585"/>
    </row>
    <row r="84" spans="2:8" ht="26.4">
      <c r="B84" s="592" t="s">
        <v>109</v>
      </c>
      <c r="C84" s="592" t="s">
        <v>608</v>
      </c>
      <c r="D84" s="593" t="s">
        <v>609</v>
      </c>
      <c r="E84" s="592" t="s">
        <v>159</v>
      </c>
      <c r="F84" s="594">
        <v>207</v>
      </c>
      <c r="G84" s="595"/>
      <c r="H84" s="596">
        <f t="shared" si="3"/>
        <v>0</v>
      </c>
    </row>
    <row r="85" spans="2:8" ht="26.4">
      <c r="B85" s="597"/>
      <c r="C85" s="597"/>
      <c r="D85" s="449" t="s">
        <v>729</v>
      </c>
      <c r="E85" s="597"/>
      <c r="F85" s="598"/>
      <c r="G85" s="599"/>
      <c r="H85" s="600"/>
    </row>
    <row r="86" spans="2:8" ht="30.75" customHeight="1">
      <c r="B86" s="592" t="s">
        <v>116</v>
      </c>
      <c r="C86" s="592" t="s">
        <v>611</v>
      </c>
      <c r="D86" s="593" t="s">
        <v>612</v>
      </c>
      <c r="E86" s="592" t="s">
        <v>159</v>
      </c>
      <c r="F86" s="594">
        <v>22</v>
      </c>
      <c r="G86" s="595"/>
      <c r="H86" s="596">
        <f t="shared" si="3"/>
        <v>0</v>
      </c>
    </row>
    <row r="87" spans="2:8" ht="30.75" customHeight="1">
      <c r="B87" s="597"/>
      <c r="C87" s="597"/>
      <c r="D87" s="449" t="s">
        <v>754</v>
      </c>
      <c r="E87" s="597"/>
      <c r="F87" s="618"/>
      <c r="G87" s="599"/>
      <c r="H87" s="600"/>
    </row>
    <row r="88" spans="2:8" ht="39.6">
      <c r="B88" s="592" t="s">
        <v>120</v>
      </c>
      <c r="C88" s="592" t="s">
        <v>614</v>
      </c>
      <c r="D88" s="593" t="s">
        <v>615</v>
      </c>
      <c r="E88" s="592" t="s">
        <v>159</v>
      </c>
      <c r="F88" s="594">
        <v>275</v>
      </c>
      <c r="G88" s="595"/>
      <c r="H88" s="596">
        <f t="shared" si="3"/>
        <v>0</v>
      </c>
    </row>
    <row r="89" spans="2:8" ht="66">
      <c r="B89" s="597"/>
      <c r="C89" s="597"/>
      <c r="D89" s="449" t="s">
        <v>755</v>
      </c>
      <c r="E89" s="597"/>
      <c r="F89" s="598"/>
      <c r="G89" s="599"/>
      <c r="H89" s="600"/>
    </row>
    <row r="90" spans="2:8">
      <c r="B90" s="586" t="s">
        <v>133</v>
      </c>
      <c r="C90" s="586" t="s">
        <v>679</v>
      </c>
      <c r="D90" s="615" t="s">
        <v>680</v>
      </c>
      <c r="E90" s="586" t="s">
        <v>126</v>
      </c>
      <c r="F90" s="588">
        <v>384</v>
      </c>
      <c r="G90" s="589"/>
      <c r="H90" s="590">
        <f t="shared" si="3"/>
        <v>0</v>
      </c>
    </row>
    <row r="91" spans="2:8">
      <c r="B91" s="579"/>
      <c r="C91" s="579"/>
      <c r="D91" s="591"/>
      <c r="E91" s="579"/>
      <c r="F91" s="583"/>
      <c r="G91" s="584"/>
      <c r="H91" s="585"/>
    </row>
    <row r="92" spans="2:8">
      <c r="B92" s="579"/>
      <c r="C92" s="579"/>
      <c r="D92" s="426" t="s">
        <v>617</v>
      </c>
      <c r="E92" s="579"/>
      <c r="F92" s="583"/>
      <c r="G92" s="584"/>
      <c r="H92" s="585"/>
    </row>
    <row r="93" spans="2:8" ht="26.4">
      <c r="B93" s="586" t="s">
        <v>109</v>
      </c>
      <c r="C93" s="586" t="s">
        <v>618</v>
      </c>
      <c r="D93" s="587" t="s">
        <v>619</v>
      </c>
      <c r="E93" s="586" t="s">
        <v>119</v>
      </c>
      <c r="F93" s="588">
        <v>9</v>
      </c>
      <c r="G93" s="589"/>
      <c r="H93" s="590">
        <f t="shared" si="3"/>
        <v>0</v>
      </c>
    </row>
    <row r="94" spans="2:8">
      <c r="B94" s="579"/>
      <c r="C94" s="579"/>
      <c r="D94" s="591"/>
      <c r="E94" s="579"/>
      <c r="F94" s="583"/>
      <c r="G94" s="584"/>
      <c r="H94" s="585"/>
    </row>
    <row r="95" spans="2:8">
      <c r="B95" s="579"/>
      <c r="C95" s="579"/>
      <c r="D95" s="426" t="s">
        <v>620</v>
      </c>
      <c r="E95" s="579"/>
      <c r="F95" s="583"/>
      <c r="G95" s="584"/>
      <c r="H95" s="585"/>
    </row>
    <row r="96" spans="2:8" ht="26.4">
      <c r="B96" s="592" t="s">
        <v>109</v>
      </c>
      <c r="C96" s="592" t="s">
        <v>621</v>
      </c>
      <c r="D96" s="593" t="s">
        <v>622</v>
      </c>
      <c r="E96" s="592" t="s">
        <v>146</v>
      </c>
      <c r="F96" s="594">
        <v>87</v>
      </c>
      <c r="G96" s="595"/>
      <c r="H96" s="596">
        <f t="shared" si="3"/>
        <v>0</v>
      </c>
    </row>
    <row r="97" spans="2:8" ht="79.2">
      <c r="B97" s="597"/>
      <c r="C97" s="597"/>
      <c r="D97" s="449" t="s">
        <v>732</v>
      </c>
      <c r="E97" s="597"/>
      <c r="F97" s="598"/>
      <c r="G97" s="599"/>
      <c r="H97" s="600"/>
    </row>
    <row r="98" spans="2:8" ht="26.4">
      <c r="B98" s="592" t="s">
        <v>113</v>
      </c>
      <c r="C98" s="592" t="s">
        <v>624</v>
      </c>
      <c r="D98" s="593" t="s">
        <v>625</v>
      </c>
      <c r="E98" s="592" t="s">
        <v>126</v>
      </c>
      <c r="F98" s="594">
        <v>32</v>
      </c>
      <c r="G98" s="595"/>
      <c r="H98" s="596">
        <f t="shared" si="3"/>
        <v>0</v>
      </c>
    </row>
    <row r="99" spans="2:8" ht="26.4">
      <c r="B99" s="597"/>
      <c r="C99" s="597"/>
      <c r="D99" s="449" t="s">
        <v>626</v>
      </c>
      <c r="E99" s="597"/>
      <c r="F99" s="598"/>
      <c r="G99" s="599"/>
      <c r="H99" s="600"/>
    </row>
    <row r="100" spans="2:8" ht="26.4">
      <c r="B100" s="592" t="s">
        <v>140</v>
      </c>
      <c r="C100" s="592" t="s">
        <v>694</v>
      </c>
      <c r="D100" s="593" t="s">
        <v>695</v>
      </c>
      <c r="E100" s="592" t="s">
        <v>126</v>
      </c>
      <c r="F100" s="594">
        <v>426</v>
      </c>
      <c r="G100" s="595"/>
      <c r="H100" s="596">
        <f>ROUND(F100*G100,2)</f>
        <v>0</v>
      </c>
    </row>
    <row r="101" spans="2:8" ht="39.6">
      <c r="B101" s="597"/>
      <c r="C101" s="597"/>
      <c r="D101" s="449" t="s">
        <v>696</v>
      </c>
      <c r="E101" s="597"/>
      <c r="F101" s="618"/>
      <c r="G101" s="619"/>
      <c r="H101" s="620"/>
    </row>
    <row r="102" spans="2:8">
      <c r="B102" s="579"/>
      <c r="C102" s="579"/>
      <c r="D102" s="591"/>
      <c r="E102" s="579"/>
      <c r="F102" s="583"/>
      <c r="G102" s="584"/>
      <c r="H102" s="585"/>
    </row>
    <row r="103" spans="2:8">
      <c r="B103" s="580"/>
      <c r="C103" s="581"/>
      <c r="D103" s="421" t="s">
        <v>630</v>
      </c>
      <c r="E103" s="581"/>
      <c r="F103" s="582"/>
      <c r="G103" s="423" t="s">
        <v>631</v>
      </c>
      <c r="H103" s="424">
        <f>+SUM(H104:H119)</f>
        <v>0</v>
      </c>
    </row>
    <row r="104" spans="2:8">
      <c r="B104" s="579"/>
      <c r="C104" s="579"/>
      <c r="D104" s="426"/>
      <c r="E104" s="579"/>
      <c r="F104" s="583"/>
      <c r="G104" s="428"/>
      <c r="H104" s="429"/>
    </row>
    <row r="105" spans="2:8">
      <c r="B105" s="579"/>
      <c r="C105" s="579"/>
      <c r="D105" s="426" t="s">
        <v>632</v>
      </c>
      <c r="E105" s="579"/>
      <c r="F105" s="583"/>
      <c r="G105" s="584"/>
      <c r="H105" s="585"/>
    </row>
    <row r="106" spans="2:8" ht="39.6">
      <c r="B106" s="592" t="s">
        <v>109</v>
      </c>
      <c r="C106" s="602" t="s">
        <v>633</v>
      </c>
      <c r="D106" s="617" t="s">
        <v>634</v>
      </c>
      <c r="E106" s="592" t="s">
        <v>146</v>
      </c>
      <c r="F106" s="594">
        <v>148</v>
      </c>
      <c r="G106" s="595"/>
      <c r="H106" s="596">
        <f>ROUND(F106*G106,2)</f>
        <v>0</v>
      </c>
    </row>
    <row r="107" spans="2:8" ht="52.8">
      <c r="B107" s="597"/>
      <c r="C107" s="597"/>
      <c r="D107" s="604" t="s">
        <v>635</v>
      </c>
      <c r="E107" s="597"/>
      <c r="F107" s="618"/>
      <c r="G107" s="599"/>
      <c r="H107" s="600"/>
    </row>
    <row r="108" spans="2:8" ht="26.4">
      <c r="B108" s="592" t="s">
        <v>113</v>
      </c>
      <c r="C108" s="602" t="s">
        <v>636</v>
      </c>
      <c r="D108" s="603" t="s">
        <v>637</v>
      </c>
      <c r="E108" s="592" t="s">
        <v>126</v>
      </c>
      <c r="F108" s="594">
        <v>170</v>
      </c>
      <c r="G108" s="595"/>
      <c r="H108" s="596">
        <f>ROUND(F108*G108,2)</f>
        <v>0</v>
      </c>
    </row>
    <row r="109" spans="2:8" ht="52.8">
      <c r="B109" s="597"/>
      <c r="C109" s="597"/>
      <c r="D109" s="604" t="s">
        <v>638</v>
      </c>
      <c r="E109" s="597"/>
      <c r="F109" s="618"/>
      <c r="G109" s="599"/>
      <c r="H109" s="600"/>
    </row>
    <row r="110" spans="2:8" ht="39.6">
      <c r="B110" s="592" t="s">
        <v>116</v>
      </c>
      <c r="C110" s="602" t="s">
        <v>697</v>
      </c>
      <c r="D110" s="617" t="s">
        <v>698</v>
      </c>
      <c r="E110" s="592" t="s">
        <v>146</v>
      </c>
      <c r="F110" s="594">
        <v>105</v>
      </c>
      <c r="G110" s="595"/>
      <c r="H110" s="596">
        <f>ROUND(F110*G110,2)</f>
        <v>0</v>
      </c>
    </row>
    <row r="111" spans="2:8" ht="52.8">
      <c r="B111" s="597"/>
      <c r="C111" s="597"/>
      <c r="D111" s="604" t="s">
        <v>699</v>
      </c>
      <c r="E111" s="597"/>
      <c r="F111" s="618"/>
      <c r="G111" s="599"/>
      <c r="H111" s="600"/>
    </row>
    <row r="112" spans="2:8" ht="26.4">
      <c r="B112" s="592" t="s">
        <v>120</v>
      </c>
      <c r="C112" s="602" t="s">
        <v>700</v>
      </c>
      <c r="D112" s="603" t="s">
        <v>701</v>
      </c>
      <c r="E112" s="592" t="s">
        <v>146</v>
      </c>
      <c r="F112" s="594">
        <v>105</v>
      </c>
      <c r="G112" s="595"/>
      <c r="H112" s="596">
        <f>ROUND(F112*G112,2)</f>
        <v>0</v>
      </c>
    </row>
    <row r="113" spans="2:8">
      <c r="B113" s="597"/>
      <c r="C113" s="597"/>
      <c r="D113" s="604" t="s">
        <v>702</v>
      </c>
      <c r="E113" s="597"/>
      <c r="F113" s="598"/>
      <c r="G113" s="599"/>
      <c r="H113" s="600"/>
    </row>
    <row r="114" spans="2:8">
      <c r="B114" s="579"/>
      <c r="C114" s="579"/>
      <c r="D114" s="591"/>
      <c r="E114" s="579"/>
      <c r="F114" s="583"/>
      <c r="G114" s="584"/>
      <c r="H114" s="585"/>
    </row>
    <row r="115" spans="2:8">
      <c r="B115" s="579"/>
      <c r="C115" s="579"/>
      <c r="D115" s="426" t="s">
        <v>703</v>
      </c>
      <c r="E115" s="579"/>
      <c r="F115" s="583"/>
      <c r="G115" s="584"/>
      <c r="H115" s="585"/>
    </row>
    <row r="116" spans="2:8" ht="26.4">
      <c r="B116" s="592" t="s">
        <v>109</v>
      </c>
      <c r="C116" s="592" t="s">
        <v>704</v>
      </c>
      <c r="D116" s="593" t="s">
        <v>705</v>
      </c>
      <c r="E116" s="592" t="s">
        <v>146</v>
      </c>
      <c r="F116" s="594">
        <v>108</v>
      </c>
      <c r="G116" s="595"/>
      <c r="H116" s="596">
        <f>ROUND(F116*G116,2)</f>
        <v>0</v>
      </c>
    </row>
    <row r="117" spans="2:8" ht="26.4">
      <c r="B117" s="597"/>
      <c r="C117" s="597"/>
      <c r="D117" s="449" t="s">
        <v>706</v>
      </c>
      <c r="E117" s="597"/>
      <c r="F117" s="598"/>
      <c r="G117" s="619"/>
      <c r="H117" s="620"/>
    </row>
    <row r="118" spans="2:8">
      <c r="B118" s="592" t="s">
        <v>113</v>
      </c>
      <c r="C118" s="592" t="s">
        <v>707</v>
      </c>
      <c r="D118" s="593" t="s">
        <v>708</v>
      </c>
      <c r="E118" s="592" t="s">
        <v>146</v>
      </c>
      <c r="F118" s="594">
        <v>154</v>
      </c>
      <c r="G118" s="595"/>
      <c r="H118" s="596">
        <f>ROUND(F118*G118,2)</f>
        <v>0</v>
      </c>
    </row>
    <row r="119" spans="2:8" ht="45" customHeight="1">
      <c r="B119" s="597"/>
      <c r="C119" s="597"/>
      <c r="D119" s="449" t="s">
        <v>709</v>
      </c>
      <c r="E119" s="597"/>
      <c r="F119" s="598"/>
      <c r="G119" s="619"/>
      <c r="H119" s="620"/>
    </row>
    <row r="120" spans="2:8">
      <c r="B120" s="579"/>
      <c r="C120" s="579"/>
      <c r="D120" s="616"/>
      <c r="E120" s="579"/>
      <c r="F120" s="583"/>
      <c r="G120" s="428"/>
      <c r="H120" s="429"/>
    </row>
    <row r="121" spans="2:8">
      <c r="B121" s="580"/>
      <c r="C121" s="581"/>
      <c r="D121" s="421" t="s">
        <v>639</v>
      </c>
      <c r="E121" s="581"/>
      <c r="F121" s="582"/>
      <c r="G121" s="423" t="s">
        <v>301</v>
      </c>
      <c r="H121" s="424">
        <f>+SUM(H122:H132)</f>
        <v>6600</v>
      </c>
    </row>
    <row r="122" spans="2:8" ht="66">
      <c r="B122" s="592" t="s">
        <v>109</v>
      </c>
      <c r="C122" s="592" t="s">
        <v>303</v>
      </c>
      <c r="D122" s="593" t="s">
        <v>1774</v>
      </c>
      <c r="E122" s="592" t="s">
        <v>304</v>
      </c>
      <c r="F122" s="594">
        <v>80</v>
      </c>
      <c r="G122" s="595">
        <v>60</v>
      </c>
      <c r="H122" s="596">
        <f t="shared" ref="H122:H130" si="4">ROUND(F122*G122,2)</f>
        <v>4800</v>
      </c>
    </row>
    <row r="123" spans="2:8" ht="66">
      <c r="B123" s="592" t="s">
        <v>113</v>
      </c>
      <c r="C123" s="586" t="s">
        <v>305</v>
      </c>
      <c r="D123" s="458" t="s">
        <v>1773</v>
      </c>
      <c r="E123" s="586" t="s">
        <v>304</v>
      </c>
      <c r="F123" s="588">
        <v>30</v>
      </c>
      <c r="G123" s="589">
        <v>60</v>
      </c>
      <c r="H123" s="590">
        <f t="shared" si="4"/>
        <v>1800</v>
      </c>
    </row>
    <row r="124" spans="2:8">
      <c r="B124" s="592" t="s">
        <v>116</v>
      </c>
      <c r="C124" s="592" t="s">
        <v>640</v>
      </c>
      <c r="D124" s="646" t="s">
        <v>641</v>
      </c>
      <c r="E124" s="592" t="s">
        <v>146</v>
      </c>
      <c r="F124" s="594">
        <v>152</v>
      </c>
      <c r="G124" s="595"/>
      <c r="H124" s="596">
        <f t="shared" si="4"/>
        <v>0</v>
      </c>
    </row>
    <row r="125" spans="2:8" ht="26.4">
      <c r="B125" s="597"/>
      <c r="C125" s="597"/>
      <c r="D125" s="610" t="s">
        <v>642</v>
      </c>
      <c r="E125" s="597"/>
      <c r="F125" s="598"/>
      <c r="G125" s="599"/>
      <c r="H125" s="600"/>
    </row>
    <row r="126" spans="2:8" ht="26.4">
      <c r="B126" s="592" t="s">
        <v>120</v>
      </c>
      <c r="C126" s="592" t="s">
        <v>710</v>
      </c>
      <c r="D126" s="646" t="s">
        <v>711</v>
      </c>
      <c r="E126" s="592" t="s">
        <v>119</v>
      </c>
      <c r="F126" s="594">
        <v>2</v>
      </c>
      <c r="G126" s="595"/>
      <c r="H126" s="596">
        <f t="shared" si="4"/>
        <v>0</v>
      </c>
    </row>
    <row r="127" spans="2:8" ht="39.6">
      <c r="B127" s="597"/>
      <c r="C127" s="448"/>
      <c r="D127" s="455" t="s">
        <v>712</v>
      </c>
      <c r="E127" s="448"/>
      <c r="F127" s="450"/>
      <c r="G127" s="456"/>
      <c r="H127" s="457"/>
    </row>
    <row r="128" spans="2:8" ht="26.4">
      <c r="B128" s="592" t="s">
        <v>133</v>
      </c>
      <c r="C128" s="443" t="s">
        <v>713</v>
      </c>
      <c r="D128" s="444" t="s">
        <v>714</v>
      </c>
      <c r="E128" s="443" t="s">
        <v>119</v>
      </c>
      <c r="F128" s="445">
        <v>2</v>
      </c>
      <c r="G128" s="453"/>
      <c r="H128" s="454">
        <f t="shared" si="4"/>
        <v>0</v>
      </c>
    </row>
    <row r="129" spans="2:8" ht="39.6">
      <c r="B129" s="597"/>
      <c r="C129" s="647"/>
      <c r="D129" s="648" t="s">
        <v>715</v>
      </c>
      <c r="E129" s="647"/>
      <c r="F129" s="659"/>
      <c r="G129" s="650"/>
      <c r="H129" s="651"/>
    </row>
    <row r="130" spans="2:8" ht="26.4">
      <c r="B130" s="592" t="s">
        <v>137</v>
      </c>
      <c r="C130" s="653" t="s">
        <v>716</v>
      </c>
      <c r="D130" s="654" t="s">
        <v>717</v>
      </c>
      <c r="E130" s="653" t="s">
        <v>146</v>
      </c>
      <c r="F130" s="655">
        <v>450</v>
      </c>
      <c r="G130" s="656"/>
      <c r="H130" s="657">
        <f t="shared" si="4"/>
        <v>0</v>
      </c>
    </row>
    <row r="131" spans="2:8" ht="39.6">
      <c r="B131" s="647"/>
      <c r="C131" s="647"/>
      <c r="D131" s="648" t="s">
        <v>718</v>
      </c>
      <c r="E131" s="647"/>
      <c r="F131" s="649"/>
      <c r="G131" s="650"/>
      <c r="H131" s="651"/>
    </row>
    <row r="133" spans="2:8" ht="17.7" customHeight="1">
      <c r="D133" s="183" t="str">
        <f>D9</f>
        <v>1 PREDDELA</v>
      </c>
      <c r="E133" s="184">
        <f>H9</f>
        <v>0</v>
      </c>
    </row>
    <row r="134" spans="2:8" ht="17.7" customHeight="1">
      <c r="D134" s="183" t="str">
        <f>D26</f>
        <v>2 ZEMELJSKA DELA IN TEMELJENJE</v>
      </c>
      <c r="E134" s="184">
        <f>H26</f>
        <v>0</v>
      </c>
    </row>
    <row r="135" spans="2:8" ht="17.7" customHeight="1">
      <c r="D135" s="183" t="str">
        <f>D62</f>
        <v>3 ODVODNJAVANJE</v>
      </c>
      <c r="E135" s="184">
        <f>H62</f>
        <v>0</v>
      </c>
    </row>
    <row r="136" spans="2:8" ht="17.7" customHeight="1">
      <c r="D136" s="183" t="str">
        <f>D71</f>
        <v>4 GRADBENA IN OBRTNIŠKA DELA</v>
      </c>
      <c r="E136" s="184">
        <f>H71</f>
        <v>0</v>
      </c>
    </row>
    <row r="137" spans="2:8" ht="17.7" customHeight="1">
      <c r="D137" s="183" t="str">
        <f>D103</f>
        <v>5 OPREMA CEST</v>
      </c>
      <c r="E137" s="184">
        <f>H103</f>
        <v>0</v>
      </c>
    </row>
    <row r="138" spans="2:8" ht="17.7" customHeight="1">
      <c r="D138" s="185" t="str">
        <f>D121</f>
        <v>6 TUJE STORITVE</v>
      </c>
      <c r="E138" s="184">
        <f>H121</f>
        <v>6600</v>
      </c>
    </row>
    <row r="139" spans="2:8" ht="17.7" customHeight="1">
      <c r="D139" s="186" t="s">
        <v>306</v>
      </c>
      <c r="E139" s="187">
        <f>+SUM(E133:E138)</f>
        <v>6600</v>
      </c>
    </row>
    <row r="141" spans="2:8" ht="17.7" customHeight="1">
      <c r="G141" s="180"/>
    </row>
  </sheetData>
  <mergeCells count="1">
    <mergeCell ref="D5:H5"/>
  </mergeCells>
  <pageMargins left="0.98425196850393704" right="0.39370078740157494" top="0.78740157480314987" bottom="0.78740157480314987" header="0" footer="0.19685039370078697"/>
  <pageSetup paperSize="9" scale="70" fitToHeight="0" orientation="portrait"/>
  <headerFooter>
    <oddFooter>&amp;CStran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1:H160"/>
  <sheetViews>
    <sheetView workbookViewId="0">
      <pane ySplit="7" topLeftCell="A137" activePane="bottomLeft" state="frozen"/>
      <selection activeCell="H32" activeCellId="2" sqref="H54 H34 H32"/>
      <selection pane="bottomLeft" activeCell="J148" sqref="J148"/>
    </sheetView>
  </sheetViews>
  <sheetFormatPr defaultColWidth="8.88671875" defaultRowHeight="13.2"/>
  <cols>
    <col min="1" max="1" width="8.88671875" style="151"/>
    <col min="2" max="3" width="10.6640625" style="152" customWidth="1"/>
    <col min="4" max="4" width="47.6640625" style="153" customWidth="1"/>
    <col min="5" max="5" width="14.6640625" style="152" customWidth="1"/>
    <col min="6" max="6" width="12.6640625" style="154" customWidth="1"/>
    <col min="7" max="7" width="15.6640625" style="155" customWidth="1"/>
    <col min="8" max="8" width="15.6640625" style="156" customWidth="1"/>
    <col min="9" max="257" width="8.88671875" style="151"/>
    <col min="258" max="259" width="10.6640625" style="151" customWidth="1"/>
    <col min="260" max="260" width="47.6640625" style="151" customWidth="1"/>
    <col min="261" max="261" width="14.6640625" style="151" customWidth="1"/>
    <col min="262" max="262" width="12.6640625" style="151" customWidth="1"/>
    <col min="263" max="264" width="15.6640625" style="151" customWidth="1"/>
    <col min="265" max="513" width="8.88671875" style="151"/>
    <col min="514" max="515" width="10.6640625" style="151" customWidth="1"/>
    <col min="516" max="516" width="47.6640625" style="151" customWidth="1"/>
    <col min="517" max="517" width="14.6640625" style="151" customWidth="1"/>
    <col min="518" max="518" width="12.6640625" style="151" customWidth="1"/>
    <col min="519" max="520" width="15.6640625" style="151" customWidth="1"/>
    <col min="521" max="769" width="8.88671875" style="151"/>
    <col min="770" max="771" width="10.6640625" style="151" customWidth="1"/>
    <col min="772" max="772" width="47.6640625" style="151" customWidth="1"/>
    <col min="773" max="773" width="14.6640625" style="151" customWidth="1"/>
    <col min="774" max="774" width="12.6640625" style="151" customWidth="1"/>
    <col min="775" max="776" width="15.6640625" style="151" customWidth="1"/>
    <col min="777" max="1025" width="8.88671875" style="151"/>
    <col min="1026" max="1027" width="10.6640625" style="151" customWidth="1"/>
    <col min="1028" max="1028" width="47.6640625" style="151" customWidth="1"/>
    <col min="1029" max="1029" width="14.6640625" style="151" customWidth="1"/>
    <col min="1030" max="1030" width="12.6640625" style="151" customWidth="1"/>
    <col min="1031" max="1032" width="15.6640625" style="151" customWidth="1"/>
    <col min="1033" max="1281" width="8.88671875" style="151"/>
    <col min="1282" max="1283" width="10.6640625" style="151" customWidth="1"/>
    <col min="1284" max="1284" width="47.6640625" style="151" customWidth="1"/>
    <col min="1285" max="1285" width="14.6640625" style="151" customWidth="1"/>
    <col min="1286" max="1286" width="12.6640625" style="151" customWidth="1"/>
    <col min="1287" max="1288" width="15.6640625" style="151" customWidth="1"/>
    <col min="1289" max="1537" width="8.88671875" style="151"/>
    <col min="1538" max="1539" width="10.6640625" style="151" customWidth="1"/>
    <col min="1540" max="1540" width="47.6640625" style="151" customWidth="1"/>
    <col min="1541" max="1541" width="14.6640625" style="151" customWidth="1"/>
    <col min="1542" max="1542" width="12.6640625" style="151" customWidth="1"/>
    <col min="1543" max="1544" width="15.6640625" style="151" customWidth="1"/>
    <col min="1545" max="1793" width="8.88671875" style="151"/>
    <col min="1794" max="1795" width="10.6640625" style="151" customWidth="1"/>
    <col min="1796" max="1796" width="47.6640625" style="151" customWidth="1"/>
    <col min="1797" max="1797" width="14.6640625" style="151" customWidth="1"/>
    <col min="1798" max="1798" width="12.6640625" style="151" customWidth="1"/>
    <col min="1799" max="1800" width="15.6640625" style="151" customWidth="1"/>
    <col min="1801" max="2049" width="8.88671875" style="151"/>
    <col min="2050" max="2051" width="10.6640625" style="151" customWidth="1"/>
    <col min="2052" max="2052" width="47.6640625" style="151" customWidth="1"/>
    <col min="2053" max="2053" width="14.6640625" style="151" customWidth="1"/>
    <col min="2054" max="2054" width="12.6640625" style="151" customWidth="1"/>
    <col min="2055" max="2056" width="15.6640625" style="151" customWidth="1"/>
    <col min="2057" max="2305" width="8.88671875" style="151"/>
    <col min="2306" max="2307" width="10.6640625" style="151" customWidth="1"/>
    <col min="2308" max="2308" width="47.6640625" style="151" customWidth="1"/>
    <col min="2309" max="2309" width="14.6640625" style="151" customWidth="1"/>
    <col min="2310" max="2310" width="12.6640625" style="151" customWidth="1"/>
    <col min="2311" max="2312" width="15.6640625" style="151" customWidth="1"/>
    <col min="2313" max="2561" width="8.88671875" style="151"/>
    <col min="2562" max="2563" width="10.6640625" style="151" customWidth="1"/>
    <col min="2564" max="2564" width="47.6640625" style="151" customWidth="1"/>
    <col min="2565" max="2565" width="14.6640625" style="151" customWidth="1"/>
    <col min="2566" max="2566" width="12.6640625" style="151" customWidth="1"/>
    <col min="2567" max="2568" width="15.6640625" style="151" customWidth="1"/>
    <col min="2569" max="2817" width="8.88671875" style="151"/>
    <col min="2818" max="2819" width="10.6640625" style="151" customWidth="1"/>
    <col min="2820" max="2820" width="47.6640625" style="151" customWidth="1"/>
    <col min="2821" max="2821" width="14.6640625" style="151" customWidth="1"/>
    <col min="2822" max="2822" width="12.6640625" style="151" customWidth="1"/>
    <col min="2823" max="2824" width="15.6640625" style="151" customWidth="1"/>
    <col min="2825" max="3073" width="8.88671875" style="151"/>
    <col min="3074" max="3075" width="10.6640625" style="151" customWidth="1"/>
    <col min="3076" max="3076" width="47.6640625" style="151" customWidth="1"/>
    <col min="3077" max="3077" width="14.6640625" style="151" customWidth="1"/>
    <col min="3078" max="3078" width="12.6640625" style="151" customWidth="1"/>
    <col min="3079" max="3080" width="15.6640625" style="151" customWidth="1"/>
    <col min="3081" max="3329" width="8.88671875" style="151"/>
    <col min="3330" max="3331" width="10.6640625" style="151" customWidth="1"/>
    <col min="3332" max="3332" width="47.6640625" style="151" customWidth="1"/>
    <col min="3333" max="3333" width="14.6640625" style="151" customWidth="1"/>
    <col min="3334" max="3334" width="12.6640625" style="151" customWidth="1"/>
    <col min="3335" max="3336" width="15.6640625" style="151" customWidth="1"/>
    <col min="3337" max="3585" width="8.88671875" style="151"/>
    <col min="3586" max="3587" width="10.6640625" style="151" customWidth="1"/>
    <col min="3588" max="3588" width="47.6640625" style="151" customWidth="1"/>
    <col min="3589" max="3589" width="14.6640625" style="151" customWidth="1"/>
    <col min="3590" max="3590" width="12.6640625" style="151" customWidth="1"/>
    <col min="3591" max="3592" width="15.6640625" style="151" customWidth="1"/>
    <col min="3593" max="3841" width="8.88671875" style="151"/>
    <col min="3842" max="3843" width="10.6640625" style="151" customWidth="1"/>
    <col min="3844" max="3844" width="47.6640625" style="151" customWidth="1"/>
    <col min="3845" max="3845" width="14.6640625" style="151" customWidth="1"/>
    <col min="3846" max="3846" width="12.6640625" style="151" customWidth="1"/>
    <col min="3847" max="3848" width="15.6640625" style="151" customWidth="1"/>
    <col min="3849" max="4097" width="8.88671875" style="151"/>
    <col min="4098" max="4099" width="10.6640625" style="151" customWidth="1"/>
    <col min="4100" max="4100" width="47.6640625" style="151" customWidth="1"/>
    <col min="4101" max="4101" width="14.6640625" style="151" customWidth="1"/>
    <col min="4102" max="4102" width="12.6640625" style="151" customWidth="1"/>
    <col min="4103" max="4104" width="15.6640625" style="151" customWidth="1"/>
    <col min="4105" max="4353" width="8.88671875" style="151"/>
    <col min="4354" max="4355" width="10.6640625" style="151" customWidth="1"/>
    <col min="4356" max="4356" width="47.6640625" style="151" customWidth="1"/>
    <col min="4357" max="4357" width="14.6640625" style="151" customWidth="1"/>
    <col min="4358" max="4358" width="12.6640625" style="151" customWidth="1"/>
    <col min="4359" max="4360" width="15.6640625" style="151" customWidth="1"/>
    <col min="4361" max="4609" width="8.88671875" style="151"/>
    <col min="4610" max="4611" width="10.6640625" style="151" customWidth="1"/>
    <col min="4612" max="4612" width="47.6640625" style="151" customWidth="1"/>
    <col min="4613" max="4613" width="14.6640625" style="151" customWidth="1"/>
    <col min="4614" max="4614" width="12.6640625" style="151" customWidth="1"/>
    <col min="4615" max="4616" width="15.6640625" style="151" customWidth="1"/>
    <col min="4617" max="4865" width="8.88671875" style="151"/>
    <col min="4866" max="4867" width="10.6640625" style="151" customWidth="1"/>
    <col min="4868" max="4868" width="47.6640625" style="151" customWidth="1"/>
    <col min="4869" max="4869" width="14.6640625" style="151" customWidth="1"/>
    <col min="4870" max="4870" width="12.6640625" style="151" customWidth="1"/>
    <col min="4871" max="4872" width="15.6640625" style="151" customWidth="1"/>
    <col min="4873" max="5121" width="8.88671875" style="151"/>
    <col min="5122" max="5123" width="10.6640625" style="151" customWidth="1"/>
    <col min="5124" max="5124" width="47.6640625" style="151" customWidth="1"/>
    <col min="5125" max="5125" width="14.6640625" style="151" customWidth="1"/>
    <col min="5126" max="5126" width="12.6640625" style="151" customWidth="1"/>
    <col min="5127" max="5128" width="15.6640625" style="151" customWidth="1"/>
    <col min="5129" max="5377" width="8.88671875" style="151"/>
    <col min="5378" max="5379" width="10.6640625" style="151" customWidth="1"/>
    <col min="5380" max="5380" width="47.6640625" style="151" customWidth="1"/>
    <col min="5381" max="5381" width="14.6640625" style="151" customWidth="1"/>
    <col min="5382" max="5382" width="12.6640625" style="151" customWidth="1"/>
    <col min="5383" max="5384" width="15.6640625" style="151" customWidth="1"/>
    <col min="5385" max="5633" width="8.88671875" style="151"/>
    <col min="5634" max="5635" width="10.6640625" style="151" customWidth="1"/>
    <col min="5636" max="5636" width="47.6640625" style="151" customWidth="1"/>
    <col min="5637" max="5637" width="14.6640625" style="151" customWidth="1"/>
    <col min="5638" max="5638" width="12.6640625" style="151" customWidth="1"/>
    <col min="5639" max="5640" width="15.6640625" style="151" customWidth="1"/>
    <col min="5641" max="5889" width="8.88671875" style="151"/>
    <col min="5890" max="5891" width="10.6640625" style="151" customWidth="1"/>
    <col min="5892" max="5892" width="47.6640625" style="151" customWidth="1"/>
    <col min="5893" max="5893" width="14.6640625" style="151" customWidth="1"/>
    <col min="5894" max="5894" width="12.6640625" style="151" customWidth="1"/>
    <col min="5895" max="5896" width="15.6640625" style="151" customWidth="1"/>
    <col min="5897" max="6145" width="8.88671875" style="151"/>
    <col min="6146" max="6147" width="10.6640625" style="151" customWidth="1"/>
    <col min="6148" max="6148" width="47.6640625" style="151" customWidth="1"/>
    <col min="6149" max="6149" width="14.6640625" style="151" customWidth="1"/>
    <col min="6150" max="6150" width="12.6640625" style="151" customWidth="1"/>
    <col min="6151" max="6152" width="15.6640625" style="151" customWidth="1"/>
    <col min="6153" max="6401" width="8.88671875" style="151"/>
    <col min="6402" max="6403" width="10.6640625" style="151" customWidth="1"/>
    <col min="6404" max="6404" width="47.6640625" style="151" customWidth="1"/>
    <col min="6405" max="6405" width="14.6640625" style="151" customWidth="1"/>
    <col min="6406" max="6406" width="12.6640625" style="151" customWidth="1"/>
    <col min="6407" max="6408" width="15.6640625" style="151" customWidth="1"/>
    <col min="6409" max="6657" width="8.88671875" style="151"/>
    <col min="6658" max="6659" width="10.6640625" style="151" customWidth="1"/>
    <col min="6660" max="6660" width="47.6640625" style="151" customWidth="1"/>
    <col min="6661" max="6661" width="14.6640625" style="151" customWidth="1"/>
    <col min="6662" max="6662" width="12.6640625" style="151" customWidth="1"/>
    <col min="6663" max="6664" width="15.6640625" style="151" customWidth="1"/>
    <col min="6665" max="6913" width="8.88671875" style="151"/>
    <col min="6914" max="6915" width="10.6640625" style="151" customWidth="1"/>
    <col min="6916" max="6916" width="47.6640625" style="151" customWidth="1"/>
    <col min="6917" max="6917" width="14.6640625" style="151" customWidth="1"/>
    <col min="6918" max="6918" width="12.6640625" style="151" customWidth="1"/>
    <col min="6919" max="6920" width="15.6640625" style="151" customWidth="1"/>
    <col min="6921" max="7169" width="8.88671875" style="151"/>
    <col min="7170" max="7171" width="10.6640625" style="151" customWidth="1"/>
    <col min="7172" max="7172" width="47.6640625" style="151" customWidth="1"/>
    <col min="7173" max="7173" width="14.6640625" style="151" customWidth="1"/>
    <col min="7174" max="7174" width="12.6640625" style="151" customWidth="1"/>
    <col min="7175" max="7176" width="15.6640625" style="151" customWidth="1"/>
    <col min="7177" max="7425" width="8.88671875" style="151"/>
    <col min="7426" max="7427" width="10.6640625" style="151" customWidth="1"/>
    <col min="7428" max="7428" width="47.6640625" style="151" customWidth="1"/>
    <col min="7429" max="7429" width="14.6640625" style="151" customWidth="1"/>
    <col min="7430" max="7430" width="12.6640625" style="151" customWidth="1"/>
    <col min="7431" max="7432" width="15.6640625" style="151" customWidth="1"/>
    <col min="7433" max="7681" width="8.88671875" style="151"/>
    <col min="7682" max="7683" width="10.6640625" style="151" customWidth="1"/>
    <col min="7684" max="7684" width="47.6640625" style="151" customWidth="1"/>
    <col min="7685" max="7685" width="14.6640625" style="151" customWidth="1"/>
    <col min="7686" max="7686" width="12.6640625" style="151" customWidth="1"/>
    <col min="7687" max="7688" width="15.6640625" style="151" customWidth="1"/>
    <col min="7689" max="7937" width="8.88671875" style="151"/>
    <col min="7938" max="7939" width="10.6640625" style="151" customWidth="1"/>
    <col min="7940" max="7940" width="47.6640625" style="151" customWidth="1"/>
    <col min="7941" max="7941" width="14.6640625" style="151" customWidth="1"/>
    <col min="7942" max="7942" width="12.6640625" style="151" customWidth="1"/>
    <col min="7943" max="7944" width="15.6640625" style="151" customWidth="1"/>
    <col min="7945" max="8193" width="8.88671875" style="151"/>
    <col min="8194" max="8195" width="10.6640625" style="151" customWidth="1"/>
    <col min="8196" max="8196" width="47.6640625" style="151" customWidth="1"/>
    <col min="8197" max="8197" width="14.6640625" style="151" customWidth="1"/>
    <col min="8198" max="8198" width="12.6640625" style="151" customWidth="1"/>
    <col min="8199" max="8200" width="15.6640625" style="151" customWidth="1"/>
    <col min="8201" max="8449" width="8.88671875" style="151"/>
    <col min="8450" max="8451" width="10.6640625" style="151" customWidth="1"/>
    <col min="8452" max="8452" width="47.6640625" style="151" customWidth="1"/>
    <col min="8453" max="8453" width="14.6640625" style="151" customWidth="1"/>
    <col min="8454" max="8454" width="12.6640625" style="151" customWidth="1"/>
    <col min="8455" max="8456" width="15.6640625" style="151" customWidth="1"/>
    <col min="8457" max="8705" width="8.88671875" style="151"/>
    <col min="8706" max="8707" width="10.6640625" style="151" customWidth="1"/>
    <col min="8708" max="8708" width="47.6640625" style="151" customWidth="1"/>
    <col min="8709" max="8709" width="14.6640625" style="151" customWidth="1"/>
    <col min="8710" max="8710" width="12.6640625" style="151" customWidth="1"/>
    <col min="8711" max="8712" width="15.6640625" style="151" customWidth="1"/>
    <col min="8713" max="8961" width="8.88671875" style="151"/>
    <col min="8962" max="8963" width="10.6640625" style="151" customWidth="1"/>
    <col min="8964" max="8964" width="47.6640625" style="151" customWidth="1"/>
    <col min="8965" max="8965" width="14.6640625" style="151" customWidth="1"/>
    <col min="8966" max="8966" width="12.6640625" style="151" customWidth="1"/>
    <col min="8967" max="8968" width="15.6640625" style="151" customWidth="1"/>
    <col min="8969" max="9217" width="8.88671875" style="151"/>
    <col min="9218" max="9219" width="10.6640625" style="151" customWidth="1"/>
    <col min="9220" max="9220" width="47.6640625" style="151" customWidth="1"/>
    <col min="9221" max="9221" width="14.6640625" style="151" customWidth="1"/>
    <col min="9222" max="9222" width="12.6640625" style="151" customWidth="1"/>
    <col min="9223" max="9224" width="15.6640625" style="151" customWidth="1"/>
    <col min="9225" max="9473" width="8.88671875" style="151"/>
    <col min="9474" max="9475" width="10.6640625" style="151" customWidth="1"/>
    <col min="9476" max="9476" width="47.6640625" style="151" customWidth="1"/>
    <col min="9477" max="9477" width="14.6640625" style="151" customWidth="1"/>
    <col min="9478" max="9478" width="12.6640625" style="151" customWidth="1"/>
    <col min="9479" max="9480" width="15.6640625" style="151" customWidth="1"/>
    <col min="9481" max="9729" width="8.88671875" style="151"/>
    <col min="9730" max="9731" width="10.6640625" style="151" customWidth="1"/>
    <col min="9732" max="9732" width="47.6640625" style="151" customWidth="1"/>
    <col min="9733" max="9733" width="14.6640625" style="151" customWidth="1"/>
    <col min="9734" max="9734" width="12.6640625" style="151" customWidth="1"/>
    <col min="9735" max="9736" width="15.6640625" style="151" customWidth="1"/>
    <col min="9737" max="9985" width="8.88671875" style="151"/>
    <col min="9986" max="9987" width="10.6640625" style="151" customWidth="1"/>
    <col min="9988" max="9988" width="47.6640625" style="151" customWidth="1"/>
    <col min="9989" max="9989" width="14.6640625" style="151" customWidth="1"/>
    <col min="9990" max="9990" width="12.6640625" style="151" customWidth="1"/>
    <col min="9991" max="9992" width="15.6640625" style="151" customWidth="1"/>
    <col min="9993" max="10241" width="8.88671875" style="151"/>
    <col min="10242" max="10243" width="10.6640625" style="151" customWidth="1"/>
    <col min="10244" max="10244" width="47.6640625" style="151" customWidth="1"/>
    <col min="10245" max="10245" width="14.6640625" style="151" customWidth="1"/>
    <col min="10246" max="10246" width="12.6640625" style="151" customWidth="1"/>
    <col min="10247" max="10248" width="15.6640625" style="151" customWidth="1"/>
    <col min="10249" max="10497" width="8.88671875" style="151"/>
    <col min="10498" max="10499" width="10.6640625" style="151" customWidth="1"/>
    <col min="10500" max="10500" width="47.6640625" style="151" customWidth="1"/>
    <col min="10501" max="10501" width="14.6640625" style="151" customWidth="1"/>
    <col min="10502" max="10502" width="12.6640625" style="151" customWidth="1"/>
    <col min="10503" max="10504" width="15.6640625" style="151" customWidth="1"/>
    <col min="10505" max="10753" width="8.88671875" style="151"/>
    <col min="10754" max="10755" width="10.6640625" style="151" customWidth="1"/>
    <col min="10756" max="10756" width="47.6640625" style="151" customWidth="1"/>
    <col min="10757" max="10757" width="14.6640625" style="151" customWidth="1"/>
    <col min="10758" max="10758" width="12.6640625" style="151" customWidth="1"/>
    <col min="10759" max="10760" width="15.6640625" style="151" customWidth="1"/>
    <col min="10761" max="11009" width="8.88671875" style="151"/>
    <col min="11010" max="11011" width="10.6640625" style="151" customWidth="1"/>
    <col min="11012" max="11012" width="47.6640625" style="151" customWidth="1"/>
    <col min="11013" max="11013" width="14.6640625" style="151" customWidth="1"/>
    <col min="11014" max="11014" width="12.6640625" style="151" customWidth="1"/>
    <col min="11015" max="11016" width="15.6640625" style="151" customWidth="1"/>
    <col min="11017" max="11265" width="8.88671875" style="151"/>
    <col min="11266" max="11267" width="10.6640625" style="151" customWidth="1"/>
    <col min="11268" max="11268" width="47.6640625" style="151" customWidth="1"/>
    <col min="11269" max="11269" width="14.6640625" style="151" customWidth="1"/>
    <col min="11270" max="11270" width="12.6640625" style="151" customWidth="1"/>
    <col min="11271" max="11272" width="15.6640625" style="151" customWidth="1"/>
    <col min="11273" max="11521" width="8.88671875" style="151"/>
    <col min="11522" max="11523" width="10.6640625" style="151" customWidth="1"/>
    <col min="11524" max="11524" width="47.6640625" style="151" customWidth="1"/>
    <col min="11525" max="11525" width="14.6640625" style="151" customWidth="1"/>
    <col min="11526" max="11526" width="12.6640625" style="151" customWidth="1"/>
    <col min="11527" max="11528" width="15.6640625" style="151" customWidth="1"/>
    <col min="11529" max="11777" width="8.88671875" style="151"/>
    <col min="11778" max="11779" width="10.6640625" style="151" customWidth="1"/>
    <col min="11780" max="11780" width="47.6640625" style="151" customWidth="1"/>
    <col min="11781" max="11781" width="14.6640625" style="151" customWidth="1"/>
    <col min="11782" max="11782" width="12.6640625" style="151" customWidth="1"/>
    <col min="11783" max="11784" width="15.6640625" style="151" customWidth="1"/>
    <col min="11785" max="12033" width="8.88671875" style="151"/>
    <col min="12034" max="12035" width="10.6640625" style="151" customWidth="1"/>
    <col min="12036" max="12036" width="47.6640625" style="151" customWidth="1"/>
    <col min="12037" max="12037" width="14.6640625" style="151" customWidth="1"/>
    <col min="12038" max="12038" width="12.6640625" style="151" customWidth="1"/>
    <col min="12039" max="12040" width="15.6640625" style="151" customWidth="1"/>
    <col min="12041" max="12289" width="8.88671875" style="151"/>
    <col min="12290" max="12291" width="10.6640625" style="151" customWidth="1"/>
    <col min="12292" max="12292" width="47.6640625" style="151" customWidth="1"/>
    <col min="12293" max="12293" width="14.6640625" style="151" customWidth="1"/>
    <col min="12294" max="12294" width="12.6640625" style="151" customWidth="1"/>
    <col min="12295" max="12296" width="15.6640625" style="151" customWidth="1"/>
    <col min="12297" max="12545" width="8.88671875" style="151"/>
    <col min="12546" max="12547" width="10.6640625" style="151" customWidth="1"/>
    <col min="12548" max="12548" width="47.6640625" style="151" customWidth="1"/>
    <col min="12549" max="12549" width="14.6640625" style="151" customWidth="1"/>
    <col min="12550" max="12550" width="12.6640625" style="151" customWidth="1"/>
    <col min="12551" max="12552" width="15.6640625" style="151" customWidth="1"/>
    <col min="12553" max="12801" width="8.88671875" style="151"/>
    <col min="12802" max="12803" width="10.6640625" style="151" customWidth="1"/>
    <col min="12804" max="12804" width="47.6640625" style="151" customWidth="1"/>
    <col min="12805" max="12805" width="14.6640625" style="151" customWidth="1"/>
    <col min="12806" max="12806" width="12.6640625" style="151" customWidth="1"/>
    <col min="12807" max="12808" width="15.6640625" style="151" customWidth="1"/>
    <col min="12809" max="13057" width="8.88671875" style="151"/>
    <col min="13058" max="13059" width="10.6640625" style="151" customWidth="1"/>
    <col min="13060" max="13060" width="47.6640625" style="151" customWidth="1"/>
    <col min="13061" max="13061" width="14.6640625" style="151" customWidth="1"/>
    <col min="13062" max="13062" width="12.6640625" style="151" customWidth="1"/>
    <col min="13063" max="13064" width="15.6640625" style="151" customWidth="1"/>
    <col min="13065" max="13313" width="8.88671875" style="151"/>
    <col min="13314" max="13315" width="10.6640625" style="151" customWidth="1"/>
    <col min="13316" max="13316" width="47.6640625" style="151" customWidth="1"/>
    <col min="13317" max="13317" width="14.6640625" style="151" customWidth="1"/>
    <col min="13318" max="13318" width="12.6640625" style="151" customWidth="1"/>
    <col min="13319" max="13320" width="15.6640625" style="151" customWidth="1"/>
    <col min="13321" max="13569" width="8.88671875" style="151"/>
    <col min="13570" max="13571" width="10.6640625" style="151" customWidth="1"/>
    <col min="13572" max="13572" width="47.6640625" style="151" customWidth="1"/>
    <col min="13573" max="13573" width="14.6640625" style="151" customWidth="1"/>
    <col min="13574" max="13574" width="12.6640625" style="151" customWidth="1"/>
    <col min="13575" max="13576" width="15.6640625" style="151" customWidth="1"/>
    <col min="13577" max="13825" width="8.88671875" style="151"/>
    <col min="13826" max="13827" width="10.6640625" style="151" customWidth="1"/>
    <col min="13828" max="13828" width="47.6640625" style="151" customWidth="1"/>
    <col min="13829" max="13829" width="14.6640625" style="151" customWidth="1"/>
    <col min="13830" max="13830" width="12.6640625" style="151" customWidth="1"/>
    <col min="13831" max="13832" width="15.6640625" style="151" customWidth="1"/>
    <col min="13833" max="14081" width="8.88671875" style="151"/>
    <col min="14082" max="14083" width="10.6640625" style="151" customWidth="1"/>
    <col min="14084" max="14084" width="47.6640625" style="151" customWidth="1"/>
    <col min="14085" max="14085" width="14.6640625" style="151" customWidth="1"/>
    <col min="14086" max="14086" width="12.6640625" style="151" customWidth="1"/>
    <col min="14087" max="14088" width="15.6640625" style="151" customWidth="1"/>
    <col min="14089" max="14337" width="8.88671875" style="151"/>
    <col min="14338" max="14339" width="10.6640625" style="151" customWidth="1"/>
    <col min="14340" max="14340" width="47.6640625" style="151" customWidth="1"/>
    <col min="14341" max="14341" width="14.6640625" style="151" customWidth="1"/>
    <col min="14342" max="14342" width="12.6640625" style="151" customWidth="1"/>
    <col min="14343" max="14344" width="15.6640625" style="151" customWidth="1"/>
    <col min="14345" max="14593" width="8.88671875" style="151"/>
    <col min="14594" max="14595" width="10.6640625" style="151" customWidth="1"/>
    <col min="14596" max="14596" width="47.6640625" style="151" customWidth="1"/>
    <col min="14597" max="14597" width="14.6640625" style="151" customWidth="1"/>
    <col min="14598" max="14598" width="12.6640625" style="151" customWidth="1"/>
    <col min="14599" max="14600" width="15.6640625" style="151" customWidth="1"/>
    <col min="14601" max="14849" width="8.88671875" style="151"/>
    <col min="14850" max="14851" width="10.6640625" style="151" customWidth="1"/>
    <col min="14852" max="14852" width="47.6640625" style="151" customWidth="1"/>
    <col min="14853" max="14853" width="14.6640625" style="151" customWidth="1"/>
    <col min="14854" max="14854" width="12.6640625" style="151" customWidth="1"/>
    <col min="14855" max="14856" width="15.6640625" style="151" customWidth="1"/>
    <col min="14857" max="15105" width="8.88671875" style="151"/>
    <col min="15106" max="15107" width="10.6640625" style="151" customWidth="1"/>
    <col min="15108" max="15108" width="47.6640625" style="151" customWidth="1"/>
    <col min="15109" max="15109" width="14.6640625" style="151" customWidth="1"/>
    <col min="15110" max="15110" width="12.6640625" style="151" customWidth="1"/>
    <col min="15111" max="15112" width="15.6640625" style="151" customWidth="1"/>
    <col min="15113" max="15361" width="8.88671875" style="151"/>
    <col min="15362" max="15363" width="10.6640625" style="151" customWidth="1"/>
    <col min="15364" max="15364" width="47.6640625" style="151" customWidth="1"/>
    <col min="15365" max="15365" width="14.6640625" style="151" customWidth="1"/>
    <col min="15366" max="15366" width="12.6640625" style="151" customWidth="1"/>
    <col min="15367" max="15368" width="15.6640625" style="151" customWidth="1"/>
    <col min="15369" max="15617" width="8.88671875" style="151"/>
    <col min="15618" max="15619" width="10.6640625" style="151" customWidth="1"/>
    <col min="15620" max="15620" width="47.6640625" style="151" customWidth="1"/>
    <col min="15621" max="15621" width="14.6640625" style="151" customWidth="1"/>
    <col min="15622" max="15622" width="12.6640625" style="151" customWidth="1"/>
    <col min="15623" max="15624" width="15.6640625" style="151" customWidth="1"/>
    <col min="15625" max="15873" width="8.88671875" style="151"/>
    <col min="15874" max="15875" width="10.6640625" style="151" customWidth="1"/>
    <col min="15876" max="15876" width="47.6640625" style="151" customWidth="1"/>
    <col min="15877" max="15877" width="14.6640625" style="151" customWidth="1"/>
    <col min="15878" max="15878" width="12.6640625" style="151" customWidth="1"/>
    <col min="15879" max="15880" width="15.6640625" style="151" customWidth="1"/>
    <col min="15881" max="16129" width="8.88671875" style="151"/>
    <col min="16130" max="16131" width="10.6640625" style="151" customWidth="1"/>
    <col min="16132" max="16132" width="47.6640625" style="151" customWidth="1"/>
    <col min="16133" max="16133" width="14.6640625" style="151" customWidth="1"/>
    <col min="16134" max="16134" width="12.6640625" style="151" customWidth="1"/>
    <col min="16135" max="16136" width="15.6640625" style="151" customWidth="1"/>
    <col min="16137" max="16384" width="8.88671875" style="151"/>
  </cols>
  <sheetData>
    <row r="1" spans="2:8" ht="19.95" customHeight="1">
      <c r="B1" s="111" t="s">
        <v>756</v>
      </c>
    </row>
    <row r="2" spans="2:8" s="157" customFormat="1" ht="15" customHeight="1">
      <c r="B2" s="158" t="s">
        <v>372</v>
      </c>
      <c r="C2" s="159" t="s">
        <v>526</v>
      </c>
      <c r="E2" s="158"/>
      <c r="F2" s="154"/>
      <c r="G2" s="160"/>
      <c r="H2" s="156"/>
    </row>
    <row r="3" spans="2:8" s="157" customFormat="1" ht="15" customHeight="1">
      <c r="B3" s="158" t="s">
        <v>374</v>
      </c>
      <c r="C3" s="159"/>
      <c r="E3" s="158"/>
      <c r="F3" s="154"/>
      <c r="G3" s="160"/>
      <c r="H3" s="156"/>
    </row>
    <row r="4" spans="2:8" s="157" customFormat="1" ht="15" customHeight="1">
      <c r="B4" s="158" t="s">
        <v>94</v>
      </c>
      <c r="C4" s="159" t="s">
        <v>757</v>
      </c>
      <c r="E4" s="158"/>
      <c r="F4" s="154"/>
      <c r="G4" s="160"/>
      <c r="H4" s="156"/>
    </row>
    <row r="5" spans="2:8" s="157" customFormat="1" ht="19.95" customHeight="1">
      <c r="B5" s="158" t="s">
        <v>96</v>
      </c>
      <c r="C5" s="159" t="s">
        <v>97</v>
      </c>
      <c r="D5" s="1453" t="s">
        <v>98</v>
      </c>
      <c r="E5" s="1453"/>
      <c r="F5" s="1453"/>
      <c r="G5" s="1453"/>
      <c r="H5" s="1453"/>
    </row>
    <row r="6" spans="2:8" s="161" customFormat="1" ht="10.199999999999999" customHeight="1">
      <c r="B6" s="162"/>
      <c r="C6" s="162"/>
      <c r="D6" s="163"/>
      <c r="E6" s="162"/>
      <c r="F6" s="164"/>
      <c r="G6" s="165"/>
      <c r="H6" s="166"/>
    </row>
    <row r="7" spans="2:8" s="167" customFormat="1" ht="31.95" customHeight="1">
      <c r="B7" s="168" t="s">
        <v>99</v>
      </c>
      <c r="C7" s="168" t="s">
        <v>100</v>
      </c>
      <c r="D7" s="169" t="s">
        <v>101</v>
      </c>
      <c r="E7" s="168" t="s">
        <v>102</v>
      </c>
      <c r="F7" s="170" t="s">
        <v>103</v>
      </c>
      <c r="G7" s="171" t="s">
        <v>104</v>
      </c>
      <c r="H7" s="172" t="s">
        <v>105</v>
      </c>
    </row>
    <row r="8" spans="2:8" s="173" customFormat="1" ht="10.199999999999999" customHeight="1">
      <c r="B8" s="174"/>
      <c r="C8" s="174"/>
      <c r="D8" s="175"/>
      <c r="E8" s="174"/>
      <c r="F8" s="176"/>
      <c r="G8" s="177"/>
      <c r="H8" s="178"/>
    </row>
    <row r="9" spans="2:8">
      <c r="B9" s="580"/>
      <c r="C9" s="581"/>
      <c r="D9" s="421" t="s">
        <v>106</v>
      </c>
      <c r="E9" s="581"/>
      <c r="F9" s="582"/>
      <c r="G9" s="423" t="s">
        <v>107</v>
      </c>
      <c r="H9" s="424">
        <f>+SUM(H10:H25)</f>
        <v>0</v>
      </c>
    </row>
    <row r="10" spans="2:8">
      <c r="B10" s="579"/>
      <c r="C10" s="579"/>
      <c r="D10" s="426"/>
      <c r="E10" s="579"/>
      <c r="F10" s="583"/>
      <c r="G10" s="428"/>
      <c r="H10" s="429"/>
    </row>
    <row r="11" spans="2:8">
      <c r="B11" s="579"/>
      <c r="C11" s="579"/>
      <c r="D11" s="426" t="s">
        <v>108</v>
      </c>
      <c r="E11" s="579"/>
      <c r="F11" s="583"/>
      <c r="G11" s="584"/>
      <c r="H11" s="585"/>
    </row>
    <row r="12" spans="2:8" ht="26.4">
      <c r="B12" s="586" t="s">
        <v>109</v>
      </c>
      <c r="C12" s="586" t="s">
        <v>528</v>
      </c>
      <c r="D12" s="587" t="s">
        <v>529</v>
      </c>
      <c r="E12" s="586" t="s">
        <v>119</v>
      </c>
      <c r="F12" s="588">
        <v>22</v>
      </c>
      <c r="G12" s="589"/>
      <c r="H12" s="590">
        <f t="shared" ref="H12:H24" si="0">ROUND(F12*G12,2)</f>
        <v>0</v>
      </c>
    </row>
    <row r="13" spans="2:8" ht="26.4">
      <c r="B13" s="586" t="s">
        <v>113</v>
      </c>
      <c r="C13" s="586" t="s">
        <v>530</v>
      </c>
      <c r="D13" s="587" t="s">
        <v>531</v>
      </c>
      <c r="E13" s="586" t="s">
        <v>119</v>
      </c>
      <c r="F13" s="588">
        <v>1</v>
      </c>
      <c r="G13" s="589"/>
      <c r="H13" s="590">
        <f t="shared" si="0"/>
        <v>0</v>
      </c>
    </row>
    <row r="14" spans="2:8">
      <c r="B14" s="579"/>
      <c r="C14" s="579"/>
      <c r="D14" s="591"/>
      <c r="E14" s="579"/>
      <c r="F14" s="583"/>
      <c r="G14" s="584"/>
      <c r="H14" s="585"/>
    </row>
    <row r="15" spans="2:8">
      <c r="B15" s="579"/>
      <c r="C15" s="579"/>
      <c r="D15" s="426" t="s">
        <v>123</v>
      </c>
      <c r="E15" s="579"/>
      <c r="F15" s="583"/>
      <c r="G15" s="584"/>
      <c r="H15" s="585"/>
    </row>
    <row r="16" spans="2:8" ht="26.4">
      <c r="B16" s="592" t="s">
        <v>109</v>
      </c>
      <c r="C16" s="592" t="s">
        <v>532</v>
      </c>
      <c r="D16" s="593" t="s">
        <v>533</v>
      </c>
      <c r="E16" s="592" t="s">
        <v>126</v>
      </c>
      <c r="F16" s="594">
        <v>300</v>
      </c>
      <c r="G16" s="595"/>
      <c r="H16" s="596">
        <f t="shared" si="0"/>
        <v>0</v>
      </c>
    </row>
    <row r="17" spans="2:8" ht="39.6">
      <c r="B17" s="597"/>
      <c r="C17" s="597"/>
      <c r="D17" s="449" t="s">
        <v>534</v>
      </c>
      <c r="E17" s="597"/>
      <c r="F17" s="598"/>
      <c r="G17" s="599"/>
      <c r="H17" s="600"/>
    </row>
    <row r="18" spans="2:8" ht="26.4">
      <c r="B18" s="592" t="s">
        <v>113</v>
      </c>
      <c r="C18" s="592" t="s">
        <v>157</v>
      </c>
      <c r="D18" s="593" t="s">
        <v>158</v>
      </c>
      <c r="E18" s="592" t="s">
        <v>159</v>
      </c>
      <c r="F18" s="594">
        <v>1600</v>
      </c>
      <c r="G18" s="595"/>
      <c r="H18" s="596">
        <f t="shared" si="0"/>
        <v>0</v>
      </c>
    </row>
    <row r="19" spans="2:8" ht="79.2">
      <c r="B19" s="597"/>
      <c r="C19" s="597"/>
      <c r="D19" s="449" t="s">
        <v>647</v>
      </c>
      <c r="E19" s="597"/>
      <c r="F19" s="598"/>
      <c r="G19" s="599"/>
      <c r="H19" s="600"/>
    </row>
    <row r="20" spans="2:8">
      <c r="B20" s="579"/>
      <c r="C20" s="579"/>
      <c r="D20" s="591"/>
      <c r="E20" s="579"/>
      <c r="F20" s="583"/>
      <c r="G20" s="584"/>
      <c r="H20" s="585"/>
    </row>
    <row r="21" spans="2:8">
      <c r="B21" s="579"/>
      <c r="C21" s="579"/>
      <c r="D21" s="426" t="s">
        <v>535</v>
      </c>
      <c r="E21" s="579"/>
      <c r="F21" s="583"/>
      <c r="G21" s="584"/>
      <c r="H21" s="585"/>
    </row>
    <row r="22" spans="2:8">
      <c r="B22" s="473" t="s">
        <v>109</v>
      </c>
      <c r="C22" s="478" t="s">
        <v>536</v>
      </c>
      <c r="D22" s="479" t="s">
        <v>537</v>
      </c>
      <c r="E22" s="478" t="s">
        <v>119</v>
      </c>
      <c r="F22" s="480">
        <v>1</v>
      </c>
      <c r="G22" s="484"/>
      <c r="H22" s="485">
        <f t="shared" si="0"/>
        <v>0</v>
      </c>
    </row>
    <row r="23" spans="2:8" ht="26.4">
      <c r="B23" s="473"/>
      <c r="C23" s="481"/>
      <c r="D23" s="486" t="s">
        <v>538</v>
      </c>
      <c r="E23" s="481"/>
      <c r="F23" s="483"/>
      <c r="G23" s="487"/>
      <c r="H23" s="488"/>
    </row>
    <row r="24" spans="2:8">
      <c r="B24" s="473" t="s">
        <v>113</v>
      </c>
      <c r="C24" s="473" t="s">
        <v>539</v>
      </c>
      <c r="D24" s="474" t="s">
        <v>540</v>
      </c>
      <c r="E24" s="473" t="s">
        <v>119</v>
      </c>
      <c r="F24" s="475">
        <v>1</v>
      </c>
      <c r="G24" s="476"/>
      <c r="H24" s="477">
        <f t="shared" si="0"/>
        <v>0</v>
      </c>
    </row>
    <row r="25" spans="2:8">
      <c r="B25" s="579"/>
      <c r="C25" s="579"/>
      <c r="D25" s="591"/>
      <c r="E25" s="579"/>
      <c r="F25" s="583"/>
      <c r="G25" s="584"/>
      <c r="H25" s="585"/>
    </row>
    <row r="26" spans="2:8">
      <c r="B26" s="580"/>
      <c r="C26" s="581"/>
      <c r="D26" s="421" t="s">
        <v>541</v>
      </c>
      <c r="E26" s="581"/>
      <c r="F26" s="582"/>
      <c r="G26" s="423" t="s">
        <v>542</v>
      </c>
      <c r="H26" s="424">
        <f>+SUM(H27:H62)</f>
        <v>0</v>
      </c>
    </row>
    <row r="27" spans="2:8">
      <c r="B27" s="579"/>
      <c r="C27" s="579"/>
      <c r="D27" s="426"/>
      <c r="E27" s="579"/>
      <c r="F27" s="583"/>
      <c r="G27" s="428"/>
      <c r="H27" s="429"/>
    </row>
    <row r="28" spans="2:8">
      <c r="B28" s="579"/>
      <c r="C28" s="579"/>
      <c r="D28" s="426" t="s">
        <v>168</v>
      </c>
      <c r="E28" s="579"/>
      <c r="F28" s="583"/>
      <c r="G28" s="584"/>
      <c r="H28" s="585"/>
    </row>
    <row r="29" spans="2:8" ht="39.6">
      <c r="B29" s="586" t="s">
        <v>109</v>
      </c>
      <c r="C29" s="586" t="s">
        <v>543</v>
      </c>
      <c r="D29" s="474" t="s">
        <v>544</v>
      </c>
      <c r="E29" s="586" t="s">
        <v>159</v>
      </c>
      <c r="F29" s="588">
        <v>7820</v>
      </c>
      <c r="G29" s="589"/>
      <c r="H29" s="590">
        <f t="shared" ref="H29:H61" si="1">ROUND(F29*G29,2)</f>
        <v>0</v>
      </c>
    </row>
    <row r="30" spans="2:8" ht="26.4">
      <c r="B30" s="586" t="s">
        <v>113</v>
      </c>
      <c r="C30" s="586" t="s">
        <v>171</v>
      </c>
      <c r="D30" s="474" t="s">
        <v>172</v>
      </c>
      <c r="E30" s="586" t="s">
        <v>159</v>
      </c>
      <c r="F30" s="588">
        <v>80</v>
      </c>
      <c r="G30" s="589"/>
      <c r="H30" s="590">
        <f t="shared" si="1"/>
        <v>0</v>
      </c>
    </row>
    <row r="31" spans="2:8" ht="26.4">
      <c r="B31" s="586" t="s">
        <v>116</v>
      </c>
      <c r="C31" s="586" t="s">
        <v>546</v>
      </c>
      <c r="D31" s="474" t="s">
        <v>547</v>
      </c>
      <c r="E31" s="586" t="s">
        <v>159</v>
      </c>
      <c r="F31" s="588">
        <v>430</v>
      </c>
      <c r="G31" s="589"/>
      <c r="H31" s="590">
        <f t="shared" si="1"/>
        <v>0</v>
      </c>
    </row>
    <row r="32" spans="2:8" ht="26.4">
      <c r="B32" s="592" t="s">
        <v>120</v>
      </c>
      <c r="C32" s="592" t="s">
        <v>548</v>
      </c>
      <c r="D32" s="612" t="s">
        <v>549</v>
      </c>
      <c r="E32" s="592" t="s">
        <v>126</v>
      </c>
      <c r="F32" s="594">
        <v>2260</v>
      </c>
      <c r="G32" s="595"/>
      <c r="H32" s="596">
        <f t="shared" si="1"/>
        <v>0</v>
      </c>
    </row>
    <row r="33" spans="2:8" ht="66">
      <c r="B33" s="597"/>
      <c r="C33" s="601"/>
      <c r="D33" s="614" t="s">
        <v>648</v>
      </c>
      <c r="E33" s="597"/>
      <c r="F33" s="641"/>
      <c r="G33" s="599"/>
      <c r="H33" s="600"/>
    </row>
    <row r="34" spans="2:8" ht="26.4">
      <c r="B34" s="592" t="s">
        <v>133</v>
      </c>
      <c r="C34" s="592" t="s">
        <v>649</v>
      </c>
      <c r="D34" s="612" t="s">
        <v>650</v>
      </c>
      <c r="E34" s="592" t="s">
        <v>146</v>
      </c>
      <c r="F34" s="594">
        <v>2150</v>
      </c>
      <c r="G34" s="595"/>
      <c r="H34" s="596">
        <f t="shared" si="1"/>
        <v>0</v>
      </c>
    </row>
    <row r="35" spans="2:8" ht="79.2">
      <c r="B35" s="597"/>
      <c r="C35" s="601"/>
      <c r="D35" s="614" t="s">
        <v>651</v>
      </c>
      <c r="E35" s="597"/>
      <c r="F35" s="597"/>
      <c r="G35" s="599"/>
      <c r="H35" s="600"/>
    </row>
    <row r="36" spans="2:8">
      <c r="B36" s="579"/>
      <c r="C36" s="579"/>
      <c r="D36" s="591"/>
      <c r="E36" s="579"/>
      <c r="F36" s="583"/>
      <c r="G36" s="584"/>
      <c r="H36" s="585"/>
    </row>
    <row r="37" spans="2:8">
      <c r="B37" s="579"/>
      <c r="C37" s="579"/>
      <c r="D37" s="426" t="s">
        <v>180</v>
      </c>
      <c r="E37" s="579"/>
      <c r="F37" s="583"/>
      <c r="G37" s="584"/>
      <c r="H37" s="585"/>
    </row>
    <row r="38" spans="2:8" ht="26.4">
      <c r="B38" s="586" t="s">
        <v>109</v>
      </c>
      <c r="C38" s="586" t="s">
        <v>551</v>
      </c>
      <c r="D38" s="587" t="s">
        <v>552</v>
      </c>
      <c r="E38" s="586" t="s">
        <v>126</v>
      </c>
      <c r="F38" s="588">
        <v>1770</v>
      </c>
      <c r="G38" s="589"/>
      <c r="H38" s="590">
        <f t="shared" si="1"/>
        <v>0</v>
      </c>
    </row>
    <row r="39" spans="2:8" ht="26.4">
      <c r="B39" s="586" t="s">
        <v>113</v>
      </c>
      <c r="C39" s="586" t="s">
        <v>339</v>
      </c>
      <c r="D39" s="587" t="s">
        <v>340</v>
      </c>
      <c r="E39" s="586" t="s">
        <v>126</v>
      </c>
      <c r="F39" s="588">
        <v>250</v>
      </c>
      <c r="G39" s="589"/>
      <c r="H39" s="590">
        <f t="shared" si="1"/>
        <v>0</v>
      </c>
    </row>
    <row r="40" spans="2:8">
      <c r="B40" s="579"/>
      <c r="C40" s="579"/>
      <c r="D40" s="591"/>
      <c r="E40" s="579"/>
      <c r="F40" s="583"/>
      <c r="G40" s="584"/>
      <c r="H40" s="585"/>
    </row>
    <row r="41" spans="2:8" ht="26.4">
      <c r="B41" s="579"/>
      <c r="C41" s="579"/>
      <c r="D41" s="426" t="s">
        <v>183</v>
      </c>
      <c r="E41" s="579"/>
      <c r="F41" s="583"/>
      <c r="G41" s="584"/>
      <c r="H41" s="585"/>
    </row>
    <row r="42" spans="2:8" ht="26.4">
      <c r="B42" s="592" t="s">
        <v>109</v>
      </c>
      <c r="C42" s="592" t="s">
        <v>652</v>
      </c>
      <c r="D42" s="593" t="s">
        <v>653</v>
      </c>
      <c r="E42" s="592" t="s">
        <v>126</v>
      </c>
      <c r="F42" s="594">
        <v>1780</v>
      </c>
      <c r="G42" s="595"/>
      <c r="H42" s="596">
        <f t="shared" si="1"/>
        <v>0</v>
      </c>
    </row>
    <row r="43" spans="2:8" ht="52.8">
      <c r="B43" s="597"/>
      <c r="C43" s="597"/>
      <c r="D43" s="449" t="s">
        <v>654</v>
      </c>
      <c r="E43" s="597"/>
      <c r="F43" s="598"/>
      <c r="G43" s="599"/>
      <c r="H43" s="600"/>
    </row>
    <row r="44" spans="2:8">
      <c r="B44" s="579"/>
      <c r="C44" s="579"/>
      <c r="D44" s="591"/>
      <c r="E44" s="579"/>
      <c r="F44" s="583"/>
      <c r="G44" s="584"/>
      <c r="H44" s="585"/>
    </row>
    <row r="45" spans="2:8">
      <c r="B45" s="579"/>
      <c r="C45" s="579"/>
      <c r="D45" s="426" t="s">
        <v>559</v>
      </c>
      <c r="E45" s="579"/>
      <c r="F45" s="583"/>
      <c r="G45" s="584"/>
      <c r="H45" s="585"/>
    </row>
    <row r="46" spans="2:8">
      <c r="B46" s="592" t="s">
        <v>109</v>
      </c>
      <c r="C46" s="592" t="s">
        <v>563</v>
      </c>
      <c r="D46" s="479" t="s">
        <v>564</v>
      </c>
      <c r="E46" s="592" t="s">
        <v>159</v>
      </c>
      <c r="F46" s="594">
        <v>1450</v>
      </c>
      <c r="G46" s="595"/>
      <c r="H46" s="596">
        <f t="shared" si="1"/>
        <v>0</v>
      </c>
    </row>
    <row r="47" spans="2:8" ht="52.8">
      <c r="B47" s="597"/>
      <c r="C47" s="597"/>
      <c r="D47" s="482" t="s">
        <v>655</v>
      </c>
      <c r="E47" s="597"/>
      <c r="F47" s="598"/>
      <c r="G47" s="599"/>
      <c r="H47" s="600"/>
    </row>
    <row r="48" spans="2:8">
      <c r="B48" s="592" t="s">
        <v>113</v>
      </c>
      <c r="C48" s="592" t="s">
        <v>189</v>
      </c>
      <c r="D48" s="479" t="s">
        <v>190</v>
      </c>
      <c r="E48" s="592" t="s">
        <v>159</v>
      </c>
      <c r="F48" s="594">
        <v>390</v>
      </c>
      <c r="G48" s="595"/>
      <c r="H48" s="596">
        <f t="shared" si="1"/>
        <v>0</v>
      </c>
    </row>
    <row r="49" spans="2:8" ht="26.4">
      <c r="B49" s="597"/>
      <c r="C49" s="597"/>
      <c r="D49" s="482" t="s">
        <v>758</v>
      </c>
      <c r="E49" s="597"/>
      <c r="F49" s="598"/>
      <c r="G49" s="599"/>
      <c r="H49" s="600"/>
    </row>
    <row r="50" spans="2:8" ht="26.4">
      <c r="B50" s="592" t="s">
        <v>116</v>
      </c>
      <c r="C50" s="592" t="s">
        <v>759</v>
      </c>
      <c r="D50" s="479" t="s">
        <v>760</v>
      </c>
      <c r="E50" s="592" t="s">
        <v>159</v>
      </c>
      <c r="F50" s="594">
        <v>6150</v>
      </c>
      <c r="G50" s="595"/>
      <c r="H50" s="596">
        <f t="shared" si="1"/>
        <v>0</v>
      </c>
    </row>
    <row r="51" spans="2:8" ht="39.6">
      <c r="B51" s="597"/>
      <c r="C51" s="597"/>
      <c r="D51" s="621" t="s">
        <v>761</v>
      </c>
      <c r="E51" s="597"/>
      <c r="F51" s="598"/>
      <c r="G51" s="599"/>
      <c r="H51" s="600"/>
    </row>
    <row r="52" spans="2:8">
      <c r="B52" s="579"/>
      <c r="C52" s="579"/>
      <c r="D52" s="660"/>
      <c r="E52" s="579"/>
      <c r="F52" s="583"/>
      <c r="G52" s="584"/>
      <c r="H52" s="585"/>
    </row>
    <row r="53" spans="2:8">
      <c r="B53" s="579"/>
      <c r="C53" s="579"/>
      <c r="D53" s="661" t="s">
        <v>193</v>
      </c>
      <c r="E53" s="579"/>
      <c r="F53" s="583"/>
      <c r="G53" s="584"/>
      <c r="H53" s="585"/>
    </row>
    <row r="54" spans="2:8" ht="39.6">
      <c r="B54" s="586" t="s">
        <v>109</v>
      </c>
      <c r="C54" s="586" t="s">
        <v>523</v>
      </c>
      <c r="D54" s="474" t="s">
        <v>569</v>
      </c>
      <c r="E54" s="586" t="s">
        <v>159</v>
      </c>
      <c r="F54" s="588">
        <v>3350</v>
      </c>
      <c r="G54" s="589"/>
      <c r="H54" s="590">
        <f t="shared" si="1"/>
        <v>0</v>
      </c>
    </row>
    <row r="55" spans="2:8">
      <c r="B55" s="579"/>
      <c r="C55" s="579"/>
      <c r="D55" s="591"/>
      <c r="E55" s="579"/>
      <c r="F55" s="583"/>
      <c r="G55" s="584"/>
      <c r="H55" s="585"/>
    </row>
    <row r="56" spans="2:8" ht="26.4">
      <c r="B56" s="579"/>
      <c r="C56" s="579"/>
      <c r="D56" s="426" t="s">
        <v>573</v>
      </c>
      <c r="E56" s="579"/>
      <c r="F56" s="583"/>
      <c r="G56" s="584"/>
      <c r="H56" s="585"/>
    </row>
    <row r="57" spans="2:8">
      <c r="B57" s="592" t="s">
        <v>109</v>
      </c>
      <c r="C57" s="592" t="s">
        <v>574</v>
      </c>
      <c r="D57" s="593" t="s">
        <v>575</v>
      </c>
      <c r="E57" s="592" t="s">
        <v>203</v>
      </c>
      <c r="F57" s="594">
        <v>11110</v>
      </c>
      <c r="G57" s="595"/>
      <c r="H57" s="596">
        <f t="shared" si="1"/>
        <v>0</v>
      </c>
    </row>
    <row r="58" spans="2:8" ht="26.4">
      <c r="B58" s="597"/>
      <c r="C58" s="597"/>
      <c r="D58" s="449" t="s">
        <v>762</v>
      </c>
      <c r="E58" s="597"/>
      <c r="F58" s="598"/>
      <c r="G58" s="599"/>
      <c r="H58" s="600"/>
    </row>
    <row r="59" spans="2:8">
      <c r="B59" s="586" t="s">
        <v>113</v>
      </c>
      <c r="C59" s="586" t="s">
        <v>205</v>
      </c>
      <c r="D59" s="587" t="s">
        <v>206</v>
      </c>
      <c r="E59" s="586" t="s">
        <v>159</v>
      </c>
      <c r="F59" s="588">
        <v>80</v>
      </c>
      <c r="G59" s="589"/>
      <c r="H59" s="590">
        <f t="shared" si="1"/>
        <v>0</v>
      </c>
    </row>
    <row r="60" spans="2:8">
      <c r="B60" s="586" t="s">
        <v>116</v>
      </c>
      <c r="C60" s="586" t="s">
        <v>209</v>
      </c>
      <c r="D60" s="587" t="s">
        <v>210</v>
      </c>
      <c r="E60" s="586" t="s">
        <v>159</v>
      </c>
      <c r="F60" s="588">
        <v>5020</v>
      </c>
      <c r="G60" s="589"/>
      <c r="H60" s="590">
        <f t="shared" si="1"/>
        <v>0</v>
      </c>
    </row>
    <row r="61" spans="2:8">
      <c r="B61" s="586" t="s">
        <v>120</v>
      </c>
      <c r="C61" s="586" t="s">
        <v>576</v>
      </c>
      <c r="D61" s="587" t="s">
        <v>577</v>
      </c>
      <c r="E61" s="586" t="s">
        <v>159</v>
      </c>
      <c r="F61" s="588">
        <v>230</v>
      </c>
      <c r="G61" s="589"/>
      <c r="H61" s="590">
        <f t="shared" si="1"/>
        <v>0</v>
      </c>
    </row>
    <row r="62" spans="2:8">
      <c r="B62" s="579"/>
      <c r="C62" s="579"/>
      <c r="D62" s="591"/>
      <c r="E62" s="579"/>
      <c r="F62" s="583"/>
      <c r="G62" s="584"/>
      <c r="H62" s="585"/>
    </row>
    <row r="63" spans="2:8">
      <c r="B63" s="580"/>
      <c r="C63" s="581"/>
      <c r="D63" s="421" t="s">
        <v>405</v>
      </c>
      <c r="E63" s="581"/>
      <c r="F63" s="582"/>
      <c r="G63" s="423" t="s">
        <v>245</v>
      </c>
      <c r="H63" s="424">
        <f>+SUM(H64:H67)</f>
        <v>0</v>
      </c>
    </row>
    <row r="64" spans="2:8">
      <c r="B64" s="579"/>
      <c r="C64" s="579"/>
      <c r="D64" s="426"/>
      <c r="E64" s="579"/>
      <c r="F64" s="583"/>
      <c r="G64" s="428"/>
      <c r="H64" s="429"/>
    </row>
    <row r="65" spans="2:8">
      <c r="B65" s="579"/>
      <c r="C65" s="579"/>
      <c r="D65" s="426" t="s">
        <v>578</v>
      </c>
      <c r="E65" s="579"/>
      <c r="F65" s="583"/>
      <c r="G65" s="584"/>
      <c r="H65" s="585"/>
    </row>
    <row r="66" spans="2:8" ht="26.4">
      <c r="B66" s="586" t="s">
        <v>109</v>
      </c>
      <c r="C66" s="586" t="s">
        <v>588</v>
      </c>
      <c r="D66" s="587" t="s">
        <v>589</v>
      </c>
      <c r="E66" s="586" t="s">
        <v>119</v>
      </c>
      <c r="F66" s="588">
        <v>209</v>
      </c>
      <c r="G66" s="589"/>
      <c r="H66" s="590">
        <f>ROUND(F66*G66,2)</f>
        <v>0</v>
      </c>
    </row>
    <row r="67" spans="2:8">
      <c r="B67" s="579"/>
      <c r="C67" s="579"/>
      <c r="D67" s="591"/>
      <c r="E67" s="579"/>
      <c r="F67" s="583"/>
      <c r="G67" s="584"/>
      <c r="H67" s="585"/>
    </row>
    <row r="68" spans="2:8">
      <c r="B68" s="580"/>
      <c r="C68" s="581"/>
      <c r="D68" s="421" t="s">
        <v>590</v>
      </c>
      <c r="E68" s="581"/>
      <c r="F68" s="582"/>
      <c r="G68" s="423" t="s">
        <v>296</v>
      </c>
      <c r="H68" s="424">
        <f>+SUM(H69:H121)</f>
        <v>0</v>
      </c>
    </row>
    <row r="69" spans="2:8">
      <c r="B69" s="579"/>
      <c r="C69" s="579"/>
      <c r="D69" s="426"/>
      <c r="E69" s="579"/>
      <c r="F69" s="583"/>
      <c r="G69" s="428"/>
      <c r="H69" s="429"/>
    </row>
    <row r="70" spans="2:8">
      <c r="B70" s="579"/>
      <c r="C70" s="579"/>
      <c r="D70" s="426" t="s">
        <v>591</v>
      </c>
      <c r="E70" s="579"/>
      <c r="F70" s="583"/>
      <c r="G70" s="584"/>
      <c r="H70" s="585"/>
    </row>
    <row r="71" spans="2:8">
      <c r="B71" s="586" t="s">
        <v>109</v>
      </c>
      <c r="C71" s="586" t="s">
        <v>592</v>
      </c>
      <c r="D71" s="587" t="s">
        <v>593</v>
      </c>
      <c r="E71" s="586" t="s">
        <v>126</v>
      </c>
      <c r="F71" s="588">
        <v>3230</v>
      </c>
      <c r="G71" s="589"/>
      <c r="H71" s="590">
        <f t="shared" ref="H71:H99" si="2">ROUND(F71*G71,2)</f>
        <v>0</v>
      </c>
    </row>
    <row r="72" spans="2:8" ht="26.4">
      <c r="B72" s="592" t="s">
        <v>113</v>
      </c>
      <c r="C72" s="592" t="s">
        <v>594</v>
      </c>
      <c r="D72" s="593" t="s">
        <v>595</v>
      </c>
      <c r="E72" s="592" t="s">
        <v>126</v>
      </c>
      <c r="F72" s="594">
        <v>522</v>
      </c>
      <c r="G72" s="595"/>
      <c r="H72" s="596">
        <f t="shared" si="2"/>
        <v>0</v>
      </c>
    </row>
    <row r="73" spans="2:8" ht="29.25" customHeight="1">
      <c r="B73" s="597"/>
      <c r="C73" s="597"/>
      <c r="D73" s="449" t="s">
        <v>658</v>
      </c>
      <c r="E73" s="597"/>
      <c r="F73" s="618"/>
      <c r="G73" s="599"/>
      <c r="H73" s="600"/>
    </row>
    <row r="74" spans="2:8">
      <c r="B74" s="592" t="s">
        <v>116</v>
      </c>
      <c r="C74" s="592" t="s">
        <v>597</v>
      </c>
      <c r="D74" s="593" t="s">
        <v>598</v>
      </c>
      <c r="E74" s="592" t="s">
        <v>126</v>
      </c>
      <c r="F74" s="594">
        <v>1355</v>
      </c>
      <c r="G74" s="595"/>
      <c r="H74" s="596">
        <f t="shared" si="2"/>
        <v>0</v>
      </c>
    </row>
    <row r="75" spans="2:8" ht="39.6">
      <c r="B75" s="597"/>
      <c r="C75" s="597"/>
      <c r="D75" s="449" t="s">
        <v>763</v>
      </c>
      <c r="E75" s="597"/>
      <c r="F75" s="618"/>
      <c r="G75" s="599"/>
      <c r="H75" s="600"/>
    </row>
    <row r="76" spans="2:8">
      <c r="B76" s="592" t="s">
        <v>120</v>
      </c>
      <c r="C76" s="592" t="s">
        <v>599</v>
      </c>
      <c r="D76" s="593" t="s">
        <v>600</v>
      </c>
      <c r="E76" s="592" t="s">
        <v>126</v>
      </c>
      <c r="F76" s="594">
        <v>1050</v>
      </c>
      <c r="G76" s="595"/>
      <c r="H76" s="596">
        <f t="shared" si="2"/>
        <v>0</v>
      </c>
    </row>
    <row r="77" spans="2:8" ht="66">
      <c r="B77" s="597"/>
      <c r="C77" s="597"/>
      <c r="D77" s="449" t="s">
        <v>764</v>
      </c>
      <c r="E77" s="597"/>
      <c r="F77" s="618"/>
      <c r="G77" s="599"/>
      <c r="H77" s="600"/>
    </row>
    <row r="78" spans="2:8">
      <c r="B78" s="592" t="s">
        <v>133</v>
      </c>
      <c r="C78" s="592" t="s">
        <v>661</v>
      </c>
      <c r="D78" s="593" t="s">
        <v>662</v>
      </c>
      <c r="E78" s="592" t="s">
        <v>126</v>
      </c>
      <c r="F78" s="594">
        <v>5440</v>
      </c>
      <c r="G78" s="595"/>
      <c r="H78" s="596">
        <f t="shared" si="2"/>
        <v>0</v>
      </c>
    </row>
    <row r="79" spans="2:8" ht="26.4">
      <c r="B79" s="597"/>
      <c r="C79" s="597"/>
      <c r="D79" s="449" t="s">
        <v>663</v>
      </c>
      <c r="E79" s="597"/>
      <c r="F79" s="618"/>
      <c r="G79" s="599"/>
      <c r="H79" s="600"/>
    </row>
    <row r="80" spans="2:8" ht="52.8">
      <c r="B80" s="592" t="s">
        <v>137</v>
      </c>
      <c r="C80" s="592" t="s">
        <v>594</v>
      </c>
      <c r="D80" s="593" t="s">
        <v>664</v>
      </c>
      <c r="E80" s="592" t="s">
        <v>126</v>
      </c>
      <c r="F80" s="594">
        <v>583</v>
      </c>
      <c r="G80" s="595"/>
      <c r="H80" s="596">
        <f t="shared" si="2"/>
        <v>0</v>
      </c>
    </row>
    <row r="81" spans="2:8" ht="39.6">
      <c r="B81" s="597"/>
      <c r="C81" s="597"/>
      <c r="D81" s="449" t="s">
        <v>665</v>
      </c>
      <c r="E81" s="597"/>
      <c r="F81" s="618"/>
      <c r="G81" s="599"/>
      <c r="H81" s="600"/>
    </row>
    <row r="82" spans="2:8">
      <c r="B82" s="592" t="s">
        <v>140</v>
      </c>
      <c r="C82" s="592" t="s">
        <v>666</v>
      </c>
      <c r="D82" s="593" t="s">
        <v>667</v>
      </c>
      <c r="E82" s="592" t="s">
        <v>126</v>
      </c>
      <c r="F82" s="594">
        <v>1050</v>
      </c>
      <c r="G82" s="595"/>
      <c r="H82" s="596">
        <f t="shared" si="2"/>
        <v>0</v>
      </c>
    </row>
    <row r="83" spans="2:8" ht="39.6">
      <c r="B83" s="597"/>
      <c r="C83" s="597"/>
      <c r="D83" s="449" t="s">
        <v>668</v>
      </c>
      <c r="E83" s="597"/>
      <c r="F83" s="618"/>
      <c r="G83" s="599"/>
      <c r="H83" s="600"/>
    </row>
    <row r="84" spans="2:8" ht="26.4">
      <c r="B84" s="592" t="s">
        <v>143</v>
      </c>
      <c r="C84" s="592" t="s">
        <v>741</v>
      </c>
      <c r="D84" s="593" t="s">
        <v>742</v>
      </c>
      <c r="E84" s="592" t="s">
        <v>126</v>
      </c>
      <c r="F84" s="594">
        <v>4390</v>
      </c>
      <c r="G84" s="595"/>
      <c r="H84" s="596">
        <f t="shared" si="2"/>
        <v>0</v>
      </c>
    </row>
    <row r="85" spans="2:8" ht="52.8">
      <c r="B85" s="597"/>
      <c r="C85" s="597"/>
      <c r="D85" s="449" t="s">
        <v>765</v>
      </c>
      <c r="E85" s="597"/>
      <c r="F85" s="598"/>
      <c r="G85" s="599"/>
      <c r="H85" s="600"/>
    </row>
    <row r="86" spans="2:8">
      <c r="B86" s="579"/>
      <c r="C86" s="579"/>
      <c r="D86" s="591"/>
      <c r="E86" s="579"/>
      <c r="F86" s="583"/>
      <c r="G86" s="584"/>
      <c r="H86" s="585"/>
    </row>
    <row r="87" spans="2:8">
      <c r="B87" s="579"/>
      <c r="C87" s="579"/>
      <c r="D87" s="426" t="s">
        <v>602</v>
      </c>
      <c r="E87" s="579"/>
      <c r="F87" s="583"/>
      <c r="G87" s="584"/>
      <c r="H87" s="585"/>
    </row>
    <row r="88" spans="2:8" ht="39.6">
      <c r="B88" s="592" t="s">
        <v>109</v>
      </c>
      <c r="C88" s="592" t="s">
        <v>603</v>
      </c>
      <c r="D88" s="593" t="s">
        <v>604</v>
      </c>
      <c r="E88" s="592" t="s">
        <v>605</v>
      </c>
      <c r="F88" s="594">
        <v>83850</v>
      </c>
      <c r="G88" s="595"/>
      <c r="H88" s="596">
        <f t="shared" si="2"/>
        <v>0</v>
      </c>
    </row>
    <row r="89" spans="2:8" ht="26.4">
      <c r="B89" s="597"/>
      <c r="C89" s="597"/>
      <c r="D89" s="449" t="s">
        <v>669</v>
      </c>
      <c r="E89" s="597"/>
      <c r="F89" s="598"/>
      <c r="G89" s="599"/>
      <c r="H89" s="600"/>
    </row>
    <row r="90" spans="2:8" ht="39.6">
      <c r="B90" s="586" t="s">
        <v>113</v>
      </c>
      <c r="C90" s="586" t="s">
        <v>670</v>
      </c>
      <c r="D90" s="587" t="s">
        <v>671</v>
      </c>
      <c r="E90" s="586" t="s">
        <v>605</v>
      </c>
      <c r="F90" s="588">
        <v>480020</v>
      </c>
      <c r="G90" s="589"/>
      <c r="H90" s="590">
        <f t="shared" si="2"/>
        <v>0</v>
      </c>
    </row>
    <row r="91" spans="2:8" ht="26.4">
      <c r="B91" s="602" t="s">
        <v>116</v>
      </c>
      <c r="C91" s="602" t="s">
        <v>766</v>
      </c>
      <c r="D91" s="617" t="s">
        <v>767</v>
      </c>
      <c r="E91" s="602" t="s">
        <v>119</v>
      </c>
      <c r="F91" s="662">
        <v>284</v>
      </c>
      <c r="G91" s="663"/>
      <c r="H91" s="596">
        <f t="shared" si="2"/>
        <v>0</v>
      </c>
    </row>
    <row r="92" spans="2:8" ht="52.8">
      <c r="B92" s="664"/>
      <c r="C92" s="664"/>
      <c r="D92" s="604" t="s">
        <v>768</v>
      </c>
      <c r="E92" s="664"/>
      <c r="F92" s="665"/>
      <c r="G92" s="664"/>
      <c r="H92" s="664"/>
    </row>
    <row r="93" spans="2:8">
      <c r="B93" s="579"/>
      <c r="C93" s="579"/>
      <c r="D93" s="591"/>
      <c r="E93" s="579"/>
      <c r="F93" s="583"/>
      <c r="G93" s="584"/>
      <c r="H93" s="585"/>
    </row>
    <row r="94" spans="2:8">
      <c r="B94" s="579"/>
      <c r="C94" s="579"/>
      <c r="D94" s="426" t="s">
        <v>607</v>
      </c>
      <c r="E94" s="579"/>
      <c r="F94" s="583"/>
      <c r="G94" s="584"/>
      <c r="H94" s="585"/>
    </row>
    <row r="95" spans="2:8" ht="26.4">
      <c r="B95" s="592" t="s">
        <v>109</v>
      </c>
      <c r="C95" s="592" t="s">
        <v>608</v>
      </c>
      <c r="D95" s="593" t="s">
        <v>609</v>
      </c>
      <c r="E95" s="592" t="s">
        <v>159</v>
      </c>
      <c r="F95" s="594">
        <v>1515</v>
      </c>
      <c r="G95" s="595"/>
      <c r="H95" s="596">
        <f t="shared" si="2"/>
        <v>0</v>
      </c>
    </row>
    <row r="96" spans="2:8" ht="34.5" customHeight="1">
      <c r="B96" s="597"/>
      <c r="C96" s="597"/>
      <c r="D96" s="449" t="s">
        <v>769</v>
      </c>
      <c r="E96" s="597"/>
      <c r="F96" s="598"/>
      <c r="G96" s="599"/>
      <c r="H96" s="600"/>
    </row>
    <row r="97" spans="2:8" ht="26.4">
      <c r="B97" s="592" t="s">
        <v>113</v>
      </c>
      <c r="C97" s="592" t="s">
        <v>673</v>
      </c>
      <c r="D97" s="593" t="s">
        <v>674</v>
      </c>
      <c r="E97" s="592" t="s">
        <v>159</v>
      </c>
      <c r="F97" s="594">
        <v>1992</v>
      </c>
      <c r="G97" s="595"/>
      <c r="H97" s="596">
        <f t="shared" si="2"/>
        <v>0</v>
      </c>
    </row>
    <row r="98" spans="2:8" ht="39.6">
      <c r="B98" s="597"/>
      <c r="C98" s="597"/>
      <c r="D98" s="449" t="s">
        <v>675</v>
      </c>
      <c r="E98" s="597"/>
      <c r="F98" s="618"/>
      <c r="G98" s="599"/>
      <c r="H98" s="600"/>
    </row>
    <row r="99" spans="2:8" ht="26.4">
      <c r="B99" s="592" t="s">
        <v>116</v>
      </c>
      <c r="C99" s="592" t="s">
        <v>611</v>
      </c>
      <c r="D99" s="593" t="s">
        <v>676</v>
      </c>
      <c r="E99" s="592" t="s">
        <v>159</v>
      </c>
      <c r="F99" s="594">
        <v>802</v>
      </c>
      <c r="G99" s="595"/>
      <c r="H99" s="596">
        <f t="shared" si="2"/>
        <v>0</v>
      </c>
    </row>
    <row r="100" spans="2:8" ht="79.2">
      <c r="B100" s="597"/>
      <c r="C100" s="597"/>
      <c r="D100" s="449" t="s">
        <v>770</v>
      </c>
      <c r="E100" s="597"/>
      <c r="F100" s="618"/>
      <c r="G100" s="599"/>
      <c r="H100" s="600"/>
    </row>
    <row r="101" spans="2:8" ht="39.6">
      <c r="B101" s="592" t="s">
        <v>120</v>
      </c>
      <c r="C101" s="592" t="s">
        <v>614</v>
      </c>
      <c r="D101" s="593" t="s">
        <v>615</v>
      </c>
      <c r="E101" s="592" t="s">
        <v>159</v>
      </c>
      <c r="F101" s="594">
        <v>440</v>
      </c>
      <c r="G101" s="595"/>
      <c r="H101" s="596">
        <f>ROUND(F101*G101,2)</f>
        <v>0</v>
      </c>
    </row>
    <row r="102" spans="2:8" ht="66">
      <c r="B102" s="597"/>
      <c r="C102" s="597"/>
      <c r="D102" s="449" t="s">
        <v>771</v>
      </c>
      <c r="E102" s="597"/>
      <c r="F102" s="598"/>
      <c r="G102" s="599"/>
      <c r="H102" s="600"/>
    </row>
    <row r="103" spans="2:8">
      <c r="B103" s="586" t="s">
        <v>133</v>
      </c>
      <c r="C103" s="586" t="s">
        <v>679</v>
      </c>
      <c r="D103" s="615" t="s">
        <v>680</v>
      </c>
      <c r="E103" s="586" t="s">
        <v>126</v>
      </c>
      <c r="F103" s="588">
        <v>620</v>
      </c>
      <c r="G103" s="589"/>
      <c r="H103" s="590">
        <f>ROUND(F103*G103,2)</f>
        <v>0</v>
      </c>
    </row>
    <row r="104" spans="2:8">
      <c r="B104" s="579"/>
      <c r="C104" s="579"/>
      <c r="D104" s="616"/>
      <c r="E104" s="579"/>
      <c r="F104" s="583"/>
      <c r="G104" s="584"/>
      <c r="H104" s="585"/>
    </row>
    <row r="105" spans="2:8">
      <c r="B105" s="579"/>
      <c r="C105" s="579"/>
      <c r="D105" s="591"/>
      <c r="E105" s="579"/>
      <c r="F105" s="583"/>
      <c r="G105" s="584"/>
      <c r="H105" s="585"/>
    </row>
    <row r="106" spans="2:8">
      <c r="B106" s="579"/>
      <c r="C106" s="579"/>
      <c r="D106" s="426" t="s">
        <v>617</v>
      </c>
      <c r="E106" s="579"/>
      <c r="F106" s="583"/>
      <c r="G106" s="584"/>
      <c r="H106" s="585"/>
    </row>
    <row r="107" spans="2:8" ht="26.4">
      <c r="B107" s="586" t="s">
        <v>109</v>
      </c>
      <c r="C107" s="586" t="s">
        <v>618</v>
      </c>
      <c r="D107" s="587" t="s">
        <v>619</v>
      </c>
      <c r="E107" s="586" t="s">
        <v>119</v>
      </c>
      <c r="F107" s="588">
        <v>21</v>
      </c>
      <c r="G107" s="589"/>
      <c r="H107" s="590">
        <f>ROUND(F107*G107,2)</f>
        <v>0</v>
      </c>
    </row>
    <row r="108" spans="2:8">
      <c r="B108" s="579"/>
      <c r="C108" s="579"/>
      <c r="D108" s="591"/>
      <c r="E108" s="579"/>
      <c r="F108" s="583"/>
      <c r="G108" s="584"/>
      <c r="H108" s="585"/>
    </row>
    <row r="109" spans="2:8">
      <c r="B109" s="579"/>
      <c r="C109" s="579"/>
      <c r="D109" s="426" t="s">
        <v>620</v>
      </c>
      <c r="E109" s="579"/>
      <c r="F109" s="583"/>
      <c r="G109" s="584"/>
      <c r="H109" s="585"/>
    </row>
    <row r="110" spans="2:8" ht="26.4">
      <c r="B110" s="592" t="s">
        <v>109</v>
      </c>
      <c r="C110" s="602" t="s">
        <v>681</v>
      </c>
      <c r="D110" s="617" t="s">
        <v>682</v>
      </c>
      <c r="E110" s="602" t="s">
        <v>146</v>
      </c>
      <c r="F110" s="594">
        <v>308</v>
      </c>
      <c r="G110" s="595"/>
      <c r="H110" s="596">
        <f>ROUND(F110*G110,2)</f>
        <v>0</v>
      </c>
    </row>
    <row r="111" spans="2:8" ht="52.8">
      <c r="B111" s="597"/>
      <c r="C111" s="597"/>
      <c r="D111" s="604" t="s">
        <v>683</v>
      </c>
      <c r="E111" s="597"/>
      <c r="F111" s="618"/>
      <c r="G111" s="599"/>
      <c r="H111" s="600"/>
    </row>
    <row r="112" spans="2:8" ht="26.4">
      <c r="B112" s="592" t="s">
        <v>113</v>
      </c>
      <c r="C112" s="592" t="s">
        <v>684</v>
      </c>
      <c r="D112" s="593" t="s">
        <v>685</v>
      </c>
      <c r="E112" s="592" t="s">
        <v>146</v>
      </c>
      <c r="F112" s="594">
        <v>1872</v>
      </c>
      <c r="G112" s="595"/>
      <c r="H112" s="596">
        <f>ROUND(F112*G112,2)</f>
        <v>0</v>
      </c>
    </row>
    <row r="113" spans="2:8" ht="39.6">
      <c r="B113" s="597"/>
      <c r="C113" s="597"/>
      <c r="D113" s="604" t="s">
        <v>686</v>
      </c>
      <c r="E113" s="597"/>
      <c r="F113" s="618"/>
      <c r="G113" s="619"/>
      <c r="H113" s="620"/>
    </row>
    <row r="114" spans="2:8" ht="26.4">
      <c r="B114" s="592" t="s">
        <v>116</v>
      </c>
      <c r="C114" s="592" t="s">
        <v>687</v>
      </c>
      <c r="D114" s="593" t="s">
        <v>688</v>
      </c>
      <c r="E114" s="592" t="s">
        <v>126</v>
      </c>
      <c r="F114" s="594">
        <v>215</v>
      </c>
      <c r="G114" s="595"/>
      <c r="H114" s="596">
        <f>ROUND(F114*G114,2)</f>
        <v>0</v>
      </c>
    </row>
    <row r="115" spans="2:8" ht="39.6">
      <c r="B115" s="597"/>
      <c r="C115" s="597"/>
      <c r="D115" s="449" t="s">
        <v>689</v>
      </c>
      <c r="E115" s="597"/>
      <c r="F115" s="618"/>
      <c r="G115" s="619"/>
      <c r="H115" s="620"/>
    </row>
    <row r="116" spans="2:8" ht="26.4">
      <c r="B116" s="586" t="s">
        <v>120</v>
      </c>
      <c r="C116" s="586" t="s">
        <v>690</v>
      </c>
      <c r="D116" s="587" t="s">
        <v>691</v>
      </c>
      <c r="E116" s="586" t="s">
        <v>126</v>
      </c>
      <c r="F116" s="588">
        <v>890</v>
      </c>
      <c r="G116" s="589"/>
      <c r="H116" s="590">
        <f t="shared" ref="H116:H120" si="3">ROUND(F116*G116,2)</f>
        <v>0</v>
      </c>
    </row>
    <row r="117" spans="2:8" ht="39.6">
      <c r="B117" s="586" t="s">
        <v>133</v>
      </c>
      <c r="C117" s="586" t="s">
        <v>692</v>
      </c>
      <c r="D117" s="587" t="s">
        <v>693</v>
      </c>
      <c r="E117" s="586" t="s">
        <v>146</v>
      </c>
      <c r="F117" s="588">
        <v>215</v>
      </c>
      <c r="G117" s="589"/>
      <c r="H117" s="590">
        <f t="shared" si="3"/>
        <v>0</v>
      </c>
    </row>
    <row r="118" spans="2:8" ht="26.4">
      <c r="B118" s="592" t="s">
        <v>137</v>
      </c>
      <c r="C118" s="592" t="s">
        <v>624</v>
      </c>
      <c r="D118" s="593" t="s">
        <v>625</v>
      </c>
      <c r="E118" s="592" t="s">
        <v>126</v>
      </c>
      <c r="F118" s="594">
        <v>125</v>
      </c>
      <c r="G118" s="595"/>
      <c r="H118" s="596">
        <f t="shared" si="3"/>
        <v>0</v>
      </c>
    </row>
    <row r="119" spans="2:8" ht="26.4">
      <c r="B119" s="666"/>
      <c r="C119" s="666"/>
      <c r="D119" s="667" t="s">
        <v>626</v>
      </c>
      <c r="E119" s="666"/>
      <c r="F119" s="668"/>
      <c r="G119" s="669"/>
      <c r="H119" s="670"/>
    </row>
    <row r="120" spans="2:8" ht="26.4">
      <c r="B120" s="592" t="s">
        <v>140</v>
      </c>
      <c r="C120" s="592" t="s">
        <v>694</v>
      </c>
      <c r="D120" s="593" t="s">
        <v>695</v>
      </c>
      <c r="E120" s="592" t="s">
        <v>126</v>
      </c>
      <c r="F120" s="594">
        <v>618</v>
      </c>
      <c r="G120" s="595"/>
      <c r="H120" s="596">
        <f t="shared" si="3"/>
        <v>0</v>
      </c>
    </row>
    <row r="121" spans="2:8" ht="39.6">
      <c r="B121" s="597"/>
      <c r="C121" s="597"/>
      <c r="D121" s="449" t="s">
        <v>696</v>
      </c>
      <c r="E121" s="597"/>
      <c r="F121" s="618"/>
      <c r="G121" s="619"/>
      <c r="H121" s="620"/>
    </row>
    <row r="122" spans="2:8">
      <c r="B122" s="579"/>
      <c r="C122" s="579"/>
      <c r="D122" s="616"/>
      <c r="E122" s="579"/>
      <c r="F122" s="583"/>
      <c r="G122" s="428"/>
      <c r="H122" s="429"/>
    </row>
    <row r="123" spans="2:8">
      <c r="B123" s="580"/>
      <c r="C123" s="581"/>
      <c r="D123" s="421" t="s">
        <v>630</v>
      </c>
      <c r="E123" s="581"/>
      <c r="F123" s="582"/>
      <c r="G123" s="423" t="s">
        <v>631</v>
      </c>
      <c r="H123" s="424">
        <f>+SUM(H124:H139)</f>
        <v>0</v>
      </c>
    </row>
    <row r="124" spans="2:8">
      <c r="B124" s="579"/>
      <c r="C124" s="579"/>
      <c r="D124" s="426" t="s">
        <v>632</v>
      </c>
      <c r="E124" s="579"/>
      <c r="F124" s="583"/>
      <c r="G124" s="584"/>
      <c r="H124" s="585"/>
    </row>
    <row r="125" spans="2:8" ht="39.6">
      <c r="B125" s="592" t="s">
        <v>109</v>
      </c>
      <c r="C125" s="602" t="s">
        <v>633</v>
      </c>
      <c r="D125" s="603" t="s">
        <v>634</v>
      </c>
      <c r="E125" s="592" t="s">
        <v>146</v>
      </c>
      <c r="F125" s="594">
        <v>415</v>
      </c>
      <c r="G125" s="595"/>
      <c r="H125" s="596">
        <f>ROUND(F125*G125,2)</f>
        <v>0</v>
      </c>
    </row>
    <row r="126" spans="2:8" ht="52.8">
      <c r="B126" s="597"/>
      <c r="C126" s="597"/>
      <c r="D126" s="621" t="s">
        <v>635</v>
      </c>
      <c r="E126" s="597"/>
      <c r="F126" s="618"/>
      <c r="G126" s="599"/>
      <c r="H126" s="600"/>
    </row>
    <row r="127" spans="2:8" ht="26.4">
      <c r="B127" s="592" t="s">
        <v>113</v>
      </c>
      <c r="C127" s="602" t="s">
        <v>636</v>
      </c>
      <c r="D127" s="603" t="s">
        <v>637</v>
      </c>
      <c r="E127" s="592" t="s">
        <v>126</v>
      </c>
      <c r="F127" s="594">
        <v>460</v>
      </c>
      <c r="G127" s="595"/>
      <c r="H127" s="596">
        <f>ROUND(F127*G127,2)</f>
        <v>0</v>
      </c>
    </row>
    <row r="128" spans="2:8" ht="52.8">
      <c r="B128" s="597"/>
      <c r="C128" s="597"/>
      <c r="D128" s="621" t="s">
        <v>638</v>
      </c>
      <c r="E128" s="597"/>
      <c r="F128" s="618"/>
      <c r="G128" s="599"/>
      <c r="H128" s="600"/>
    </row>
    <row r="129" spans="2:8" ht="39.6">
      <c r="B129" s="592" t="s">
        <v>116</v>
      </c>
      <c r="C129" s="602" t="s">
        <v>697</v>
      </c>
      <c r="D129" s="617" t="s">
        <v>698</v>
      </c>
      <c r="E129" s="592" t="s">
        <v>146</v>
      </c>
      <c r="F129" s="594">
        <v>192</v>
      </c>
      <c r="G129" s="595"/>
      <c r="H129" s="596">
        <f>ROUND(F129*G129,2)</f>
        <v>0</v>
      </c>
    </row>
    <row r="130" spans="2:8" ht="52.8">
      <c r="B130" s="597"/>
      <c r="C130" s="597"/>
      <c r="D130" s="604" t="s">
        <v>699</v>
      </c>
      <c r="E130" s="597"/>
      <c r="F130" s="618"/>
      <c r="G130" s="599"/>
      <c r="H130" s="600"/>
    </row>
    <row r="131" spans="2:8" ht="26.4">
      <c r="B131" s="592" t="s">
        <v>120</v>
      </c>
      <c r="C131" s="602" t="s">
        <v>700</v>
      </c>
      <c r="D131" s="603" t="s">
        <v>701</v>
      </c>
      <c r="E131" s="592" t="s">
        <v>146</v>
      </c>
      <c r="F131" s="594">
        <v>192</v>
      </c>
      <c r="G131" s="595"/>
      <c r="H131" s="596">
        <f>ROUND(F131*G131,2)</f>
        <v>0</v>
      </c>
    </row>
    <row r="132" spans="2:8">
      <c r="B132" s="597"/>
      <c r="C132" s="597"/>
      <c r="D132" s="604" t="s">
        <v>702</v>
      </c>
      <c r="E132" s="597"/>
      <c r="F132" s="598"/>
      <c r="G132" s="599"/>
      <c r="H132" s="600"/>
    </row>
    <row r="133" spans="2:8">
      <c r="B133" s="579"/>
      <c r="C133" s="579"/>
      <c r="D133" s="591"/>
      <c r="E133" s="579"/>
      <c r="F133" s="583"/>
      <c r="G133" s="584"/>
      <c r="H133" s="585"/>
    </row>
    <row r="134" spans="2:8">
      <c r="B134" s="579"/>
      <c r="C134" s="579"/>
      <c r="D134" s="426" t="s">
        <v>703</v>
      </c>
      <c r="E134" s="579"/>
      <c r="F134" s="583"/>
      <c r="G134" s="584"/>
      <c r="H134" s="585"/>
    </row>
    <row r="135" spans="2:8" ht="26.4">
      <c r="B135" s="592" t="s">
        <v>109</v>
      </c>
      <c r="C135" s="592" t="s">
        <v>704</v>
      </c>
      <c r="D135" s="593" t="s">
        <v>705</v>
      </c>
      <c r="E135" s="592" t="s">
        <v>146</v>
      </c>
      <c r="F135" s="594">
        <v>192</v>
      </c>
      <c r="G135" s="595"/>
      <c r="H135" s="596">
        <f>ROUND(F135*G135,2)</f>
        <v>0</v>
      </c>
    </row>
    <row r="136" spans="2:8" ht="26.4">
      <c r="B136" s="597"/>
      <c r="C136" s="597"/>
      <c r="D136" s="449" t="s">
        <v>706</v>
      </c>
      <c r="E136" s="597"/>
      <c r="F136" s="598"/>
      <c r="G136" s="619"/>
      <c r="H136" s="620"/>
    </row>
    <row r="137" spans="2:8">
      <c r="B137" s="592" t="s">
        <v>113</v>
      </c>
      <c r="C137" s="592" t="s">
        <v>707</v>
      </c>
      <c r="D137" s="479" t="s">
        <v>708</v>
      </c>
      <c r="E137" s="592" t="s">
        <v>146</v>
      </c>
      <c r="F137" s="594">
        <v>604</v>
      </c>
      <c r="G137" s="595"/>
      <c r="H137" s="596">
        <f>ROUND(F137*G137,2)</f>
        <v>0</v>
      </c>
    </row>
    <row r="138" spans="2:8" ht="39.6">
      <c r="B138" s="597"/>
      <c r="C138" s="597"/>
      <c r="D138" s="449" t="s">
        <v>709</v>
      </c>
      <c r="E138" s="597"/>
      <c r="F138" s="598"/>
      <c r="G138" s="619"/>
      <c r="H138" s="620"/>
    </row>
    <row r="139" spans="2:8">
      <c r="B139" s="579"/>
      <c r="C139" s="579"/>
      <c r="D139" s="591"/>
      <c r="E139" s="579"/>
      <c r="F139" s="583"/>
      <c r="G139" s="584"/>
      <c r="H139" s="585"/>
    </row>
    <row r="140" spans="2:8">
      <c r="B140" s="580"/>
      <c r="C140" s="581"/>
      <c r="D140" s="421" t="s">
        <v>639</v>
      </c>
      <c r="E140" s="581"/>
      <c r="F140" s="582"/>
      <c r="G140" s="423" t="s">
        <v>301</v>
      </c>
      <c r="H140" s="424">
        <f>+SUM(H141:H151)</f>
        <v>15600</v>
      </c>
    </row>
    <row r="141" spans="2:8" ht="66">
      <c r="B141" s="592" t="s">
        <v>109</v>
      </c>
      <c r="C141" s="592" t="s">
        <v>303</v>
      </c>
      <c r="D141" s="593" t="s">
        <v>1774</v>
      </c>
      <c r="E141" s="592" t="s">
        <v>304</v>
      </c>
      <c r="F141" s="594">
        <v>180</v>
      </c>
      <c r="G141" s="595">
        <v>60</v>
      </c>
      <c r="H141" s="596">
        <f t="shared" ref="H141:H149" si="4">ROUND(F141*G141,2)</f>
        <v>10800</v>
      </c>
    </row>
    <row r="142" spans="2:8" ht="66">
      <c r="B142" s="592" t="s">
        <v>113</v>
      </c>
      <c r="C142" s="586" t="s">
        <v>305</v>
      </c>
      <c r="D142" s="458" t="s">
        <v>1773</v>
      </c>
      <c r="E142" s="586" t="s">
        <v>304</v>
      </c>
      <c r="F142" s="588">
        <v>80</v>
      </c>
      <c r="G142" s="589">
        <v>60</v>
      </c>
      <c r="H142" s="590">
        <f t="shared" si="4"/>
        <v>4800</v>
      </c>
    </row>
    <row r="143" spans="2:8">
      <c r="B143" s="592" t="s">
        <v>116</v>
      </c>
      <c r="C143" s="592" t="s">
        <v>640</v>
      </c>
      <c r="D143" s="646" t="s">
        <v>641</v>
      </c>
      <c r="E143" s="592" t="s">
        <v>146</v>
      </c>
      <c r="F143" s="594">
        <v>420</v>
      </c>
      <c r="G143" s="595"/>
      <c r="H143" s="596">
        <f t="shared" si="4"/>
        <v>0</v>
      </c>
    </row>
    <row r="144" spans="2:8" ht="26.4">
      <c r="B144" s="597"/>
      <c r="C144" s="597"/>
      <c r="D144" s="610" t="s">
        <v>642</v>
      </c>
      <c r="E144" s="597"/>
      <c r="F144" s="598"/>
      <c r="G144" s="599"/>
      <c r="H144" s="600"/>
    </row>
    <row r="145" spans="2:8" ht="26.4">
      <c r="B145" s="592" t="s">
        <v>120</v>
      </c>
      <c r="C145" s="592" t="s">
        <v>710</v>
      </c>
      <c r="D145" s="646" t="s">
        <v>711</v>
      </c>
      <c r="E145" s="592" t="s">
        <v>119</v>
      </c>
      <c r="F145" s="594">
        <v>2</v>
      </c>
      <c r="G145" s="595"/>
      <c r="H145" s="596">
        <f t="shared" si="4"/>
        <v>0</v>
      </c>
    </row>
    <row r="146" spans="2:8" ht="39.6">
      <c r="B146" s="597"/>
      <c r="C146" s="448"/>
      <c r="D146" s="455" t="s">
        <v>712</v>
      </c>
      <c r="E146" s="448"/>
      <c r="F146" s="450"/>
      <c r="G146" s="456"/>
      <c r="H146" s="457"/>
    </row>
    <row r="147" spans="2:8" ht="26.4">
      <c r="B147" s="592" t="s">
        <v>133</v>
      </c>
      <c r="C147" s="443" t="s">
        <v>713</v>
      </c>
      <c r="D147" s="444" t="s">
        <v>714</v>
      </c>
      <c r="E147" s="443" t="s">
        <v>119</v>
      </c>
      <c r="F147" s="445">
        <v>2</v>
      </c>
      <c r="G147" s="453"/>
      <c r="H147" s="454">
        <f t="shared" si="4"/>
        <v>0</v>
      </c>
    </row>
    <row r="148" spans="2:8" ht="39.6">
      <c r="B148" s="597"/>
      <c r="C148" s="647"/>
      <c r="D148" s="648" t="s">
        <v>715</v>
      </c>
      <c r="E148" s="647"/>
      <c r="F148" s="659"/>
      <c r="G148" s="650"/>
      <c r="H148" s="651"/>
    </row>
    <row r="149" spans="2:8" ht="26.4">
      <c r="B149" s="592" t="s">
        <v>137</v>
      </c>
      <c r="C149" s="653" t="s">
        <v>716</v>
      </c>
      <c r="D149" s="654" t="s">
        <v>717</v>
      </c>
      <c r="E149" s="653" t="s">
        <v>146</v>
      </c>
      <c r="F149" s="655">
        <v>1260</v>
      </c>
      <c r="G149" s="656"/>
      <c r="H149" s="657">
        <f t="shared" si="4"/>
        <v>0</v>
      </c>
    </row>
    <row r="150" spans="2:8" ht="39.6">
      <c r="B150" s="597"/>
      <c r="C150" s="647"/>
      <c r="D150" s="648" t="s">
        <v>718</v>
      </c>
      <c r="E150" s="647"/>
      <c r="F150" s="649"/>
      <c r="G150" s="650"/>
      <c r="H150" s="651"/>
    </row>
    <row r="152" spans="2:8" ht="17.7" customHeight="1">
      <c r="D152" s="183" t="str">
        <f>D9</f>
        <v>1 PREDDELA</v>
      </c>
      <c r="E152" s="184">
        <f>H9</f>
        <v>0</v>
      </c>
    </row>
    <row r="153" spans="2:8" ht="17.7" customHeight="1">
      <c r="D153" s="183" t="str">
        <f>D26</f>
        <v>2 ZEMELJSKA DELA IN TEMELJENJE</v>
      </c>
      <c r="E153" s="184">
        <f>H26</f>
        <v>0</v>
      </c>
    </row>
    <row r="154" spans="2:8" ht="17.7" customHeight="1">
      <c r="D154" s="183" t="str">
        <f>D63</f>
        <v>3 ODVODNJAVANJE</v>
      </c>
      <c r="E154" s="184">
        <f>H63</f>
        <v>0</v>
      </c>
    </row>
    <row r="155" spans="2:8" ht="17.7" customHeight="1">
      <c r="D155" s="183" t="str">
        <f>D68</f>
        <v>4 GRADBENA IN OBRTNIŠKA DELA</v>
      </c>
      <c r="E155" s="184">
        <f>H68</f>
        <v>0</v>
      </c>
    </row>
    <row r="156" spans="2:8" ht="17.7" customHeight="1">
      <c r="D156" s="183" t="str">
        <f>D123</f>
        <v>5 OPREMA CEST</v>
      </c>
      <c r="E156" s="184">
        <f>H123</f>
        <v>0</v>
      </c>
    </row>
    <row r="157" spans="2:8" ht="17.7" customHeight="1">
      <c r="D157" s="185" t="str">
        <f>D140</f>
        <v>6 TUJE STORITVE</v>
      </c>
      <c r="E157" s="184">
        <f>H140</f>
        <v>15600</v>
      </c>
    </row>
    <row r="158" spans="2:8" ht="17.7" customHeight="1">
      <c r="D158" s="186" t="s">
        <v>306</v>
      </c>
      <c r="E158" s="187">
        <f>+SUM(E152:E157)</f>
        <v>15600</v>
      </c>
    </row>
    <row r="160" spans="2:8" ht="17.7" customHeight="1">
      <c r="G160" s="180"/>
    </row>
  </sheetData>
  <mergeCells count="1">
    <mergeCell ref="D5:H5"/>
  </mergeCells>
  <pageMargins left="0.98425196850393704" right="0.39370078740157494" top="0.78740157480314987" bottom="0.78740157480314987" header="0" footer="0.19685039370078697"/>
  <pageSetup paperSize="9" scale="70" fitToHeight="0" orientation="portrait"/>
  <headerFooter>
    <oddFooter>&amp;CStran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1:H123"/>
  <sheetViews>
    <sheetView workbookViewId="0">
      <pane ySplit="7" topLeftCell="A107" activePane="bottomLeft" state="frozen"/>
      <selection activeCell="H30" sqref="H30"/>
      <selection pane="bottomLeft" activeCell="D111" sqref="D111"/>
    </sheetView>
  </sheetViews>
  <sheetFormatPr defaultColWidth="8.88671875" defaultRowHeight="13.2"/>
  <cols>
    <col min="1" max="1" width="8.88671875" style="151"/>
    <col min="2" max="3" width="10.6640625" style="152" customWidth="1"/>
    <col min="4" max="4" width="47.6640625" style="153" customWidth="1"/>
    <col min="5" max="5" width="14.6640625" style="152" customWidth="1"/>
    <col min="6" max="6" width="12.6640625" style="154" customWidth="1"/>
    <col min="7" max="7" width="15.6640625" style="155" customWidth="1"/>
    <col min="8" max="8" width="15.6640625" style="156" customWidth="1"/>
    <col min="9" max="257" width="8.88671875" style="151"/>
    <col min="258" max="259" width="10.6640625" style="151" customWidth="1"/>
    <col min="260" max="260" width="47.6640625" style="151" customWidth="1"/>
    <col min="261" max="261" width="14.6640625" style="151" customWidth="1"/>
    <col min="262" max="262" width="12.6640625" style="151" customWidth="1"/>
    <col min="263" max="264" width="15.6640625" style="151" customWidth="1"/>
    <col min="265" max="513" width="8.88671875" style="151"/>
    <col min="514" max="515" width="10.6640625" style="151" customWidth="1"/>
    <col min="516" max="516" width="47.6640625" style="151" customWidth="1"/>
    <col min="517" max="517" width="14.6640625" style="151" customWidth="1"/>
    <col min="518" max="518" width="12.6640625" style="151" customWidth="1"/>
    <col min="519" max="520" width="15.6640625" style="151" customWidth="1"/>
    <col min="521" max="769" width="8.88671875" style="151"/>
    <col min="770" max="771" width="10.6640625" style="151" customWidth="1"/>
    <col min="772" max="772" width="47.6640625" style="151" customWidth="1"/>
    <col min="773" max="773" width="14.6640625" style="151" customWidth="1"/>
    <col min="774" max="774" width="12.6640625" style="151" customWidth="1"/>
    <col min="775" max="776" width="15.6640625" style="151" customWidth="1"/>
    <col min="777" max="1025" width="8.88671875" style="151"/>
    <col min="1026" max="1027" width="10.6640625" style="151" customWidth="1"/>
    <col min="1028" max="1028" width="47.6640625" style="151" customWidth="1"/>
    <col min="1029" max="1029" width="14.6640625" style="151" customWidth="1"/>
    <col min="1030" max="1030" width="12.6640625" style="151" customWidth="1"/>
    <col min="1031" max="1032" width="15.6640625" style="151" customWidth="1"/>
    <col min="1033" max="1281" width="8.88671875" style="151"/>
    <col min="1282" max="1283" width="10.6640625" style="151" customWidth="1"/>
    <col min="1284" max="1284" width="47.6640625" style="151" customWidth="1"/>
    <col min="1285" max="1285" width="14.6640625" style="151" customWidth="1"/>
    <col min="1286" max="1286" width="12.6640625" style="151" customWidth="1"/>
    <col min="1287" max="1288" width="15.6640625" style="151" customWidth="1"/>
    <col min="1289" max="1537" width="8.88671875" style="151"/>
    <col min="1538" max="1539" width="10.6640625" style="151" customWidth="1"/>
    <col min="1540" max="1540" width="47.6640625" style="151" customWidth="1"/>
    <col min="1541" max="1541" width="14.6640625" style="151" customWidth="1"/>
    <col min="1542" max="1542" width="12.6640625" style="151" customWidth="1"/>
    <col min="1543" max="1544" width="15.6640625" style="151" customWidth="1"/>
    <col min="1545" max="1793" width="8.88671875" style="151"/>
    <col min="1794" max="1795" width="10.6640625" style="151" customWidth="1"/>
    <col min="1796" max="1796" width="47.6640625" style="151" customWidth="1"/>
    <col min="1797" max="1797" width="14.6640625" style="151" customWidth="1"/>
    <col min="1798" max="1798" width="12.6640625" style="151" customWidth="1"/>
    <col min="1799" max="1800" width="15.6640625" style="151" customWidth="1"/>
    <col min="1801" max="2049" width="8.88671875" style="151"/>
    <col min="2050" max="2051" width="10.6640625" style="151" customWidth="1"/>
    <col min="2052" max="2052" width="47.6640625" style="151" customWidth="1"/>
    <col min="2053" max="2053" width="14.6640625" style="151" customWidth="1"/>
    <col min="2054" max="2054" width="12.6640625" style="151" customWidth="1"/>
    <col min="2055" max="2056" width="15.6640625" style="151" customWidth="1"/>
    <col min="2057" max="2305" width="8.88671875" style="151"/>
    <col min="2306" max="2307" width="10.6640625" style="151" customWidth="1"/>
    <col min="2308" max="2308" width="47.6640625" style="151" customWidth="1"/>
    <col min="2309" max="2309" width="14.6640625" style="151" customWidth="1"/>
    <col min="2310" max="2310" width="12.6640625" style="151" customWidth="1"/>
    <col min="2311" max="2312" width="15.6640625" style="151" customWidth="1"/>
    <col min="2313" max="2561" width="8.88671875" style="151"/>
    <col min="2562" max="2563" width="10.6640625" style="151" customWidth="1"/>
    <col min="2564" max="2564" width="47.6640625" style="151" customWidth="1"/>
    <col min="2565" max="2565" width="14.6640625" style="151" customWidth="1"/>
    <col min="2566" max="2566" width="12.6640625" style="151" customWidth="1"/>
    <col min="2567" max="2568" width="15.6640625" style="151" customWidth="1"/>
    <col min="2569" max="2817" width="8.88671875" style="151"/>
    <col min="2818" max="2819" width="10.6640625" style="151" customWidth="1"/>
    <col min="2820" max="2820" width="47.6640625" style="151" customWidth="1"/>
    <col min="2821" max="2821" width="14.6640625" style="151" customWidth="1"/>
    <col min="2822" max="2822" width="12.6640625" style="151" customWidth="1"/>
    <col min="2823" max="2824" width="15.6640625" style="151" customWidth="1"/>
    <col min="2825" max="3073" width="8.88671875" style="151"/>
    <col min="3074" max="3075" width="10.6640625" style="151" customWidth="1"/>
    <col min="3076" max="3076" width="47.6640625" style="151" customWidth="1"/>
    <col min="3077" max="3077" width="14.6640625" style="151" customWidth="1"/>
    <col min="3078" max="3078" width="12.6640625" style="151" customWidth="1"/>
    <col min="3079" max="3080" width="15.6640625" style="151" customWidth="1"/>
    <col min="3081" max="3329" width="8.88671875" style="151"/>
    <col min="3330" max="3331" width="10.6640625" style="151" customWidth="1"/>
    <col min="3332" max="3332" width="47.6640625" style="151" customWidth="1"/>
    <col min="3333" max="3333" width="14.6640625" style="151" customWidth="1"/>
    <col min="3334" max="3334" width="12.6640625" style="151" customWidth="1"/>
    <col min="3335" max="3336" width="15.6640625" style="151" customWidth="1"/>
    <col min="3337" max="3585" width="8.88671875" style="151"/>
    <col min="3586" max="3587" width="10.6640625" style="151" customWidth="1"/>
    <col min="3588" max="3588" width="47.6640625" style="151" customWidth="1"/>
    <col min="3589" max="3589" width="14.6640625" style="151" customWidth="1"/>
    <col min="3590" max="3590" width="12.6640625" style="151" customWidth="1"/>
    <col min="3591" max="3592" width="15.6640625" style="151" customWidth="1"/>
    <col min="3593" max="3841" width="8.88671875" style="151"/>
    <col min="3842" max="3843" width="10.6640625" style="151" customWidth="1"/>
    <col min="3844" max="3844" width="47.6640625" style="151" customWidth="1"/>
    <col min="3845" max="3845" width="14.6640625" style="151" customWidth="1"/>
    <col min="3846" max="3846" width="12.6640625" style="151" customWidth="1"/>
    <col min="3847" max="3848" width="15.6640625" style="151" customWidth="1"/>
    <col min="3849" max="4097" width="8.88671875" style="151"/>
    <col min="4098" max="4099" width="10.6640625" style="151" customWidth="1"/>
    <col min="4100" max="4100" width="47.6640625" style="151" customWidth="1"/>
    <col min="4101" max="4101" width="14.6640625" style="151" customWidth="1"/>
    <col min="4102" max="4102" width="12.6640625" style="151" customWidth="1"/>
    <col min="4103" max="4104" width="15.6640625" style="151" customWidth="1"/>
    <col min="4105" max="4353" width="8.88671875" style="151"/>
    <col min="4354" max="4355" width="10.6640625" style="151" customWidth="1"/>
    <col min="4356" max="4356" width="47.6640625" style="151" customWidth="1"/>
    <col min="4357" max="4357" width="14.6640625" style="151" customWidth="1"/>
    <col min="4358" max="4358" width="12.6640625" style="151" customWidth="1"/>
    <col min="4359" max="4360" width="15.6640625" style="151" customWidth="1"/>
    <col min="4361" max="4609" width="8.88671875" style="151"/>
    <col min="4610" max="4611" width="10.6640625" style="151" customWidth="1"/>
    <col min="4612" max="4612" width="47.6640625" style="151" customWidth="1"/>
    <col min="4613" max="4613" width="14.6640625" style="151" customWidth="1"/>
    <col min="4614" max="4614" width="12.6640625" style="151" customWidth="1"/>
    <col min="4615" max="4616" width="15.6640625" style="151" customWidth="1"/>
    <col min="4617" max="4865" width="8.88671875" style="151"/>
    <col min="4866" max="4867" width="10.6640625" style="151" customWidth="1"/>
    <col min="4868" max="4868" width="47.6640625" style="151" customWidth="1"/>
    <col min="4869" max="4869" width="14.6640625" style="151" customWidth="1"/>
    <col min="4870" max="4870" width="12.6640625" style="151" customWidth="1"/>
    <col min="4871" max="4872" width="15.6640625" style="151" customWidth="1"/>
    <col min="4873" max="5121" width="8.88671875" style="151"/>
    <col min="5122" max="5123" width="10.6640625" style="151" customWidth="1"/>
    <col min="5124" max="5124" width="47.6640625" style="151" customWidth="1"/>
    <col min="5125" max="5125" width="14.6640625" style="151" customWidth="1"/>
    <col min="5126" max="5126" width="12.6640625" style="151" customWidth="1"/>
    <col min="5127" max="5128" width="15.6640625" style="151" customWidth="1"/>
    <col min="5129" max="5377" width="8.88671875" style="151"/>
    <col min="5378" max="5379" width="10.6640625" style="151" customWidth="1"/>
    <col min="5380" max="5380" width="47.6640625" style="151" customWidth="1"/>
    <col min="5381" max="5381" width="14.6640625" style="151" customWidth="1"/>
    <col min="5382" max="5382" width="12.6640625" style="151" customWidth="1"/>
    <col min="5383" max="5384" width="15.6640625" style="151" customWidth="1"/>
    <col min="5385" max="5633" width="8.88671875" style="151"/>
    <col min="5634" max="5635" width="10.6640625" style="151" customWidth="1"/>
    <col min="5636" max="5636" width="47.6640625" style="151" customWidth="1"/>
    <col min="5637" max="5637" width="14.6640625" style="151" customWidth="1"/>
    <col min="5638" max="5638" width="12.6640625" style="151" customWidth="1"/>
    <col min="5639" max="5640" width="15.6640625" style="151" customWidth="1"/>
    <col min="5641" max="5889" width="8.88671875" style="151"/>
    <col min="5890" max="5891" width="10.6640625" style="151" customWidth="1"/>
    <col min="5892" max="5892" width="47.6640625" style="151" customWidth="1"/>
    <col min="5893" max="5893" width="14.6640625" style="151" customWidth="1"/>
    <col min="5894" max="5894" width="12.6640625" style="151" customWidth="1"/>
    <col min="5895" max="5896" width="15.6640625" style="151" customWidth="1"/>
    <col min="5897" max="6145" width="8.88671875" style="151"/>
    <col min="6146" max="6147" width="10.6640625" style="151" customWidth="1"/>
    <col min="6148" max="6148" width="47.6640625" style="151" customWidth="1"/>
    <col min="6149" max="6149" width="14.6640625" style="151" customWidth="1"/>
    <col min="6150" max="6150" width="12.6640625" style="151" customWidth="1"/>
    <col min="6151" max="6152" width="15.6640625" style="151" customWidth="1"/>
    <col min="6153" max="6401" width="8.88671875" style="151"/>
    <col min="6402" max="6403" width="10.6640625" style="151" customWidth="1"/>
    <col min="6404" max="6404" width="47.6640625" style="151" customWidth="1"/>
    <col min="6405" max="6405" width="14.6640625" style="151" customWidth="1"/>
    <col min="6406" max="6406" width="12.6640625" style="151" customWidth="1"/>
    <col min="6407" max="6408" width="15.6640625" style="151" customWidth="1"/>
    <col min="6409" max="6657" width="8.88671875" style="151"/>
    <col min="6658" max="6659" width="10.6640625" style="151" customWidth="1"/>
    <col min="6660" max="6660" width="47.6640625" style="151" customWidth="1"/>
    <col min="6661" max="6661" width="14.6640625" style="151" customWidth="1"/>
    <col min="6662" max="6662" width="12.6640625" style="151" customWidth="1"/>
    <col min="6663" max="6664" width="15.6640625" style="151" customWidth="1"/>
    <col min="6665" max="6913" width="8.88671875" style="151"/>
    <col min="6914" max="6915" width="10.6640625" style="151" customWidth="1"/>
    <col min="6916" max="6916" width="47.6640625" style="151" customWidth="1"/>
    <col min="6917" max="6917" width="14.6640625" style="151" customWidth="1"/>
    <col min="6918" max="6918" width="12.6640625" style="151" customWidth="1"/>
    <col min="6919" max="6920" width="15.6640625" style="151" customWidth="1"/>
    <col min="6921" max="7169" width="8.88671875" style="151"/>
    <col min="7170" max="7171" width="10.6640625" style="151" customWidth="1"/>
    <col min="7172" max="7172" width="47.6640625" style="151" customWidth="1"/>
    <col min="7173" max="7173" width="14.6640625" style="151" customWidth="1"/>
    <col min="7174" max="7174" width="12.6640625" style="151" customWidth="1"/>
    <col min="7175" max="7176" width="15.6640625" style="151" customWidth="1"/>
    <col min="7177" max="7425" width="8.88671875" style="151"/>
    <col min="7426" max="7427" width="10.6640625" style="151" customWidth="1"/>
    <col min="7428" max="7428" width="47.6640625" style="151" customWidth="1"/>
    <col min="7429" max="7429" width="14.6640625" style="151" customWidth="1"/>
    <col min="7430" max="7430" width="12.6640625" style="151" customWidth="1"/>
    <col min="7431" max="7432" width="15.6640625" style="151" customWidth="1"/>
    <col min="7433" max="7681" width="8.88671875" style="151"/>
    <col min="7682" max="7683" width="10.6640625" style="151" customWidth="1"/>
    <col min="7684" max="7684" width="47.6640625" style="151" customWidth="1"/>
    <col min="7685" max="7685" width="14.6640625" style="151" customWidth="1"/>
    <col min="7686" max="7686" width="12.6640625" style="151" customWidth="1"/>
    <col min="7687" max="7688" width="15.6640625" style="151" customWidth="1"/>
    <col min="7689" max="7937" width="8.88671875" style="151"/>
    <col min="7938" max="7939" width="10.6640625" style="151" customWidth="1"/>
    <col min="7940" max="7940" width="47.6640625" style="151" customWidth="1"/>
    <col min="7941" max="7941" width="14.6640625" style="151" customWidth="1"/>
    <col min="7942" max="7942" width="12.6640625" style="151" customWidth="1"/>
    <col min="7943" max="7944" width="15.6640625" style="151" customWidth="1"/>
    <col min="7945" max="8193" width="8.88671875" style="151"/>
    <col min="8194" max="8195" width="10.6640625" style="151" customWidth="1"/>
    <col min="8196" max="8196" width="47.6640625" style="151" customWidth="1"/>
    <col min="8197" max="8197" width="14.6640625" style="151" customWidth="1"/>
    <col min="8198" max="8198" width="12.6640625" style="151" customWidth="1"/>
    <col min="8199" max="8200" width="15.6640625" style="151" customWidth="1"/>
    <col min="8201" max="8449" width="8.88671875" style="151"/>
    <col min="8450" max="8451" width="10.6640625" style="151" customWidth="1"/>
    <col min="8452" max="8452" width="47.6640625" style="151" customWidth="1"/>
    <col min="8453" max="8453" width="14.6640625" style="151" customWidth="1"/>
    <col min="8454" max="8454" width="12.6640625" style="151" customWidth="1"/>
    <col min="8455" max="8456" width="15.6640625" style="151" customWidth="1"/>
    <col min="8457" max="8705" width="8.88671875" style="151"/>
    <col min="8706" max="8707" width="10.6640625" style="151" customWidth="1"/>
    <col min="8708" max="8708" width="47.6640625" style="151" customWidth="1"/>
    <col min="8709" max="8709" width="14.6640625" style="151" customWidth="1"/>
    <col min="8710" max="8710" width="12.6640625" style="151" customWidth="1"/>
    <col min="8711" max="8712" width="15.6640625" style="151" customWidth="1"/>
    <col min="8713" max="8961" width="8.88671875" style="151"/>
    <col min="8962" max="8963" width="10.6640625" style="151" customWidth="1"/>
    <col min="8964" max="8964" width="47.6640625" style="151" customWidth="1"/>
    <col min="8965" max="8965" width="14.6640625" style="151" customWidth="1"/>
    <col min="8966" max="8966" width="12.6640625" style="151" customWidth="1"/>
    <col min="8967" max="8968" width="15.6640625" style="151" customWidth="1"/>
    <col min="8969" max="9217" width="8.88671875" style="151"/>
    <col min="9218" max="9219" width="10.6640625" style="151" customWidth="1"/>
    <col min="9220" max="9220" width="47.6640625" style="151" customWidth="1"/>
    <col min="9221" max="9221" width="14.6640625" style="151" customWidth="1"/>
    <col min="9222" max="9222" width="12.6640625" style="151" customWidth="1"/>
    <col min="9223" max="9224" width="15.6640625" style="151" customWidth="1"/>
    <col min="9225" max="9473" width="8.88671875" style="151"/>
    <col min="9474" max="9475" width="10.6640625" style="151" customWidth="1"/>
    <col min="9476" max="9476" width="47.6640625" style="151" customWidth="1"/>
    <col min="9477" max="9477" width="14.6640625" style="151" customWidth="1"/>
    <col min="9478" max="9478" width="12.6640625" style="151" customWidth="1"/>
    <col min="9479" max="9480" width="15.6640625" style="151" customWidth="1"/>
    <col min="9481" max="9729" width="8.88671875" style="151"/>
    <col min="9730" max="9731" width="10.6640625" style="151" customWidth="1"/>
    <col min="9732" max="9732" width="47.6640625" style="151" customWidth="1"/>
    <col min="9733" max="9733" width="14.6640625" style="151" customWidth="1"/>
    <col min="9734" max="9734" width="12.6640625" style="151" customWidth="1"/>
    <col min="9735" max="9736" width="15.6640625" style="151" customWidth="1"/>
    <col min="9737" max="9985" width="8.88671875" style="151"/>
    <col min="9986" max="9987" width="10.6640625" style="151" customWidth="1"/>
    <col min="9988" max="9988" width="47.6640625" style="151" customWidth="1"/>
    <col min="9989" max="9989" width="14.6640625" style="151" customWidth="1"/>
    <col min="9990" max="9990" width="12.6640625" style="151" customWidth="1"/>
    <col min="9991" max="9992" width="15.6640625" style="151" customWidth="1"/>
    <col min="9993" max="10241" width="8.88671875" style="151"/>
    <col min="10242" max="10243" width="10.6640625" style="151" customWidth="1"/>
    <col min="10244" max="10244" width="47.6640625" style="151" customWidth="1"/>
    <col min="10245" max="10245" width="14.6640625" style="151" customWidth="1"/>
    <col min="10246" max="10246" width="12.6640625" style="151" customWidth="1"/>
    <col min="10247" max="10248" width="15.6640625" style="151" customWidth="1"/>
    <col min="10249" max="10497" width="8.88671875" style="151"/>
    <col min="10498" max="10499" width="10.6640625" style="151" customWidth="1"/>
    <col min="10500" max="10500" width="47.6640625" style="151" customWidth="1"/>
    <col min="10501" max="10501" width="14.6640625" style="151" customWidth="1"/>
    <col min="10502" max="10502" width="12.6640625" style="151" customWidth="1"/>
    <col min="10503" max="10504" width="15.6640625" style="151" customWidth="1"/>
    <col min="10505" max="10753" width="8.88671875" style="151"/>
    <col min="10754" max="10755" width="10.6640625" style="151" customWidth="1"/>
    <col min="10756" max="10756" width="47.6640625" style="151" customWidth="1"/>
    <col min="10757" max="10757" width="14.6640625" style="151" customWidth="1"/>
    <col min="10758" max="10758" width="12.6640625" style="151" customWidth="1"/>
    <col min="10759" max="10760" width="15.6640625" style="151" customWidth="1"/>
    <col min="10761" max="11009" width="8.88671875" style="151"/>
    <col min="11010" max="11011" width="10.6640625" style="151" customWidth="1"/>
    <col min="11012" max="11012" width="47.6640625" style="151" customWidth="1"/>
    <col min="11013" max="11013" width="14.6640625" style="151" customWidth="1"/>
    <col min="11014" max="11014" width="12.6640625" style="151" customWidth="1"/>
    <col min="11015" max="11016" width="15.6640625" style="151" customWidth="1"/>
    <col min="11017" max="11265" width="8.88671875" style="151"/>
    <col min="11266" max="11267" width="10.6640625" style="151" customWidth="1"/>
    <col min="11268" max="11268" width="47.6640625" style="151" customWidth="1"/>
    <col min="11269" max="11269" width="14.6640625" style="151" customWidth="1"/>
    <col min="11270" max="11270" width="12.6640625" style="151" customWidth="1"/>
    <col min="11271" max="11272" width="15.6640625" style="151" customWidth="1"/>
    <col min="11273" max="11521" width="8.88671875" style="151"/>
    <col min="11522" max="11523" width="10.6640625" style="151" customWidth="1"/>
    <col min="11524" max="11524" width="47.6640625" style="151" customWidth="1"/>
    <col min="11525" max="11525" width="14.6640625" style="151" customWidth="1"/>
    <col min="11526" max="11526" width="12.6640625" style="151" customWidth="1"/>
    <col min="11527" max="11528" width="15.6640625" style="151" customWidth="1"/>
    <col min="11529" max="11777" width="8.88671875" style="151"/>
    <col min="11778" max="11779" width="10.6640625" style="151" customWidth="1"/>
    <col min="11780" max="11780" width="47.6640625" style="151" customWidth="1"/>
    <col min="11781" max="11781" width="14.6640625" style="151" customWidth="1"/>
    <col min="11782" max="11782" width="12.6640625" style="151" customWidth="1"/>
    <col min="11783" max="11784" width="15.6640625" style="151" customWidth="1"/>
    <col min="11785" max="12033" width="8.88671875" style="151"/>
    <col min="12034" max="12035" width="10.6640625" style="151" customWidth="1"/>
    <col min="12036" max="12036" width="47.6640625" style="151" customWidth="1"/>
    <col min="12037" max="12037" width="14.6640625" style="151" customWidth="1"/>
    <col min="12038" max="12038" width="12.6640625" style="151" customWidth="1"/>
    <col min="12039" max="12040" width="15.6640625" style="151" customWidth="1"/>
    <col min="12041" max="12289" width="8.88671875" style="151"/>
    <col min="12290" max="12291" width="10.6640625" style="151" customWidth="1"/>
    <col min="12292" max="12292" width="47.6640625" style="151" customWidth="1"/>
    <col min="12293" max="12293" width="14.6640625" style="151" customWidth="1"/>
    <col min="12294" max="12294" width="12.6640625" style="151" customWidth="1"/>
    <col min="12295" max="12296" width="15.6640625" style="151" customWidth="1"/>
    <col min="12297" max="12545" width="8.88671875" style="151"/>
    <col min="12546" max="12547" width="10.6640625" style="151" customWidth="1"/>
    <col min="12548" max="12548" width="47.6640625" style="151" customWidth="1"/>
    <col min="12549" max="12549" width="14.6640625" style="151" customWidth="1"/>
    <col min="12550" max="12550" width="12.6640625" style="151" customWidth="1"/>
    <col min="12551" max="12552" width="15.6640625" style="151" customWidth="1"/>
    <col min="12553" max="12801" width="8.88671875" style="151"/>
    <col min="12802" max="12803" width="10.6640625" style="151" customWidth="1"/>
    <col min="12804" max="12804" width="47.6640625" style="151" customWidth="1"/>
    <col min="12805" max="12805" width="14.6640625" style="151" customWidth="1"/>
    <col min="12806" max="12806" width="12.6640625" style="151" customWidth="1"/>
    <col min="12807" max="12808" width="15.6640625" style="151" customWidth="1"/>
    <col min="12809" max="13057" width="8.88671875" style="151"/>
    <col min="13058" max="13059" width="10.6640625" style="151" customWidth="1"/>
    <col min="13060" max="13060" width="47.6640625" style="151" customWidth="1"/>
    <col min="13061" max="13061" width="14.6640625" style="151" customWidth="1"/>
    <col min="13062" max="13062" width="12.6640625" style="151" customWidth="1"/>
    <col min="13063" max="13064" width="15.6640625" style="151" customWidth="1"/>
    <col min="13065" max="13313" width="8.88671875" style="151"/>
    <col min="13314" max="13315" width="10.6640625" style="151" customWidth="1"/>
    <col min="13316" max="13316" width="47.6640625" style="151" customWidth="1"/>
    <col min="13317" max="13317" width="14.6640625" style="151" customWidth="1"/>
    <col min="13318" max="13318" width="12.6640625" style="151" customWidth="1"/>
    <col min="13319" max="13320" width="15.6640625" style="151" customWidth="1"/>
    <col min="13321" max="13569" width="8.88671875" style="151"/>
    <col min="13570" max="13571" width="10.6640625" style="151" customWidth="1"/>
    <col min="13572" max="13572" width="47.6640625" style="151" customWidth="1"/>
    <col min="13573" max="13573" width="14.6640625" style="151" customWidth="1"/>
    <col min="13574" max="13574" width="12.6640625" style="151" customWidth="1"/>
    <col min="13575" max="13576" width="15.6640625" style="151" customWidth="1"/>
    <col min="13577" max="13825" width="8.88671875" style="151"/>
    <col min="13826" max="13827" width="10.6640625" style="151" customWidth="1"/>
    <col min="13828" max="13828" width="47.6640625" style="151" customWidth="1"/>
    <col min="13829" max="13829" width="14.6640625" style="151" customWidth="1"/>
    <col min="13830" max="13830" width="12.6640625" style="151" customWidth="1"/>
    <col min="13831" max="13832" width="15.6640625" style="151" customWidth="1"/>
    <col min="13833" max="14081" width="8.88671875" style="151"/>
    <col min="14082" max="14083" width="10.6640625" style="151" customWidth="1"/>
    <col min="14084" max="14084" width="47.6640625" style="151" customWidth="1"/>
    <col min="14085" max="14085" width="14.6640625" style="151" customWidth="1"/>
    <col min="14086" max="14086" width="12.6640625" style="151" customWidth="1"/>
    <col min="14087" max="14088" width="15.6640625" style="151" customWidth="1"/>
    <col min="14089" max="14337" width="8.88671875" style="151"/>
    <col min="14338" max="14339" width="10.6640625" style="151" customWidth="1"/>
    <col min="14340" max="14340" width="47.6640625" style="151" customWidth="1"/>
    <col min="14341" max="14341" width="14.6640625" style="151" customWidth="1"/>
    <col min="14342" max="14342" width="12.6640625" style="151" customWidth="1"/>
    <col min="14343" max="14344" width="15.6640625" style="151" customWidth="1"/>
    <col min="14345" max="14593" width="8.88671875" style="151"/>
    <col min="14594" max="14595" width="10.6640625" style="151" customWidth="1"/>
    <col min="14596" max="14596" width="47.6640625" style="151" customWidth="1"/>
    <col min="14597" max="14597" width="14.6640625" style="151" customWidth="1"/>
    <col min="14598" max="14598" width="12.6640625" style="151" customWidth="1"/>
    <col min="14599" max="14600" width="15.6640625" style="151" customWidth="1"/>
    <col min="14601" max="14849" width="8.88671875" style="151"/>
    <col min="14850" max="14851" width="10.6640625" style="151" customWidth="1"/>
    <col min="14852" max="14852" width="47.6640625" style="151" customWidth="1"/>
    <col min="14853" max="14853" width="14.6640625" style="151" customWidth="1"/>
    <col min="14854" max="14854" width="12.6640625" style="151" customWidth="1"/>
    <col min="14855" max="14856" width="15.6640625" style="151" customWidth="1"/>
    <col min="14857" max="15105" width="8.88671875" style="151"/>
    <col min="15106" max="15107" width="10.6640625" style="151" customWidth="1"/>
    <col min="15108" max="15108" width="47.6640625" style="151" customWidth="1"/>
    <col min="15109" max="15109" width="14.6640625" style="151" customWidth="1"/>
    <col min="15110" max="15110" width="12.6640625" style="151" customWidth="1"/>
    <col min="15111" max="15112" width="15.6640625" style="151" customWidth="1"/>
    <col min="15113" max="15361" width="8.88671875" style="151"/>
    <col min="15362" max="15363" width="10.6640625" style="151" customWidth="1"/>
    <col min="15364" max="15364" width="47.6640625" style="151" customWidth="1"/>
    <col min="15365" max="15365" width="14.6640625" style="151" customWidth="1"/>
    <col min="15366" max="15366" width="12.6640625" style="151" customWidth="1"/>
    <col min="15367" max="15368" width="15.6640625" style="151" customWidth="1"/>
    <col min="15369" max="15617" width="8.88671875" style="151"/>
    <col min="15618" max="15619" width="10.6640625" style="151" customWidth="1"/>
    <col min="15620" max="15620" width="47.6640625" style="151" customWidth="1"/>
    <col min="15621" max="15621" width="14.6640625" style="151" customWidth="1"/>
    <col min="15622" max="15622" width="12.6640625" style="151" customWidth="1"/>
    <col min="15623" max="15624" width="15.6640625" style="151" customWidth="1"/>
    <col min="15625" max="15873" width="8.88671875" style="151"/>
    <col min="15874" max="15875" width="10.6640625" style="151" customWidth="1"/>
    <col min="15876" max="15876" width="47.6640625" style="151" customWidth="1"/>
    <col min="15877" max="15877" width="14.6640625" style="151" customWidth="1"/>
    <col min="15878" max="15878" width="12.6640625" style="151" customWidth="1"/>
    <col min="15879" max="15880" width="15.6640625" style="151" customWidth="1"/>
    <col min="15881" max="16129" width="8.88671875" style="151"/>
    <col min="16130" max="16131" width="10.6640625" style="151" customWidth="1"/>
    <col min="16132" max="16132" width="47.6640625" style="151" customWidth="1"/>
    <col min="16133" max="16133" width="14.6640625" style="151" customWidth="1"/>
    <col min="16134" max="16134" width="12.6640625" style="151" customWidth="1"/>
    <col min="16135" max="16136" width="15.6640625" style="151" customWidth="1"/>
    <col min="16137" max="16384" width="8.88671875" style="151"/>
  </cols>
  <sheetData>
    <row r="1" spans="2:8" ht="19.95" customHeight="1">
      <c r="B1" s="111" t="s">
        <v>772</v>
      </c>
    </row>
    <row r="2" spans="2:8" s="157" customFormat="1" ht="15" customHeight="1">
      <c r="B2" s="158" t="s">
        <v>372</v>
      </c>
      <c r="C2" s="159" t="s">
        <v>526</v>
      </c>
      <c r="E2" s="158"/>
      <c r="F2" s="154"/>
      <c r="G2" s="160"/>
      <c r="H2" s="156"/>
    </row>
    <row r="3" spans="2:8" s="157" customFormat="1" ht="15" customHeight="1">
      <c r="B3" s="158" t="s">
        <v>374</v>
      </c>
      <c r="C3" s="159"/>
      <c r="E3" s="158"/>
      <c r="F3" s="154"/>
      <c r="G3" s="160"/>
      <c r="H3" s="156"/>
    </row>
    <row r="4" spans="2:8" s="157" customFormat="1" ht="15" customHeight="1">
      <c r="B4" s="158" t="s">
        <v>94</v>
      </c>
      <c r="C4" s="159" t="s">
        <v>773</v>
      </c>
      <c r="E4" s="158"/>
      <c r="F4" s="154"/>
      <c r="G4" s="160"/>
      <c r="H4" s="156"/>
    </row>
    <row r="5" spans="2:8" s="157" customFormat="1" ht="19.95" customHeight="1">
      <c r="B5" s="158" t="s">
        <v>96</v>
      </c>
      <c r="C5" s="159" t="s">
        <v>97</v>
      </c>
      <c r="D5" s="1453" t="s">
        <v>98</v>
      </c>
      <c r="E5" s="1453"/>
      <c r="F5" s="1453"/>
      <c r="G5" s="1453"/>
      <c r="H5" s="1453"/>
    </row>
    <row r="6" spans="2:8" s="161" customFormat="1" ht="10.199999999999999" customHeight="1">
      <c r="B6" s="162"/>
      <c r="C6" s="162"/>
      <c r="D6" s="163"/>
      <c r="E6" s="162"/>
      <c r="F6" s="164"/>
      <c r="G6" s="165"/>
      <c r="H6" s="166"/>
    </row>
    <row r="7" spans="2:8" s="167" customFormat="1" ht="31.95" customHeight="1">
      <c r="B7" s="168" t="s">
        <v>99</v>
      </c>
      <c r="C7" s="168" t="s">
        <v>100</v>
      </c>
      <c r="D7" s="169" t="s">
        <v>101</v>
      </c>
      <c r="E7" s="168" t="s">
        <v>102</v>
      </c>
      <c r="F7" s="170" t="s">
        <v>103</v>
      </c>
      <c r="G7" s="171" t="s">
        <v>104</v>
      </c>
      <c r="H7" s="172" t="s">
        <v>105</v>
      </c>
    </row>
    <row r="8" spans="2:8" s="173" customFormat="1" ht="10.199999999999999" customHeight="1">
      <c r="B8" s="174"/>
      <c r="C8" s="174"/>
      <c r="D8" s="175"/>
      <c r="E8" s="174"/>
      <c r="F8" s="176"/>
      <c r="G8" s="177"/>
      <c r="H8" s="178"/>
    </row>
    <row r="9" spans="2:8">
      <c r="B9" s="580"/>
      <c r="C9" s="581"/>
      <c r="D9" s="421" t="s">
        <v>106</v>
      </c>
      <c r="E9" s="581"/>
      <c r="F9" s="582"/>
      <c r="G9" s="423" t="s">
        <v>107</v>
      </c>
      <c r="H9" s="424">
        <f>+SUM(H10:H23)</f>
        <v>0</v>
      </c>
    </row>
    <row r="10" spans="2:8">
      <c r="B10" s="579"/>
      <c r="C10" s="579"/>
      <c r="D10" s="426"/>
      <c r="E10" s="579"/>
      <c r="F10" s="583"/>
      <c r="G10" s="428"/>
      <c r="H10" s="429"/>
    </row>
    <row r="11" spans="2:8">
      <c r="B11" s="579"/>
      <c r="C11" s="579"/>
      <c r="D11" s="426" t="s">
        <v>108</v>
      </c>
      <c r="E11" s="579"/>
      <c r="F11" s="583"/>
      <c r="G11" s="584"/>
      <c r="H11" s="585"/>
    </row>
    <row r="12" spans="2:8" ht="26.4">
      <c r="B12" s="586" t="s">
        <v>109</v>
      </c>
      <c r="C12" s="586" t="s">
        <v>528</v>
      </c>
      <c r="D12" s="587" t="s">
        <v>529</v>
      </c>
      <c r="E12" s="586" t="s">
        <v>119</v>
      </c>
      <c r="F12" s="588">
        <v>4</v>
      </c>
      <c r="G12" s="589"/>
      <c r="H12" s="590">
        <f t="shared" ref="H12:H22" si="0">ROUND(F12*G12,2)</f>
        <v>0</v>
      </c>
    </row>
    <row r="13" spans="2:8" ht="26.4">
      <c r="B13" s="586" t="s">
        <v>113</v>
      </c>
      <c r="C13" s="586" t="s">
        <v>721</v>
      </c>
      <c r="D13" s="587" t="s">
        <v>722</v>
      </c>
      <c r="E13" s="586" t="s">
        <v>119</v>
      </c>
      <c r="F13" s="588">
        <v>1</v>
      </c>
      <c r="G13" s="589"/>
      <c r="H13" s="590">
        <f t="shared" si="0"/>
        <v>0</v>
      </c>
    </row>
    <row r="14" spans="2:8">
      <c r="B14" s="579"/>
      <c r="C14" s="579"/>
      <c r="D14" s="591"/>
      <c r="E14" s="579"/>
      <c r="F14" s="583"/>
      <c r="G14" s="584"/>
      <c r="H14" s="585"/>
    </row>
    <row r="15" spans="2:8">
      <c r="B15" s="592"/>
      <c r="C15" s="592"/>
      <c r="D15" s="640" t="s">
        <v>123</v>
      </c>
      <c r="E15" s="592"/>
      <c r="F15" s="594"/>
      <c r="G15" s="595"/>
      <c r="H15" s="596"/>
    </row>
    <row r="16" spans="2:8" ht="26.4">
      <c r="B16" s="666" t="s">
        <v>109</v>
      </c>
      <c r="C16" s="666" t="s">
        <v>532</v>
      </c>
      <c r="D16" s="671" t="s">
        <v>533</v>
      </c>
      <c r="E16" s="666" t="s">
        <v>126</v>
      </c>
      <c r="F16" s="672">
        <v>50</v>
      </c>
      <c r="G16" s="673"/>
      <c r="H16" s="674">
        <f t="shared" si="0"/>
        <v>0</v>
      </c>
    </row>
    <row r="17" spans="2:8" ht="39.6">
      <c r="B17" s="597"/>
      <c r="C17" s="597"/>
      <c r="D17" s="449" t="s">
        <v>534</v>
      </c>
      <c r="E17" s="597"/>
      <c r="F17" s="598"/>
      <c r="G17" s="599"/>
      <c r="H17" s="600"/>
    </row>
    <row r="18" spans="2:8">
      <c r="B18" s="579"/>
      <c r="C18" s="579"/>
      <c r="D18" s="591"/>
      <c r="E18" s="579"/>
      <c r="F18" s="583"/>
      <c r="G18" s="584"/>
      <c r="H18" s="585"/>
    </row>
    <row r="19" spans="2:8">
      <c r="B19" s="579"/>
      <c r="C19" s="579"/>
      <c r="D19" s="426" t="s">
        <v>535</v>
      </c>
      <c r="E19" s="579"/>
      <c r="F19" s="583"/>
      <c r="G19" s="584"/>
      <c r="H19" s="585"/>
    </row>
    <row r="20" spans="2:8">
      <c r="B20" s="478" t="s">
        <v>109</v>
      </c>
      <c r="C20" s="478" t="s">
        <v>536</v>
      </c>
      <c r="D20" s="479" t="s">
        <v>537</v>
      </c>
      <c r="E20" s="478" t="s">
        <v>119</v>
      </c>
      <c r="F20" s="480">
        <v>1</v>
      </c>
      <c r="G20" s="484"/>
      <c r="H20" s="485">
        <f t="shared" si="0"/>
        <v>0</v>
      </c>
    </row>
    <row r="21" spans="2:8" ht="26.4">
      <c r="B21" s="481"/>
      <c r="C21" s="481"/>
      <c r="D21" s="486" t="s">
        <v>538</v>
      </c>
      <c r="E21" s="481"/>
      <c r="F21" s="483"/>
      <c r="G21" s="487"/>
      <c r="H21" s="488"/>
    </row>
    <row r="22" spans="2:8">
      <c r="B22" s="473" t="s">
        <v>113</v>
      </c>
      <c r="C22" s="473" t="s">
        <v>539</v>
      </c>
      <c r="D22" s="474" t="s">
        <v>540</v>
      </c>
      <c r="E22" s="473" t="s">
        <v>119</v>
      </c>
      <c r="F22" s="475">
        <v>1</v>
      </c>
      <c r="G22" s="476"/>
      <c r="H22" s="477">
        <f t="shared" si="0"/>
        <v>0</v>
      </c>
    </row>
    <row r="23" spans="2:8">
      <c r="B23" s="579"/>
      <c r="C23" s="579"/>
      <c r="D23" s="591"/>
      <c r="E23" s="579"/>
      <c r="F23" s="583"/>
      <c r="G23" s="584"/>
      <c r="H23" s="585"/>
    </row>
    <row r="24" spans="2:8">
      <c r="B24" s="580"/>
      <c r="C24" s="581"/>
      <c r="D24" s="421" t="s">
        <v>541</v>
      </c>
      <c r="E24" s="581"/>
      <c r="F24" s="582"/>
      <c r="G24" s="423" t="s">
        <v>542</v>
      </c>
      <c r="H24" s="424">
        <f>+SUM(H25:H62)</f>
        <v>0</v>
      </c>
    </row>
    <row r="25" spans="2:8">
      <c r="B25" s="579"/>
      <c r="C25" s="579"/>
      <c r="D25" s="426"/>
      <c r="E25" s="579"/>
      <c r="F25" s="583"/>
      <c r="G25" s="428"/>
      <c r="H25" s="429"/>
    </row>
    <row r="26" spans="2:8">
      <c r="B26" s="579"/>
      <c r="C26" s="579"/>
      <c r="D26" s="426" t="s">
        <v>168</v>
      </c>
      <c r="E26" s="579"/>
      <c r="F26" s="583"/>
      <c r="G26" s="584"/>
      <c r="H26" s="585"/>
    </row>
    <row r="27" spans="2:8" ht="39.6">
      <c r="B27" s="586" t="s">
        <v>109</v>
      </c>
      <c r="C27" s="586" t="s">
        <v>543</v>
      </c>
      <c r="D27" s="474" t="s">
        <v>544</v>
      </c>
      <c r="E27" s="586" t="s">
        <v>159</v>
      </c>
      <c r="F27" s="588">
        <v>820</v>
      </c>
      <c r="G27" s="589"/>
      <c r="H27" s="590">
        <f t="shared" ref="H27:H61" si="1">ROUND(F27*G27,2)</f>
        <v>0</v>
      </c>
    </row>
    <row r="28" spans="2:8" ht="26.4">
      <c r="B28" s="586" t="s">
        <v>113</v>
      </c>
      <c r="C28" s="586" t="s">
        <v>171</v>
      </c>
      <c r="D28" s="474" t="s">
        <v>172</v>
      </c>
      <c r="E28" s="586" t="s">
        <v>159</v>
      </c>
      <c r="F28" s="588">
        <v>2</v>
      </c>
      <c r="G28" s="589"/>
      <c r="H28" s="590">
        <f t="shared" si="1"/>
        <v>0</v>
      </c>
    </row>
    <row r="29" spans="2:8" ht="30.75" customHeight="1">
      <c r="B29" s="586" t="s">
        <v>116</v>
      </c>
      <c r="C29" s="586" t="s">
        <v>546</v>
      </c>
      <c r="D29" s="474" t="s">
        <v>547</v>
      </c>
      <c r="E29" s="586" t="s">
        <v>159</v>
      </c>
      <c r="F29" s="588">
        <v>40</v>
      </c>
      <c r="G29" s="589"/>
      <c r="H29" s="590">
        <f t="shared" si="1"/>
        <v>0</v>
      </c>
    </row>
    <row r="30" spans="2:8" ht="30.75" customHeight="1">
      <c r="B30" s="592" t="s">
        <v>120</v>
      </c>
      <c r="C30" s="592" t="s">
        <v>548</v>
      </c>
      <c r="D30" s="593" t="s">
        <v>549</v>
      </c>
      <c r="E30" s="592" t="s">
        <v>126</v>
      </c>
      <c r="F30" s="594">
        <v>387</v>
      </c>
      <c r="G30" s="595"/>
      <c r="H30" s="596">
        <f t="shared" si="1"/>
        <v>0</v>
      </c>
    </row>
    <row r="31" spans="2:8" ht="52.8">
      <c r="B31" s="597"/>
      <c r="C31" s="601"/>
      <c r="D31" s="449" t="s">
        <v>550</v>
      </c>
      <c r="E31" s="597"/>
      <c r="F31" s="597"/>
      <c r="G31" s="599"/>
      <c r="H31" s="600"/>
    </row>
    <row r="32" spans="2:8">
      <c r="B32" s="579"/>
      <c r="C32" s="579"/>
      <c r="D32" s="591"/>
      <c r="E32" s="579"/>
      <c r="F32" s="583"/>
      <c r="G32" s="584"/>
      <c r="H32" s="585"/>
    </row>
    <row r="33" spans="2:8">
      <c r="B33" s="579"/>
      <c r="C33" s="579"/>
      <c r="D33" s="426" t="s">
        <v>180</v>
      </c>
      <c r="E33" s="579"/>
      <c r="F33" s="583"/>
      <c r="G33" s="584"/>
      <c r="H33" s="585"/>
    </row>
    <row r="34" spans="2:8" ht="26.4">
      <c r="B34" s="586" t="s">
        <v>109</v>
      </c>
      <c r="C34" s="586" t="s">
        <v>551</v>
      </c>
      <c r="D34" s="587" t="s">
        <v>552</v>
      </c>
      <c r="E34" s="586" t="s">
        <v>126</v>
      </c>
      <c r="F34" s="588">
        <v>150</v>
      </c>
      <c r="G34" s="589"/>
      <c r="H34" s="590">
        <f t="shared" si="1"/>
        <v>0</v>
      </c>
    </row>
    <row r="35" spans="2:8" ht="26.4">
      <c r="B35" s="586" t="s">
        <v>113</v>
      </c>
      <c r="C35" s="586" t="s">
        <v>339</v>
      </c>
      <c r="D35" s="587" t="s">
        <v>340</v>
      </c>
      <c r="E35" s="586" t="s">
        <v>126</v>
      </c>
      <c r="F35" s="588">
        <v>30</v>
      </c>
      <c r="G35" s="589"/>
      <c r="H35" s="590">
        <f t="shared" si="1"/>
        <v>0</v>
      </c>
    </row>
    <row r="36" spans="2:8">
      <c r="B36" s="579"/>
      <c r="C36" s="579"/>
      <c r="D36" s="591"/>
      <c r="E36" s="579"/>
      <c r="F36" s="583"/>
      <c r="G36" s="584"/>
      <c r="H36" s="585"/>
    </row>
    <row r="37" spans="2:8" ht="26.4">
      <c r="B37" s="579"/>
      <c r="C37" s="579"/>
      <c r="D37" s="426" t="s">
        <v>183</v>
      </c>
      <c r="E37" s="579"/>
      <c r="F37" s="583"/>
      <c r="G37" s="584"/>
      <c r="H37" s="585"/>
    </row>
    <row r="38" spans="2:8">
      <c r="B38" s="592" t="s">
        <v>109</v>
      </c>
      <c r="C38" s="592" t="s">
        <v>737</v>
      </c>
      <c r="D38" s="593" t="s">
        <v>557</v>
      </c>
      <c r="E38" s="592" t="s">
        <v>159</v>
      </c>
      <c r="F38" s="594">
        <v>85</v>
      </c>
      <c r="G38" s="595"/>
      <c r="H38" s="596">
        <f t="shared" si="1"/>
        <v>0</v>
      </c>
    </row>
    <row r="39" spans="2:8" ht="26.4">
      <c r="B39" s="597"/>
      <c r="C39" s="597"/>
      <c r="D39" s="449" t="s">
        <v>558</v>
      </c>
      <c r="E39" s="597"/>
      <c r="F39" s="598"/>
      <c r="G39" s="599"/>
      <c r="H39" s="600"/>
    </row>
    <row r="40" spans="2:8" ht="26.4">
      <c r="B40" s="592" t="s">
        <v>113</v>
      </c>
      <c r="C40" s="592" t="s">
        <v>553</v>
      </c>
      <c r="D40" s="593" t="s">
        <v>554</v>
      </c>
      <c r="E40" s="592" t="s">
        <v>126</v>
      </c>
      <c r="F40" s="594">
        <v>325</v>
      </c>
      <c r="G40" s="595"/>
      <c r="H40" s="596">
        <f t="shared" si="1"/>
        <v>0</v>
      </c>
    </row>
    <row r="41" spans="2:8" ht="26.4">
      <c r="B41" s="597"/>
      <c r="C41" s="597"/>
      <c r="D41" s="449" t="s">
        <v>555</v>
      </c>
      <c r="E41" s="597"/>
      <c r="F41" s="598"/>
      <c r="G41" s="599"/>
      <c r="H41" s="600"/>
    </row>
    <row r="42" spans="2:8">
      <c r="B42" s="579"/>
      <c r="C42" s="579"/>
      <c r="D42" s="591"/>
      <c r="E42" s="579"/>
      <c r="F42" s="583"/>
      <c r="G42" s="584"/>
      <c r="H42" s="585"/>
    </row>
    <row r="43" spans="2:8">
      <c r="B43" s="579"/>
      <c r="C43" s="579"/>
      <c r="D43" s="426" t="s">
        <v>559</v>
      </c>
      <c r="E43" s="579"/>
      <c r="F43" s="583"/>
      <c r="G43" s="584"/>
      <c r="H43" s="585"/>
    </row>
    <row r="44" spans="2:8">
      <c r="B44" s="592" t="s">
        <v>109</v>
      </c>
      <c r="C44" s="592" t="s">
        <v>563</v>
      </c>
      <c r="D44" s="593" t="s">
        <v>564</v>
      </c>
      <c r="E44" s="592" t="s">
        <v>159</v>
      </c>
      <c r="F44" s="594">
        <v>210</v>
      </c>
      <c r="G44" s="595"/>
      <c r="H44" s="596">
        <f t="shared" si="1"/>
        <v>0</v>
      </c>
    </row>
    <row r="45" spans="2:8" ht="52.8">
      <c r="B45" s="597"/>
      <c r="C45" s="597"/>
      <c r="D45" s="449" t="s">
        <v>655</v>
      </c>
      <c r="E45" s="597"/>
      <c r="F45" s="598"/>
      <c r="G45" s="599"/>
      <c r="H45" s="600"/>
    </row>
    <row r="46" spans="2:8">
      <c r="B46" s="592" t="s">
        <v>113</v>
      </c>
      <c r="C46" s="592" t="s">
        <v>560</v>
      </c>
      <c r="D46" s="593" t="s">
        <v>561</v>
      </c>
      <c r="E46" s="592" t="s">
        <v>159</v>
      </c>
      <c r="F46" s="594">
        <v>38</v>
      </c>
      <c r="G46" s="595"/>
      <c r="H46" s="596">
        <f t="shared" si="1"/>
        <v>0</v>
      </c>
    </row>
    <row r="47" spans="2:8" ht="26.4">
      <c r="B47" s="597"/>
      <c r="C47" s="597"/>
      <c r="D47" s="449" t="s">
        <v>774</v>
      </c>
      <c r="E47" s="597"/>
      <c r="F47" s="598"/>
      <c r="G47" s="599"/>
      <c r="H47" s="600"/>
    </row>
    <row r="48" spans="2:8">
      <c r="B48" s="579"/>
      <c r="C48" s="579"/>
      <c r="D48" s="591"/>
      <c r="E48" s="579"/>
      <c r="F48" s="583"/>
      <c r="G48" s="584"/>
      <c r="H48" s="585"/>
    </row>
    <row r="49" spans="2:8">
      <c r="B49" s="579"/>
      <c r="C49" s="579"/>
      <c r="D49" s="426" t="s">
        <v>193</v>
      </c>
      <c r="E49" s="579"/>
      <c r="F49" s="583"/>
      <c r="G49" s="584"/>
      <c r="H49" s="585"/>
    </row>
    <row r="50" spans="2:8" ht="39.6">
      <c r="B50" s="586" t="s">
        <v>109</v>
      </c>
      <c r="C50" s="586" t="s">
        <v>523</v>
      </c>
      <c r="D50" s="587" t="s">
        <v>569</v>
      </c>
      <c r="E50" s="586" t="s">
        <v>159</v>
      </c>
      <c r="F50" s="588">
        <v>310</v>
      </c>
      <c r="G50" s="589"/>
      <c r="H50" s="590">
        <f t="shared" si="1"/>
        <v>0</v>
      </c>
    </row>
    <row r="51" spans="2:8" ht="26.4">
      <c r="B51" s="592" t="s">
        <v>113</v>
      </c>
      <c r="C51" s="592" t="s">
        <v>566</v>
      </c>
      <c r="D51" s="593" t="s">
        <v>567</v>
      </c>
      <c r="E51" s="592" t="s">
        <v>159</v>
      </c>
      <c r="F51" s="594">
        <v>596</v>
      </c>
      <c r="G51" s="595"/>
      <c r="H51" s="596">
        <f t="shared" si="1"/>
        <v>0</v>
      </c>
    </row>
    <row r="52" spans="2:8" ht="39.6">
      <c r="B52" s="666"/>
      <c r="C52" s="666"/>
      <c r="D52" s="667" t="s">
        <v>724</v>
      </c>
      <c r="E52" s="666"/>
      <c r="F52" s="672"/>
      <c r="G52" s="673"/>
      <c r="H52" s="674"/>
    </row>
    <row r="53" spans="2:8" ht="26.4">
      <c r="B53" s="592" t="s">
        <v>116</v>
      </c>
      <c r="C53" s="592" t="s">
        <v>570</v>
      </c>
      <c r="D53" s="593" t="s">
        <v>571</v>
      </c>
      <c r="E53" s="592" t="s">
        <v>126</v>
      </c>
      <c r="F53" s="594">
        <v>390</v>
      </c>
      <c r="G53" s="595"/>
      <c r="H53" s="596">
        <f t="shared" si="1"/>
        <v>0</v>
      </c>
    </row>
    <row r="54" spans="2:8" ht="26.4">
      <c r="B54" s="597"/>
      <c r="C54" s="597"/>
      <c r="D54" s="449" t="s">
        <v>572</v>
      </c>
      <c r="E54" s="597"/>
      <c r="F54" s="598"/>
      <c r="G54" s="599"/>
      <c r="H54" s="600"/>
    </row>
    <row r="55" spans="2:8">
      <c r="B55" s="579"/>
      <c r="C55" s="579"/>
      <c r="D55" s="591"/>
      <c r="E55" s="579"/>
      <c r="F55" s="583"/>
      <c r="G55" s="584"/>
      <c r="H55" s="585"/>
    </row>
    <row r="56" spans="2:8" ht="26.4">
      <c r="B56" s="579"/>
      <c r="C56" s="579"/>
      <c r="D56" s="426" t="s">
        <v>573</v>
      </c>
      <c r="E56" s="579"/>
      <c r="F56" s="583"/>
      <c r="G56" s="584"/>
      <c r="H56" s="585"/>
    </row>
    <row r="57" spans="2:8">
      <c r="B57" s="592" t="s">
        <v>109</v>
      </c>
      <c r="C57" s="592" t="s">
        <v>574</v>
      </c>
      <c r="D57" s="593" t="s">
        <v>575</v>
      </c>
      <c r="E57" s="592" t="s">
        <v>203</v>
      </c>
      <c r="F57" s="594">
        <v>1680</v>
      </c>
      <c r="G57" s="595"/>
      <c r="H57" s="596">
        <f t="shared" si="1"/>
        <v>0</v>
      </c>
    </row>
    <row r="58" spans="2:8" ht="26.4">
      <c r="B58" s="597"/>
      <c r="C58" s="597"/>
      <c r="D58" s="449" t="s">
        <v>775</v>
      </c>
      <c r="E58" s="597"/>
      <c r="F58" s="598"/>
      <c r="G58" s="599"/>
      <c r="H58" s="600"/>
    </row>
    <row r="59" spans="2:8">
      <c r="B59" s="592" t="s">
        <v>113</v>
      </c>
      <c r="C59" s="592" t="s">
        <v>205</v>
      </c>
      <c r="D59" s="593" t="s">
        <v>206</v>
      </c>
      <c r="E59" s="592" t="s">
        <v>159</v>
      </c>
      <c r="F59" s="594">
        <v>2</v>
      </c>
      <c r="G59" s="595"/>
      <c r="H59" s="596">
        <f t="shared" si="1"/>
        <v>0</v>
      </c>
    </row>
    <row r="60" spans="2:8">
      <c r="B60" s="666" t="s">
        <v>116</v>
      </c>
      <c r="C60" s="666" t="s">
        <v>209</v>
      </c>
      <c r="D60" s="671" t="s">
        <v>210</v>
      </c>
      <c r="E60" s="666" t="s">
        <v>159</v>
      </c>
      <c r="F60" s="672">
        <v>820</v>
      </c>
      <c r="G60" s="673"/>
      <c r="H60" s="674">
        <f t="shared" si="1"/>
        <v>0</v>
      </c>
    </row>
    <row r="61" spans="2:8">
      <c r="B61" s="597" t="s">
        <v>120</v>
      </c>
      <c r="C61" s="597" t="s">
        <v>576</v>
      </c>
      <c r="D61" s="610" t="s">
        <v>577</v>
      </c>
      <c r="E61" s="597" t="s">
        <v>159</v>
      </c>
      <c r="F61" s="598">
        <v>40</v>
      </c>
      <c r="G61" s="599"/>
      <c r="H61" s="600">
        <f t="shared" si="1"/>
        <v>0</v>
      </c>
    </row>
    <row r="62" spans="2:8">
      <c r="B62" s="579"/>
      <c r="C62" s="579"/>
      <c r="D62" s="591"/>
      <c r="E62" s="579"/>
      <c r="F62" s="583"/>
      <c r="G62" s="584"/>
      <c r="H62" s="585"/>
    </row>
    <row r="63" spans="2:8">
      <c r="B63" s="580"/>
      <c r="C63" s="581"/>
      <c r="D63" s="421" t="s">
        <v>405</v>
      </c>
      <c r="E63" s="581"/>
      <c r="F63" s="582"/>
      <c r="G63" s="423" t="s">
        <v>245</v>
      </c>
      <c r="H63" s="424">
        <f>+SUM(H64:H71)</f>
        <v>0</v>
      </c>
    </row>
    <row r="64" spans="2:8">
      <c r="B64" s="579"/>
      <c r="C64" s="579"/>
      <c r="D64" s="426"/>
      <c r="E64" s="579"/>
      <c r="F64" s="583"/>
      <c r="G64" s="428"/>
      <c r="H64" s="429"/>
    </row>
    <row r="65" spans="2:8">
      <c r="B65" s="579"/>
      <c r="C65" s="579"/>
      <c r="D65" s="426" t="s">
        <v>578</v>
      </c>
      <c r="E65" s="579"/>
      <c r="F65" s="583"/>
      <c r="G65" s="584"/>
      <c r="H65" s="585"/>
    </row>
    <row r="66" spans="2:8" ht="26.4">
      <c r="B66" s="586" t="s">
        <v>109</v>
      </c>
      <c r="C66" s="586" t="s">
        <v>588</v>
      </c>
      <c r="D66" s="587" t="s">
        <v>589</v>
      </c>
      <c r="E66" s="586" t="s">
        <v>119</v>
      </c>
      <c r="F66" s="588">
        <v>29</v>
      </c>
      <c r="G66" s="589"/>
      <c r="H66" s="590">
        <f t="shared" ref="H66:H69" si="2">ROUND(F66*G66,2)</f>
        <v>0</v>
      </c>
    </row>
    <row r="67" spans="2:8" ht="39.6">
      <c r="B67" s="592" t="s">
        <v>113</v>
      </c>
      <c r="C67" s="592" t="s">
        <v>579</v>
      </c>
      <c r="D67" s="593" t="s">
        <v>580</v>
      </c>
      <c r="E67" s="592" t="s">
        <v>146</v>
      </c>
      <c r="F67" s="594">
        <v>65</v>
      </c>
      <c r="G67" s="595"/>
      <c r="H67" s="596">
        <f t="shared" si="2"/>
        <v>0</v>
      </c>
    </row>
    <row r="68" spans="2:8" ht="26.4">
      <c r="B68" s="597"/>
      <c r="C68" s="597"/>
      <c r="D68" s="449" t="s">
        <v>726</v>
      </c>
      <c r="E68" s="597"/>
      <c r="F68" s="598"/>
      <c r="G68" s="599"/>
      <c r="H68" s="600"/>
    </row>
    <row r="69" spans="2:8" ht="26.4">
      <c r="B69" s="592" t="s">
        <v>116</v>
      </c>
      <c r="C69" s="592" t="s">
        <v>776</v>
      </c>
      <c r="D69" s="593" t="s">
        <v>583</v>
      </c>
      <c r="E69" s="592" t="s">
        <v>119</v>
      </c>
      <c r="F69" s="594">
        <v>1</v>
      </c>
      <c r="G69" s="595"/>
      <c r="H69" s="596">
        <f t="shared" si="2"/>
        <v>0</v>
      </c>
    </row>
    <row r="70" spans="2:8" ht="26.4">
      <c r="B70" s="597"/>
      <c r="C70" s="597"/>
      <c r="D70" s="449" t="s">
        <v>584</v>
      </c>
      <c r="E70" s="597"/>
      <c r="F70" s="598"/>
      <c r="G70" s="599"/>
      <c r="H70" s="600"/>
    </row>
    <row r="71" spans="2:8">
      <c r="B71" s="579"/>
      <c r="C71" s="579"/>
      <c r="D71" s="591"/>
      <c r="E71" s="579"/>
      <c r="F71" s="583"/>
      <c r="G71" s="584"/>
      <c r="H71" s="585"/>
    </row>
    <row r="72" spans="2:8">
      <c r="B72" s="580"/>
      <c r="C72" s="581"/>
      <c r="D72" s="421" t="s">
        <v>590</v>
      </c>
      <c r="E72" s="581"/>
      <c r="F72" s="582"/>
      <c r="G72" s="423" t="s">
        <v>296</v>
      </c>
      <c r="H72" s="424">
        <f>+SUM(H73:H95)</f>
        <v>0</v>
      </c>
    </row>
    <row r="73" spans="2:8">
      <c r="B73" s="579"/>
      <c r="C73" s="579"/>
      <c r="D73" s="426"/>
      <c r="E73" s="579"/>
      <c r="F73" s="583"/>
      <c r="G73" s="428"/>
      <c r="H73" s="429"/>
    </row>
    <row r="74" spans="2:8">
      <c r="B74" s="579"/>
      <c r="C74" s="579"/>
      <c r="D74" s="426" t="s">
        <v>591</v>
      </c>
      <c r="E74" s="579"/>
      <c r="F74" s="583"/>
      <c r="G74" s="584"/>
      <c r="H74" s="585"/>
    </row>
    <row r="75" spans="2:8">
      <c r="B75" s="586" t="s">
        <v>109</v>
      </c>
      <c r="C75" s="586" t="s">
        <v>592</v>
      </c>
      <c r="D75" s="587" t="s">
        <v>593</v>
      </c>
      <c r="E75" s="586" t="s">
        <v>126</v>
      </c>
      <c r="F75" s="588">
        <v>420</v>
      </c>
      <c r="G75" s="589"/>
      <c r="H75" s="590">
        <f t="shared" ref="H75:H95" si="3">ROUND(F75*G75,2)</f>
        <v>0</v>
      </c>
    </row>
    <row r="76" spans="2:8" ht="26.4">
      <c r="B76" s="592" t="s">
        <v>113</v>
      </c>
      <c r="C76" s="592" t="s">
        <v>594</v>
      </c>
      <c r="D76" s="593" t="s">
        <v>595</v>
      </c>
      <c r="E76" s="592" t="s">
        <v>126</v>
      </c>
      <c r="F76" s="594">
        <v>146</v>
      </c>
      <c r="G76" s="595"/>
      <c r="H76" s="596">
        <f t="shared" si="3"/>
        <v>0</v>
      </c>
    </row>
    <row r="77" spans="2:8" ht="45" customHeight="1">
      <c r="B77" s="597"/>
      <c r="C77" s="597"/>
      <c r="D77" s="449" t="s">
        <v>777</v>
      </c>
      <c r="E77" s="597"/>
      <c r="F77" s="598"/>
      <c r="G77" s="599"/>
      <c r="H77" s="600"/>
    </row>
    <row r="78" spans="2:8">
      <c r="B78" s="579"/>
      <c r="C78" s="579"/>
      <c r="D78" s="591"/>
      <c r="E78" s="579"/>
      <c r="F78" s="583"/>
      <c r="G78" s="584"/>
      <c r="H78" s="585"/>
    </row>
    <row r="79" spans="2:8">
      <c r="B79" s="579"/>
      <c r="C79" s="579"/>
      <c r="D79" s="426" t="s">
        <v>602</v>
      </c>
      <c r="E79" s="579"/>
      <c r="F79" s="583"/>
      <c r="G79" s="584"/>
      <c r="H79" s="585"/>
    </row>
    <row r="80" spans="2:8" ht="39.6">
      <c r="B80" s="592" t="s">
        <v>109</v>
      </c>
      <c r="C80" s="592" t="s">
        <v>603</v>
      </c>
      <c r="D80" s="593" t="s">
        <v>604</v>
      </c>
      <c r="E80" s="592" t="s">
        <v>605</v>
      </c>
      <c r="F80" s="594">
        <v>4380</v>
      </c>
      <c r="G80" s="595"/>
      <c r="H80" s="596">
        <f t="shared" si="3"/>
        <v>0</v>
      </c>
    </row>
    <row r="81" spans="2:8" ht="26.4">
      <c r="B81" s="597"/>
      <c r="C81" s="597"/>
      <c r="D81" s="449" t="s">
        <v>606</v>
      </c>
      <c r="E81" s="597"/>
      <c r="F81" s="598"/>
      <c r="G81" s="599"/>
      <c r="H81" s="600"/>
    </row>
    <row r="82" spans="2:8">
      <c r="B82" s="579"/>
      <c r="C82" s="579"/>
      <c r="D82" s="591"/>
      <c r="E82" s="579"/>
      <c r="F82" s="583"/>
      <c r="G82" s="584"/>
      <c r="H82" s="585"/>
    </row>
    <row r="83" spans="2:8">
      <c r="B83" s="579"/>
      <c r="C83" s="579"/>
      <c r="D83" s="426" t="s">
        <v>607</v>
      </c>
      <c r="E83" s="579"/>
      <c r="F83" s="583"/>
      <c r="G83" s="584"/>
      <c r="H83" s="585"/>
    </row>
    <row r="84" spans="2:8" ht="26.4">
      <c r="B84" s="592" t="s">
        <v>109</v>
      </c>
      <c r="C84" s="592" t="s">
        <v>608</v>
      </c>
      <c r="D84" s="593" t="s">
        <v>609</v>
      </c>
      <c r="E84" s="592" t="s">
        <v>159</v>
      </c>
      <c r="F84" s="594">
        <v>63</v>
      </c>
      <c r="G84" s="595"/>
      <c r="H84" s="596">
        <f t="shared" si="3"/>
        <v>0</v>
      </c>
    </row>
    <row r="85" spans="2:8" ht="26.4">
      <c r="B85" s="597"/>
      <c r="C85" s="597"/>
      <c r="D85" s="449" t="s">
        <v>729</v>
      </c>
      <c r="E85" s="597"/>
      <c r="F85" s="598"/>
      <c r="G85" s="599"/>
      <c r="H85" s="600"/>
    </row>
    <row r="86" spans="2:8" ht="26.4">
      <c r="B86" s="592" t="s">
        <v>116</v>
      </c>
      <c r="C86" s="592" t="s">
        <v>611</v>
      </c>
      <c r="D86" s="593" t="s">
        <v>612</v>
      </c>
      <c r="E86" s="592" t="s">
        <v>159</v>
      </c>
      <c r="F86" s="594">
        <v>12</v>
      </c>
      <c r="G86" s="595"/>
      <c r="H86" s="596">
        <f t="shared" si="3"/>
        <v>0</v>
      </c>
    </row>
    <row r="87" spans="2:8" ht="30.75" customHeight="1">
      <c r="B87" s="597"/>
      <c r="C87" s="597"/>
      <c r="D87" s="449" t="s">
        <v>778</v>
      </c>
      <c r="E87" s="597"/>
      <c r="F87" s="598"/>
      <c r="G87" s="599"/>
      <c r="H87" s="600"/>
    </row>
    <row r="88" spans="2:8" ht="39.6">
      <c r="B88" s="592" t="s">
        <v>120</v>
      </c>
      <c r="C88" s="592" t="s">
        <v>614</v>
      </c>
      <c r="D88" s="593" t="s">
        <v>615</v>
      </c>
      <c r="E88" s="592" t="s">
        <v>159</v>
      </c>
      <c r="F88" s="594">
        <v>34</v>
      </c>
      <c r="G88" s="595"/>
      <c r="H88" s="596">
        <f t="shared" si="3"/>
        <v>0</v>
      </c>
    </row>
    <row r="89" spans="2:8" ht="52.8">
      <c r="B89" s="597"/>
      <c r="C89" s="597"/>
      <c r="D89" s="449" t="s">
        <v>779</v>
      </c>
      <c r="E89" s="597"/>
      <c r="F89" s="598"/>
      <c r="G89" s="599"/>
      <c r="H89" s="600"/>
    </row>
    <row r="90" spans="2:8">
      <c r="B90" s="579"/>
      <c r="C90" s="579"/>
      <c r="D90" s="591"/>
      <c r="E90" s="579"/>
      <c r="F90" s="583"/>
      <c r="G90" s="584"/>
      <c r="H90" s="585"/>
    </row>
    <row r="91" spans="2:8">
      <c r="B91" s="579"/>
      <c r="C91" s="579"/>
      <c r="D91" s="426" t="s">
        <v>617</v>
      </c>
      <c r="E91" s="579"/>
      <c r="F91" s="583"/>
      <c r="G91" s="584"/>
      <c r="H91" s="585"/>
    </row>
    <row r="92" spans="2:8" ht="26.4">
      <c r="B92" s="586" t="s">
        <v>109</v>
      </c>
      <c r="C92" s="586" t="s">
        <v>618</v>
      </c>
      <c r="D92" s="587" t="s">
        <v>619</v>
      </c>
      <c r="E92" s="586" t="s">
        <v>119</v>
      </c>
      <c r="F92" s="588">
        <v>5</v>
      </c>
      <c r="G92" s="589"/>
      <c r="H92" s="590">
        <f t="shared" si="3"/>
        <v>0</v>
      </c>
    </row>
    <row r="93" spans="2:8">
      <c r="B93" s="579"/>
      <c r="C93" s="579"/>
      <c r="D93" s="591"/>
      <c r="E93" s="579"/>
      <c r="F93" s="583"/>
      <c r="G93" s="584"/>
      <c r="H93" s="585"/>
    </row>
    <row r="94" spans="2:8">
      <c r="B94" s="579"/>
      <c r="C94" s="579"/>
      <c r="D94" s="426" t="s">
        <v>620</v>
      </c>
      <c r="E94" s="579"/>
      <c r="F94" s="583"/>
      <c r="G94" s="584"/>
      <c r="H94" s="585"/>
    </row>
    <row r="95" spans="2:8">
      <c r="B95" s="592" t="s">
        <v>116</v>
      </c>
      <c r="C95" s="592" t="s">
        <v>627</v>
      </c>
      <c r="D95" s="479" t="s">
        <v>628</v>
      </c>
      <c r="E95" s="592" t="s">
        <v>146</v>
      </c>
      <c r="F95" s="594">
        <v>9</v>
      </c>
      <c r="G95" s="595"/>
      <c r="H95" s="596">
        <f t="shared" si="3"/>
        <v>0</v>
      </c>
    </row>
    <row r="96" spans="2:8" ht="79.2">
      <c r="B96" s="597"/>
      <c r="C96" s="597"/>
      <c r="D96" s="482" t="s">
        <v>629</v>
      </c>
      <c r="E96" s="597"/>
      <c r="F96" s="598"/>
      <c r="G96" s="599"/>
      <c r="H96" s="600"/>
    </row>
    <row r="97" spans="2:8">
      <c r="B97" s="579"/>
      <c r="C97" s="579"/>
      <c r="D97" s="591"/>
      <c r="E97" s="579"/>
      <c r="F97" s="583"/>
      <c r="G97" s="584"/>
      <c r="H97" s="585"/>
    </row>
    <row r="98" spans="2:8">
      <c r="B98" s="580"/>
      <c r="C98" s="581"/>
      <c r="D98" s="421" t="s">
        <v>630</v>
      </c>
      <c r="E98" s="581"/>
      <c r="F98" s="582"/>
      <c r="G98" s="423" t="s">
        <v>631</v>
      </c>
      <c r="H98" s="424">
        <f>+SUM(H99:H107)</f>
        <v>0</v>
      </c>
    </row>
    <row r="99" spans="2:8">
      <c r="B99" s="579"/>
      <c r="C99" s="579"/>
      <c r="D99" s="426"/>
      <c r="E99" s="579"/>
      <c r="F99" s="583"/>
      <c r="G99" s="584"/>
      <c r="H99" s="585"/>
    </row>
    <row r="100" spans="2:8">
      <c r="B100" s="592"/>
      <c r="C100" s="602"/>
      <c r="D100" s="603" t="s">
        <v>632</v>
      </c>
      <c r="E100" s="592"/>
      <c r="F100" s="594"/>
      <c r="G100" s="595"/>
      <c r="H100" s="596"/>
    </row>
    <row r="101" spans="2:8" ht="39.6">
      <c r="B101" s="597" t="s">
        <v>109</v>
      </c>
      <c r="C101" s="597" t="s">
        <v>633</v>
      </c>
      <c r="D101" s="621" t="s">
        <v>634</v>
      </c>
      <c r="E101" s="597" t="s">
        <v>146</v>
      </c>
      <c r="F101" s="598">
        <v>60</v>
      </c>
      <c r="G101" s="599"/>
      <c r="H101" s="600">
        <f>ROUND(F101*G101,2)</f>
        <v>0</v>
      </c>
    </row>
    <row r="102" spans="2:8" ht="52.8">
      <c r="B102" s="592"/>
      <c r="C102" s="602"/>
      <c r="D102" s="603" t="s">
        <v>635</v>
      </c>
      <c r="E102" s="592"/>
      <c r="F102" s="594"/>
      <c r="G102" s="595"/>
      <c r="H102" s="596"/>
    </row>
    <row r="103" spans="2:8" ht="26.4">
      <c r="B103" s="592" t="s">
        <v>113</v>
      </c>
      <c r="C103" s="592" t="s">
        <v>636</v>
      </c>
      <c r="D103" s="675" t="s">
        <v>637</v>
      </c>
      <c r="E103" s="592" t="s">
        <v>126</v>
      </c>
      <c r="F103" s="594">
        <v>72</v>
      </c>
      <c r="G103" s="595"/>
      <c r="H103" s="596">
        <f>ROUND(F103*G103,2)</f>
        <v>0</v>
      </c>
    </row>
    <row r="104" spans="2:8" ht="39.6">
      <c r="B104" s="597"/>
      <c r="C104" s="597"/>
      <c r="D104" s="486" t="s">
        <v>638</v>
      </c>
      <c r="E104" s="597"/>
      <c r="F104" s="598"/>
      <c r="G104" s="599"/>
      <c r="H104" s="600"/>
    </row>
    <row r="105" spans="2:8">
      <c r="B105" s="592" t="s">
        <v>113</v>
      </c>
      <c r="C105" s="592" t="s">
        <v>707</v>
      </c>
      <c r="D105" s="676" t="s">
        <v>708</v>
      </c>
      <c r="E105" s="592" t="s">
        <v>146</v>
      </c>
      <c r="F105" s="594">
        <v>60</v>
      </c>
      <c r="G105" s="595"/>
      <c r="H105" s="596">
        <f>ROUND(F105*G105,2)</f>
        <v>0</v>
      </c>
    </row>
    <row r="106" spans="2:8" ht="26.4">
      <c r="B106" s="597"/>
      <c r="C106" s="597"/>
      <c r="D106" s="610" t="s">
        <v>780</v>
      </c>
      <c r="E106" s="597"/>
      <c r="F106" s="598"/>
      <c r="G106" s="599"/>
      <c r="H106" s="600"/>
    </row>
    <row r="107" spans="2:8">
      <c r="B107" s="634"/>
      <c r="C107" s="634"/>
      <c r="D107" s="635"/>
      <c r="E107" s="634"/>
      <c r="F107" s="636"/>
      <c r="G107" s="637"/>
      <c r="H107" s="645"/>
    </row>
    <row r="108" spans="2:8">
      <c r="B108" s="680"/>
      <c r="C108" s="681"/>
      <c r="D108" s="421" t="s">
        <v>639</v>
      </c>
      <c r="E108" s="681"/>
      <c r="F108" s="682"/>
      <c r="G108" s="423" t="s">
        <v>301</v>
      </c>
      <c r="H108" s="424">
        <f>+SUM(H110:H114)</f>
        <v>4800</v>
      </c>
    </row>
    <row r="109" spans="2:8">
      <c r="B109" s="634"/>
      <c r="C109" s="634"/>
      <c r="D109" s="642"/>
      <c r="E109" s="634"/>
      <c r="F109" s="636"/>
      <c r="G109" s="643"/>
      <c r="H109" s="679"/>
    </row>
    <row r="110" spans="2:8" ht="66">
      <c r="B110" s="597" t="s">
        <v>109</v>
      </c>
      <c r="C110" s="597" t="s">
        <v>303</v>
      </c>
      <c r="D110" s="449" t="s">
        <v>1774</v>
      </c>
      <c r="E110" s="597" t="s">
        <v>304</v>
      </c>
      <c r="F110" s="598">
        <v>60</v>
      </c>
      <c r="G110" s="599">
        <v>60</v>
      </c>
      <c r="H110" s="600">
        <f t="shared" ref="H110:H112" si="4">ROUND(F110*G110,2)</f>
        <v>3600</v>
      </c>
    </row>
    <row r="111" spans="2:8" ht="66">
      <c r="B111" s="597" t="s">
        <v>113</v>
      </c>
      <c r="C111" s="432" t="s">
        <v>305</v>
      </c>
      <c r="D111" s="433" t="s">
        <v>1773</v>
      </c>
      <c r="E111" s="586" t="s">
        <v>304</v>
      </c>
      <c r="F111" s="434">
        <v>20</v>
      </c>
      <c r="G111" s="437">
        <v>60</v>
      </c>
      <c r="H111" s="438">
        <f t="shared" si="4"/>
        <v>1200</v>
      </c>
    </row>
    <row r="112" spans="2:8">
      <c r="B112" s="597" t="s">
        <v>116</v>
      </c>
      <c r="C112" s="653" t="s">
        <v>640</v>
      </c>
      <c r="D112" s="654" t="s">
        <v>641</v>
      </c>
      <c r="E112" s="653" t="s">
        <v>146</v>
      </c>
      <c r="F112" s="655">
        <v>63</v>
      </c>
      <c r="G112" s="656"/>
      <c r="H112" s="657">
        <f t="shared" si="4"/>
        <v>0</v>
      </c>
    </row>
    <row r="113" spans="2:8" ht="26.4">
      <c r="B113" s="647"/>
      <c r="C113" s="647"/>
      <c r="D113" s="648" t="s">
        <v>642</v>
      </c>
      <c r="E113" s="647"/>
      <c r="F113" s="649"/>
      <c r="G113" s="650"/>
      <c r="H113" s="651"/>
    </row>
    <row r="115" spans="2:8" ht="17.7" customHeight="1">
      <c r="D115" s="183" t="str">
        <f>D9</f>
        <v>1 PREDDELA</v>
      </c>
      <c r="E115" s="184">
        <f>H9</f>
        <v>0</v>
      </c>
    </row>
    <row r="116" spans="2:8" ht="17.7" customHeight="1">
      <c r="D116" s="183" t="str">
        <f>D24</f>
        <v>2 ZEMELJSKA DELA IN TEMELJENJE</v>
      </c>
      <c r="E116" s="184">
        <f>H24</f>
        <v>0</v>
      </c>
    </row>
    <row r="117" spans="2:8" ht="17.7" customHeight="1">
      <c r="D117" s="183" t="str">
        <f>D63</f>
        <v>3 ODVODNJAVANJE</v>
      </c>
      <c r="E117" s="184">
        <f>H63</f>
        <v>0</v>
      </c>
    </row>
    <row r="118" spans="2:8" ht="17.7" customHeight="1">
      <c r="D118" s="183" t="str">
        <f>D72</f>
        <v>4 GRADBENA IN OBRTNIŠKA DELA</v>
      </c>
      <c r="E118" s="184">
        <f>H72</f>
        <v>0</v>
      </c>
    </row>
    <row r="119" spans="2:8" ht="17.7" customHeight="1">
      <c r="D119" s="183" t="str">
        <f>D98</f>
        <v>5 OPREMA CEST</v>
      </c>
      <c r="E119" s="184">
        <f>H98</f>
        <v>0</v>
      </c>
    </row>
    <row r="120" spans="2:8" ht="17.7" customHeight="1">
      <c r="D120" s="185" t="str">
        <f>D108</f>
        <v>6 TUJE STORITVE</v>
      </c>
      <c r="E120" s="184">
        <f>H108</f>
        <v>4800</v>
      </c>
    </row>
    <row r="121" spans="2:8" ht="17.7" customHeight="1">
      <c r="D121" s="186" t="s">
        <v>306</v>
      </c>
      <c r="E121" s="187">
        <f>+SUM(E115:E120)</f>
        <v>4800</v>
      </c>
    </row>
    <row r="123" spans="2:8" ht="17.7" customHeight="1">
      <c r="G123" s="180"/>
    </row>
  </sheetData>
  <mergeCells count="1">
    <mergeCell ref="D5:H5"/>
  </mergeCells>
  <pageMargins left="0.98425196850393704" right="0.39370078740157494" top="0.78740157480314987" bottom="0.78740157480314987" header="0" footer="0.19685039370078697"/>
  <pageSetup paperSize="9" scale="70" fitToHeight="0" orientation="portrait"/>
  <headerFooter>
    <oddFooter>&amp;CStran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B1:H123"/>
  <sheetViews>
    <sheetView workbookViewId="0">
      <pane ySplit="7" topLeftCell="A107" activePane="bottomLeft" state="frozen"/>
      <selection activeCell="M145" sqref="M145"/>
      <selection pane="bottomLeft" activeCell="K111" sqref="K111"/>
    </sheetView>
  </sheetViews>
  <sheetFormatPr defaultColWidth="8.88671875" defaultRowHeight="13.2"/>
  <cols>
    <col min="1" max="1" width="8.88671875" style="151"/>
    <col min="2" max="3" width="10.6640625" style="152" customWidth="1"/>
    <col min="4" max="4" width="47.6640625" style="153" customWidth="1"/>
    <col min="5" max="5" width="14.6640625" style="152" customWidth="1"/>
    <col min="6" max="6" width="12.6640625" style="154" customWidth="1"/>
    <col min="7" max="7" width="15.6640625" style="155" customWidth="1"/>
    <col min="8" max="8" width="15.6640625" style="156" customWidth="1"/>
    <col min="9" max="257" width="8.88671875" style="151"/>
    <col min="258" max="259" width="10.6640625" style="151" customWidth="1"/>
    <col min="260" max="260" width="47.6640625" style="151" customWidth="1"/>
    <col min="261" max="261" width="14.6640625" style="151" customWidth="1"/>
    <col min="262" max="262" width="12.6640625" style="151" customWidth="1"/>
    <col min="263" max="264" width="15.6640625" style="151" customWidth="1"/>
    <col min="265" max="513" width="8.88671875" style="151"/>
    <col min="514" max="515" width="10.6640625" style="151" customWidth="1"/>
    <col min="516" max="516" width="47.6640625" style="151" customWidth="1"/>
    <col min="517" max="517" width="14.6640625" style="151" customWidth="1"/>
    <col min="518" max="518" width="12.6640625" style="151" customWidth="1"/>
    <col min="519" max="520" width="15.6640625" style="151" customWidth="1"/>
    <col min="521" max="769" width="8.88671875" style="151"/>
    <col min="770" max="771" width="10.6640625" style="151" customWidth="1"/>
    <col min="772" max="772" width="47.6640625" style="151" customWidth="1"/>
    <col min="773" max="773" width="14.6640625" style="151" customWidth="1"/>
    <col min="774" max="774" width="12.6640625" style="151" customWidth="1"/>
    <col min="775" max="776" width="15.6640625" style="151" customWidth="1"/>
    <col min="777" max="1025" width="8.88671875" style="151"/>
    <col min="1026" max="1027" width="10.6640625" style="151" customWidth="1"/>
    <col min="1028" max="1028" width="47.6640625" style="151" customWidth="1"/>
    <col min="1029" max="1029" width="14.6640625" style="151" customWidth="1"/>
    <col min="1030" max="1030" width="12.6640625" style="151" customWidth="1"/>
    <col min="1031" max="1032" width="15.6640625" style="151" customWidth="1"/>
    <col min="1033" max="1281" width="8.88671875" style="151"/>
    <col min="1282" max="1283" width="10.6640625" style="151" customWidth="1"/>
    <col min="1284" max="1284" width="47.6640625" style="151" customWidth="1"/>
    <col min="1285" max="1285" width="14.6640625" style="151" customWidth="1"/>
    <col min="1286" max="1286" width="12.6640625" style="151" customWidth="1"/>
    <col min="1287" max="1288" width="15.6640625" style="151" customWidth="1"/>
    <col min="1289" max="1537" width="8.88671875" style="151"/>
    <col min="1538" max="1539" width="10.6640625" style="151" customWidth="1"/>
    <col min="1540" max="1540" width="47.6640625" style="151" customWidth="1"/>
    <col min="1541" max="1541" width="14.6640625" style="151" customWidth="1"/>
    <col min="1542" max="1542" width="12.6640625" style="151" customWidth="1"/>
    <col min="1543" max="1544" width="15.6640625" style="151" customWidth="1"/>
    <col min="1545" max="1793" width="8.88671875" style="151"/>
    <col min="1794" max="1795" width="10.6640625" style="151" customWidth="1"/>
    <col min="1796" max="1796" width="47.6640625" style="151" customWidth="1"/>
    <col min="1797" max="1797" width="14.6640625" style="151" customWidth="1"/>
    <col min="1798" max="1798" width="12.6640625" style="151" customWidth="1"/>
    <col min="1799" max="1800" width="15.6640625" style="151" customWidth="1"/>
    <col min="1801" max="2049" width="8.88671875" style="151"/>
    <col min="2050" max="2051" width="10.6640625" style="151" customWidth="1"/>
    <col min="2052" max="2052" width="47.6640625" style="151" customWidth="1"/>
    <col min="2053" max="2053" width="14.6640625" style="151" customWidth="1"/>
    <col min="2054" max="2054" width="12.6640625" style="151" customWidth="1"/>
    <col min="2055" max="2056" width="15.6640625" style="151" customWidth="1"/>
    <col min="2057" max="2305" width="8.88671875" style="151"/>
    <col min="2306" max="2307" width="10.6640625" style="151" customWidth="1"/>
    <col min="2308" max="2308" width="47.6640625" style="151" customWidth="1"/>
    <col min="2309" max="2309" width="14.6640625" style="151" customWidth="1"/>
    <col min="2310" max="2310" width="12.6640625" style="151" customWidth="1"/>
    <col min="2311" max="2312" width="15.6640625" style="151" customWidth="1"/>
    <col min="2313" max="2561" width="8.88671875" style="151"/>
    <col min="2562" max="2563" width="10.6640625" style="151" customWidth="1"/>
    <col min="2564" max="2564" width="47.6640625" style="151" customWidth="1"/>
    <col min="2565" max="2565" width="14.6640625" style="151" customWidth="1"/>
    <col min="2566" max="2566" width="12.6640625" style="151" customWidth="1"/>
    <col min="2567" max="2568" width="15.6640625" style="151" customWidth="1"/>
    <col min="2569" max="2817" width="8.88671875" style="151"/>
    <col min="2818" max="2819" width="10.6640625" style="151" customWidth="1"/>
    <col min="2820" max="2820" width="47.6640625" style="151" customWidth="1"/>
    <col min="2821" max="2821" width="14.6640625" style="151" customWidth="1"/>
    <col min="2822" max="2822" width="12.6640625" style="151" customWidth="1"/>
    <col min="2823" max="2824" width="15.6640625" style="151" customWidth="1"/>
    <col min="2825" max="3073" width="8.88671875" style="151"/>
    <col min="3074" max="3075" width="10.6640625" style="151" customWidth="1"/>
    <col min="3076" max="3076" width="47.6640625" style="151" customWidth="1"/>
    <col min="3077" max="3077" width="14.6640625" style="151" customWidth="1"/>
    <col min="3078" max="3078" width="12.6640625" style="151" customWidth="1"/>
    <col min="3079" max="3080" width="15.6640625" style="151" customWidth="1"/>
    <col min="3081" max="3329" width="8.88671875" style="151"/>
    <col min="3330" max="3331" width="10.6640625" style="151" customWidth="1"/>
    <col min="3332" max="3332" width="47.6640625" style="151" customWidth="1"/>
    <col min="3333" max="3333" width="14.6640625" style="151" customWidth="1"/>
    <col min="3334" max="3334" width="12.6640625" style="151" customWidth="1"/>
    <col min="3335" max="3336" width="15.6640625" style="151" customWidth="1"/>
    <col min="3337" max="3585" width="8.88671875" style="151"/>
    <col min="3586" max="3587" width="10.6640625" style="151" customWidth="1"/>
    <col min="3588" max="3588" width="47.6640625" style="151" customWidth="1"/>
    <col min="3589" max="3589" width="14.6640625" style="151" customWidth="1"/>
    <col min="3590" max="3590" width="12.6640625" style="151" customWidth="1"/>
    <col min="3591" max="3592" width="15.6640625" style="151" customWidth="1"/>
    <col min="3593" max="3841" width="8.88671875" style="151"/>
    <col min="3842" max="3843" width="10.6640625" style="151" customWidth="1"/>
    <col min="3844" max="3844" width="47.6640625" style="151" customWidth="1"/>
    <col min="3845" max="3845" width="14.6640625" style="151" customWidth="1"/>
    <col min="3846" max="3846" width="12.6640625" style="151" customWidth="1"/>
    <col min="3847" max="3848" width="15.6640625" style="151" customWidth="1"/>
    <col min="3849" max="4097" width="8.88671875" style="151"/>
    <col min="4098" max="4099" width="10.6640625" style="151" customWidth="1"/>
    <col min="4100" max="4100" width="47.6640625" style="151" customWidth="1"/>
    <col min="4101" max="4101" width="14.6640625" style="151" customWidth="1"/>
    <col min="4102" max="4102" width="12.6640625" style="151" customWidth="1"/>
    <col min="4103" max="4104" width="15.6640625" style="151" customWidth="1"/>
    <col min="4105" max="4353" width="8.88671875" style="151"/>
    <col min="4354" max="4355" width="10.6640625" style="151" customWidth="1"/>
    <col min="4356" max="4356" width="47.6640625" style="151" customWidth="1"/>
    <col min="4357" max="4357" width="14.6640625" style="151" customWidth="1"/>
    <col min="4358" max="4358" width="12.6640625" style="151" customWidth="1"/>
    <col min="4359" max="4360" width="15.6640625" style="151" customWidth="1"/>
    <col min="4361" max="4609" width="8.88671875" style="151"/>
    <col min="4610" max="4611" width="10.6640625" style="151" customWidth="1"/>
    <col min="4612" max="4612" width="47.6640625" style="151" customWidth="1"/>
    <col min="4613" max="4613" width="14.6640625" style="151" customWidth="1"/>
    <col min="4614" max="4614" width="12.6640625" style="151" customWidth="1"/>
    <col min="4615" max="4616" width="15.6640625" style="151" customWidth="1"/>
    <col min="4617" max="4865" width="8.88671875" style="151"/>
    <col min="4866" max="4867" width="10.6640625" style="151" customWidth="1"/>
    <col min="4868" max="4868" width="47.6640625" style="151" customWidth="1"/>
    <col min="4869" max="4869" width="14.6640625" style="151" customWidth="1"/>
    <col min="4870" max="4870" width="12.6640625" style="151" customWidth="1"/>
    <col min="4871" max="4872" width="15.6640625" style="151" customWidth="1"/>
    <col min="4873" max="5121" width="8.88671875" style="151"/>
    <col min="5122" max="5123" width="10.6640625" style="151" customWidth="1"/>
    <col min="5124" max="5124" width="47.6640625" style="151" customWidth="1"/>
    <col min="5125" max="5125" width="14.6640625" style="151" customWidth="1"/>
    <col min="5126" max="5126" width="12.6640625" style="151" customWidth="1"/>
    <col min="5127" max="5128" width="15.6640625" style="151" customWidth="1"/>
    <col min="5129" max="5377" width="8.88671875" style="151"/>
    <col min="5378" max="5379" width="10.6640625" style="151" customWidth="1"/>
    <col min="5380" max="5380" width="47.6640625" style="151" customWidth="1"/>
    <col min="5381" max="5381" width="14.6640625" style="151" customWidth="1"/>
    <col min="5382" max="5382" width="12.6640625" style="151" customWidth="1"/>
    <col min="5383" max="5384" width="15.6640625" style="151" customWidth="1"/>
    <col min="5385" max="5633" width="8.88671875" style="151"/>
    <col min="5634" max="5635" width="10.6640625" style="151" customWidth="1"/>
    <col min="5636" max="5636" width="47.6640625" style="151" customWidth="1"/>
    <col min="5637" max="5637" width="14.6640625" style="151" customWidth="1"/>
    <col min="5638" max="5638" width="12.6640625" style="151" customWidth="1"/>
    <col min="5639" max="5640" width="15.6640625" style="151" customWidth="1"/>
    <col min="5641" max="5889" width="8.88671875" style="151"/>
    <col min="5890" max="5891" width="10.6640625" style="151" customWidth="1"/>
    <col min="5892" max="5892" width="47.6640625" style="151" customWidth="1"/>
    <col min="5893" max="5893" width="14.6640625" style="151" customWidth="1"/>
    <col min="5894" max="5894" width="12.6640625" style="151" customWidth="1"/>
    <col min="5895" max="5896" width="15.6640625" style="151" customWidth="1"/>
    <col min="5897" max="6145" width="8.88671875" style="151"/>
    <col min="6146" max="6147" width="10.6640625" style="151" customWidth="1"/>
    <col min="6148" max="6148" width="47.6640625" style="151" customWidth="1"/>
    <col min="6149" max="6149" width="14.6640625" style="151" customWidth="1"/>
    <col min="6150" max="6150" width="12.6640625" style="151" customWidth="1"/>
    <col min="6151" max="6152" width="15.6640625" style="151" customWidth="1"/>
    <col min="6153" max="6401" width="8.88671875" style="151"/>
    <col min="6402" max="6403" width="10.6640625" style="151" customWidth="1"/>
    <col min="6404" max="6404" width="47.6640625" style="151" customWidth="1"/>
    <col min="6405" max="6405" width="14.6640625" style="151" customWidth="1"/>
    <col min="6406" max="6406" width="12.6640625" style="151" customWidth="1"/>
    <col min="6407" max="6408" width="15.6640625" style="151" customWidth="1"/>
    <col min="6409" max="6657" width="8.88671875" style="151"/>
    <col min="6658" max="6659" width="10.6640625" style="151" customWidth="1"/>
    <col min="6660" max="6660" width="47.6640625" style="151" customWidth="1"/>
    <col min="6661" max="6661" width="14.6640625" style="151" customWidth="1"/>
    <col min="6662" max="6662" width="12.6640625" style="151" customWidth="1"/>
    <col min="6663" max="6664" width="15.6640625" style="151" customWidth="1"/>
    <col min="6665" max="6913" width="8.88671875" style="151"/>
    <col min="6914" max="6915" width="10.6640625" style="151" customWidth="1"/>
    <col min="6916" max="6916" width="47.6640625" style="151" customWidth="1"/>
    <col min="6917" max="6917" width="14.6640625" style="151" customWidth="1"/>
    <col min="6918" max="6918" width="12.6640625" style="151" customWidth="1"/>
    <col min="6919" max="6920" width="15.6640625" style="151" customWidth="1"/>
    <col min="6921" max="7169" width="8.88671875" style="151"/>
    <col min="7170" max="7171" width="10.6640625" style="151" customWidth="1"/>
    <col min="7172" max="7172" width="47.6640625" style="151" customWidth="1"/>
    <col min="7173" max="7173" width="14.6640625" style="151" customWidth="1"/>
    <col min="7174" max="7174" width="12.6640625" style="151" customWidth="1"/>
    <col min="7175" max="7176" width="15.6640625" style="151" customWidth="1"/>
    <col min="7177" max="7425" width="8.88671875" style="151"/>
    <col min="7426" max="7427" width="10.6640625" style="151" customWidth="1"/>
    <col min="7428" max="7428" width="47.6640625" style="151" customWidth="1"/>
    <col min="7429" max="7429" width="14.6640625" style="151" customWidth="1"/>
    <col min="7430" max="7430" width="12.6640625" style="151" customWidth="1"/>
    <col min="7431" max="7432" width="15.6640625" style="151" customWidth="1"/>
    <col min="7433" max="7681" width="8.88671875" style="151"/>
    <col min="7682" max="7683" width="10.6640625" style="151" customWidth="1"/>
    <col min="7684" max="7684" width="47.6640625" style="151" customWidth="1"/>
    <col min="7685" max="7685" width="14.6640625" style="151" customWidth="1"/>
    <col min="7686" max="7686" width="12.6640625" style="151" customWidth="1"/>
    <col min="7687" max="7688" width="15.6640625" style="151" customWidth="1"/>
    <col min="7689" max="7937" width="8.88671875" style="151"/>
    <col min="7938" max="7939" width="10.6640625" style="151" customWidth="1"/>
    <col min="7940" max="7940" width="47.6640625" style="151" customWidth="1"/>
    <col min="7941" max="7941" width="14.6640625" style="151" customWidth="1"/>
    <col min="7942" max="7942" width="12.6640625" style="151" customWidth="1"/>
    <col min="7943" max="7944" width="15.6640625" style="151" customWidth="1"/>
    <col min="7945" max="8193" width="8.88671875" style="151"/>
    <col min="8194" max="8195" width="10.6640625" style="151" customWidth="1"/>
    <col min="8196" max="8196" width="47.6640625" style="151" customWidth="1"/>
    <col min="8197" max="8197" width="14.6640625" style="151" customWidth="1"/>
    <col min="8198" max="8198" width="12.6640625" style="151" customWidth="1"/>
    <col min="8199" max="8200" width="15.6640625" style="151" customWidth="1"/>
    <col min="8201" max="8449" width="8.88671875" style="151"/>
    <col min="8450" max="8451" width="10.6640625" style="151" customWidth="1"/>
    <col min="8452" max="8452" width="47.6640625" style="151" customWidth="1"/>
    <col min="8453" max="8453" width="14.6640625" style="151" customWidth="1"/>
    <col min="8454" max="8454" width="12.6640625" style="151" customWidth="1"/>
    <col min="8455" max="8456" width="15.6640625" style="151" customWidth="1"/>
    <col min="8457" max="8705" width="8.88671875" style="151"/>
    <col min="8706" max="8707" width="10.6640625" style="151" customWidth="1"/>
    <col min="8708" max="8708" width="47.6640625" style="151" customWidth="1"/>
    <col min="8709" max="8709" width="14.6640625" style="151" customWidth="1"/>
    <col min="8710" max="8710" width="12.6640625" style="151" customWidth="1"/>
    <col min="8711" max="8712" width="15.6640625" style="151" customWidth="1"/>
    <col min="8713" max="8961" width="8.88671875" style="151"/>
    <col min="8962" max="8963" width="10.6640625" style="151" customWidth="1"/>
    <col min="8964" max="8964" width="47.6640625" style="151" customWidth="1"/>
    <col min="8965" max="8965" width="14.6640625" style="151" customWidth="1"/>
    <col min="8966" max="8966" width="12.6640625" style="151" customWidth="1"/>
    <col min="8967" max="8968" width="15.6640625" style="151" customWidth="1"/>
    <col min="8969" max="9217" width="8.88671875" style="151"/>
    <col min="9218" max="9219" width="10.6640625" style="151" customWidth="1"/>
    <col min="9220" max="9220" width="47.6640625" style="151" customWidth="1"/>
    <col min="9221" max="9221" width="14.6640625" style="151" customWidth="1"/>
    <col min="9222" max="9222" width="12.6640625" style="151" customWidth="1"/>
    <col min="9223" max="9224" width="15.6640625" style="151" customWidth="1"/>
    <col min="9225" max="9473" width="8.88671875" style="151"/>
    <col min="9474" max="9475" width="10.6640625" style="151" customWidth="1"/>
    <col min="9476" max="9476" width="47.6640625" style="151" customWidth="1"/>
    <col min="9477" max="9477" width="14.6640625" style="151" customWidth="1"/>
    <col min="9478" max="9478" width="12.6640625" style="151" customWidth="1"/>
    <col min="9479" max="9480" width="15.6640625" style="151" customWidth="1"/>
    <col min="9481" max="9729" width="8.88671875" style="151"/>
    <col min="9730" max="9731" width="10.6640625" style="151" customWidth="1"/>
    <col min="9732" max="9732" width="47.6640625" style="151" customWidth="1"/>
    <col min="9733" max="9733" width="14.6640625" style="151" customWidth="1"/>
    <col min="9734" max="9734" width="12.6640625" style="151" customWidth="1"/>
    <col min="9735" max="9736" width="15.6640625" style="151" customWidth="1"/>
    <col min="9737" max="9985" width="8.88671875" style="151"/>
    <col min="9986" max="9987" width="10.6640625" style="151" customWidth="1"/>
    <col min="9988" max="9988" width="47.6640625" style="151" customWidth="1"/>
    <col min="9989" max="9989" width="14.6640625" style="151" customWidth="1"/>
    <col min="9990" max="9990" width="12.6640625" style="151" customWidth="1"/>
    <col min="9991" max="9992" width="15.6640625" style="151" customWidth="1"/>
    <col min="9993" max="10241" width="8.88671875" style="151"/>
    <col min="10242" max="10243" width="10.6640625" style="151" customWidth="1"/>
    <col min="10244" max="10244" width="47.6640625" style="151" customWidth="1"/>
    <col min="10245" max="10245" width="14.6640625" style="151" customWidth="1"/>
    <col min="10246" max="10246" width="12.6640625" style="151" customWidth="1"/>
    <col min="10247" max="10248" width="15.6640625" style="151" customWidth="1"/>
    <col min="10249" max="10497" width="8.88671875" style="151"/>
    <col min="10498" max="10499" width="10.6640625" style="151" customWidth="1"/>
    <col min="10500" max="10500" width="47.6640625" style="151" customWidth="1"/>
    <col min="10501" max="10501" width="14.6640625" style="151" customWidth="1"/>
    <col min="10502" max="10502" width="12.6640625" style="151" customWidth="1"/>
    <col min="10503" max="10504" width="15.6640625" style="151" customWidth="1"/>
    <col min="10505" max="10753" width="8.88671875" style="151"/>
    <col min="10754" max="10755" width="10.6640625" style="151" customWidth="1"/>
    <col min="10756" max="10756" width="47.6640625" style="151" customWidth="1"/>
    <col min="10757" max="10757" width="14.6640625" style="151" customWidth="1"/>
    <col min="10758" max="10758" width="12.6640625" style="151" customWidth="1"/>
    <col min="10759" max="10760" width="15.6640625" style="151" customWidth="1"/>
    <col min="10761" max="11009" width="8.88671875" style="151"/>
    <col min="11010" max="11011" width="10.6640625" style="151" customWidth="1"/>
    <col min="11012" max="11012" width="47.6640625" style="151" customWidth="1"/>
    <col min="11013" max="11013" width="14.6640625" style="151" customWidth="1"/>
    <col min="11014" max="11014" width="12.6640625" style="151" customWidth="1"/>
    <col min="11015" max="11016" width="15.6640625" style="151" customWidth="1"/>
    <col min="11017" max="11265" width="8.88671875" style="151"/>
    <col min="11266" max="11267" width="10.6640625" style="151" customWidth="1"/>
    <col min="11268" max="11268" width="47.6640625" style="151" customWidth="1"/>
    <col min="11269" max="11269" width="14.6640625" style="151" customWidth="1"/>
    <col min="11270" max="11270" width="12.6640625" style="151" customWidth="1"/>
    <col min="11271" max="11272" width="15.6640625" style="151" customWidth="1"/>
    <col min="11273" max="11521" width="8.88671875" style="151"/>
    <col min="11522" max="11523" width="10.6640625" style="151" customWidth="1"/>
    <col min="11524" max="11524" width="47.6640625" style="151" customWidth="1"/>
    <col min="11525" max="11525" width="14.6640625" style="151" customWidth="1"/>
    <col min="11526" max="11526" width="12.6640625" style="151" customWidth="1"/>
    <col min="11527" max="11528" width="15.6640625" style="151" customWidth="1"/>
    <col min="11529" max="11777" width="8.88671875" style="151"/>
    <col min="11778" max="11779" width="10.6640625" style="151" customWidth="1"/>
    <col min="11780" max="11780" width="47.6640625" style="151" customWidth="1"/>
    <col min="11781" max="11781" width="14.6640625" style="151" customWidth="1"/>
    <col min="11782" max="11782" width="12.6640625" style="151" customWidth="1"/>
    <col min="11783" max="11784" width="15.6640625" style="151" customWidth="1"/>
    <col min="11785" max="12033" width="8.88671875" style="151"/>
    <col min="12034" max="12035" width="10.6640625" style="151" customWidth="1"/>
    <col min="12036" max="12036" width="47.6640625" style="151" customWidth="1"/>
    <col min="12037" max="12037" width="14.6640625" style="151" customWidth="1"/>
    <col min="12038" max="12038" width="12.6640625" style="151" customWidth="1"/>
    <col min="12039" max="12040" width="15.6640625" style="151" customWidth="1"/>
    <col min="12041" max="12289" width="8.88671875" style="151"/>
    <col min="12290" max="12291" width="10.6640625" style="151" customWidth="1"/>
    <col min="12292" max="12292" width="47.6640625" style="151" customWidth="1"/>
    <col min="12293" max="12293" width="14.6640625" style="151" customWidth="1"/>
    <col min="12294" max="12294" width="12.6640625" style="151" customWidth="1"/>
    <col min="12295" max="12296" width="15.6640625" style="151" customWidth="1"/>
    <col min="12297" max="12545" width="8.88671875" style="151"/>
    <col min="12546" max="12547" width="10.6640625" style="151" customWidth="1"/>
    <col min="12548" max="12548" width="47.6640625" style="151" customWidth="1"/>
    <col min="12549" max="12549" width="14.6640625" style="151" customWidth="1"/>
    <col min="12550" max="12550" width="12.6640625" style="151" customWidth="1"/>
    <col min="12551" max="12552" width="15.6640625" style="151" customWidth="1"/>
    <col min="12553" max="12801" width="8.88671875" style="151"/>
    <col min="12802" max="12803" width="10.6640625" style="151" customWidth="1"/>
    <col min="12804" max="12804" width="47.6640625" style="151" customWidth="1"/>
    <col min="12805" max="12805" width="14.6640625" style="151" customWidth="1"/>
    <col min="12806" max="12806" width="12.6640625" style="151" customWidth="1"/>
    <col min="12807" max="12808" width="15.6640625" style="151" customWidth="1"/>
    <col min="12809" max="13057" width="8.88671875" style="151"/>
    <col min="13058" max="13059" width="10.6640625" style="151" customWidth="1"/>
    <col min="13060" max="13060" width="47.6640625" style="151" customWidth="1"/>
    <col min="13061" max="13061" width="14.6640625" style="151" customWidth="1"/>
    <col min="13062" max="13062" width="12.6640625" style="151" customWidth="1"/>
    <col min="13063" max="13064" width="15.6640625" style="151" customWidth="1"/>
    <col min="13065" max="13313" width="8.88671875" style="151"/>
    <col min="13314" max="13315" width="10.6640625" style="151" customWidth="1"/>
    <col min="13316" max="13316" width="47.6640625" style="151" customWidth="1"/>
    <col min="13317" max="13317" width="14.6640625" style="151" customWidth="1"/>
    <col min="13318" max="13318" width="12.6640625" style="151" customWidth="1"/>
    <col min="13319" max="13320" width="15.6640625" style="151" customWidth="1"/>
    <col min="13321" max="13569" width="8.88671875" style="151"/>
    <col min="13570" max="13571" width="10.6640625" style="151" customWidth="1"/>
    <col min="13572" max="13572" width="47.6640625" style="151" customWidth="1"/>
    <col min="13573" max="13573" width="14.6640625" style="151" customWidth="1"/>
    <col min="13574" max="13574" width="12.6640625" style="151" customWidth="1"/>
    <col min="13575" max="13576" width="15.6640625" style="151" customWidth="1"/>
    <col min="13577" max="13825" width="8.88671875" style="151"/>
    <col min="13826" max="13827" width="10.6640625" style="151" customWidth="1"/>
    <col min="13828" max="13828" width="47.6640625" style="151" customWidth="1"/>
    <col min="13829" max="13829" width="14.6640625" style="151" customWidth="1"/>
    <col min="13830" max="13830" width="12.6640625" style="151" customWidth="1"/>
    <col min="13831" max="13832" width="15.6640625" style="151" customWidth="1"/>
    <col min="13833" max="14081" width="8.88671875" style="151"/>
    <col min="14082" max="14083" width="10.6640625" style="151" customWidth="1"/>
    <col min="14084" max="14084" width="47.6640625" style="151" customWidth="1"/>
    <col min="14085" max="14085" width="14.6640625" style="151" customWidth="1"/>
    <col min="14086" max="14086" width="12.6640625" style="151" customWidth="1"/>
    <col min="14087" max="14088" width="15.6640625" style="151" customWidth="1"/>
    <col min="14089" max="14337" width="8.88671875" style="151"/>
    <col min="14338" max="14339" width="10.6640625" style="151" customWidth="1"/>
    <col min="14340" max="14340" width="47.6640625" style="151" customWidth="1"/>
    <col min="14341" max="14341" width="14.6640625" style="151" customWidth="1"/>
    <col min="14342" max="14342" width="12.6640625" style="151" customWidth="1"/>
    <col min="14343" max="14344" width="15.6640625" style="151" customWidth="1"/>
    <col min="14345" max="14593" width="8.88671875" style="151"/>
    <col min="14594" max="14595" width="10.6640625" style="151" customWidth="1"/>
    <col min="14596" max="14596" width="47.6640625" style="151" customWidth="1"/>
    <col min="14597" max="14597" width="14.6640625" style="151" customWidth="1"/>
    <col min="14598" max="14598" width="12.6640625" style="151" customWidth="1"/>
    <col min="14599" max="14600" width="15.6640625" style="151" customWidth="1"/>
    <col min="14601" max="14849" width="8.88671875" style="151"/>
    <col min="14850" max="14851" width="10.6640625" style="151" customWidth="1"/>
    <col min="14852" max="14852" width="47.6640625" style="151" customWidth="1"/>
    <col min="14853" max="14853" width="14.6640625" style="151" customWidth="1"/>
    <col min="14854" max="14854" width="12.6640625" style="151" customWidth="1"/>
    <col min="14855" max="14856" width="15.6640625" style="151" customWidth="1"/>
    <col min="14857" max="15105" width="8.88671875" style="151"/>
    <col min="15106" max="15107" width="10.6640625" style="151" customWidth="1"/>
    <col min="15108" max="15108" width="47.6640625" style="151" customWidth="1"/>
    <col min="15109" max="15109" width="14.6640625" style="151" customWidth="1"/>
    <col min="15110" max="15110" width="12.6640625" style="151" customWidth="1"/>
    <col min="15111" max="15112" width="15.6640625" style="151" customWidth="1"/>
    <col min="15113" max="15361" width="8.88671875" style="151"/>
    <col min="15362" max="15363" width="10.6640625" style="151" customWidth="1"/>
    <col min="15364" max="15364" width="47.6640625" style="151" customWidth="1"/>
    <col min="15365" max="15365" width="14.6640625" style="151" customWidth="1"/>
    <col min="15366" max="15366" width="12.6640625" style="151" customWidth="1"/>
    <col min="15367" max="15368" width="15.6640625" style="151" customWidth="1"/>
    <col min="15369" max="15617" width="8.88671875" style="151"/>
    <col min="15618" max="15619" width="10.6640625" style="151" customWidth="1"/>
    <col min="15620" max="15620" width="47.6640625" style="151" customWidth="1"/>
    <col min="15621" max="15621" width="14.6640625" style="151" customWidth="1"/>
    <col min="15622" max="15622" width="12.6640625" style="151" customWidth="1"/>
    <col min="15623" max="15624" width="15.6640625" style="151" customWidth="1"/>
    <col min="15625" max="15873" width="8.88671875" style="151"/>
    <col min="15874" max="15875" width="10.6640625" style="151" customWidth="1"/>
    <col min="15876" max="15876" width="47.6640625" style="151" customWidth="1"/>
    <col min="15877" max="15877" width="14.6640625" style="151" customWidth="1"/>
    <col min="15878" max="15878" width="12.6640625" style="151" customWidth="1"/>
    <col min="15879" max="15880" width="15.6640625" style="151" customWidth="1"/>
    <col min="15881" max="16129" width="8.88671875" style="151"/>
    <col min="16130" max="16131" width="10.6640625" style="151" customWidth="1"/>
    <col min="16132" max="16132" width="47.6640625" style="151" customWidth="1"/>
    <col min="16133" max="16133" width="14.6640625" style="151" customWidth="1"/>
    <col min="16134" max="16134" width="12.6640625" style="151" customWidth="1"/>
    <col min="16135" max="16136" width="15.6640625" style="151" customWidth="1"/>
    <col min="16137" max="16384" width="8.88671875" style="151"/>
  </cols>
  <sheetData>
    <row r="1" spans="2:8" ht="19.95" customHeight="1">
      <c r="B1" s="111" t="s">
        <v>781</v>
      </c>
    </row>
    <row r="2" spans="2:8" s="157" customFormat="1" ht="15" customHeight="1">
      <c r="B2" s="158" t="s">
        <v>372</v>
      </c>
      <c r="C2" s="159" t="s">
        <v>526</v>
      </c>
      <c r="E2" s="158"/>
      <c r="F2" s="154"/>
      <c r="G2" s="160"/>
      <c r="H2" s="156"/>
    </row>
    <row r="3" spans="2:8" s="157" customFormat="1" ht="15" customHeight="1">
      <c r="B3" s="158" t="s">
        <v>374</v>
      </c>
      <c r="C3" s="159"/>
      <c r="E3" s="158"/>
      <c r="F3" s="154"/>
      <c r="G3" s="160"/>
      <c r="H3" s="156"/>
    </row>
    <row r="4" spans="2:8" s="157" customFormat="1" ht="15" customHeight="1">
      <c r="B4" s="158" t="s">
        <v>94</v>
      </c>
      <c r="C4" s="159" t="s">
        <v>782</v>
      </c>
      <c r="E4" s="158"/>
      <c r="F4" s="154"/>
      <c r="G4" s="160"/>
      <c r="H4" s="156"/>
    </row>
    <row r="5" spans="2:8" s="157" customFormat="1" ht="19.95" customHeight="1">
      <c r="B5" s="158" t="s">
        <v>96</v>
      </c>
      <c r="C5" s="159" t="s">
        <v>97</v>
      </c>
      <c r="D5" s="1453" t="s">
        <v>98</v>
      </c>
      <c r="E5" s="1453"/>
      <c r="F5" s="1453"/>
      <c r="G5" s="1453"/>
      <c r="H5" s="1453"/>
    </row>
    <row r="6" spans="2:8" s="161" customFormat="1" ht="10.199999999999999" customHeight="1">
      <c r="B6" s="162"/>
      <c r="C6" s="162"/>
      <c r="D6" s="163"/>
      <c r="E6" s="162"/>
      <c r="F6" s="164"/>
      <c r="G6" s="165"/>
      <c r="H6" s="166"/>
    </row>
    <row r="7" spans="2:8" s="167" customFormat="1" ht="31.95" customHeight="1">
      <c r="B7" s="168" t="s">
        <v>99</v>
      </c>
      <c r="C7" s="168" t="s">
        <v>100</v>
      </c>
      <c r="D7" s="169" t="s">
        <v>101</v>
      </c>
      <c r="E7" s="168" t="s">
        <v>102</v>
      </c>
      <c r="F7" s="170" t="s">
        <v>103</v>
      </c>
      <c r="G7" s="171" t="s">
        <v>104</v>
      </c>
      <c r="H7" s="172" t="s">
        <v>105</v>
      </c>
    </row>
    <row r="8" spans="2:8" s="173" customFormat="1" ht="10.199999999999999" customHeight="1">
      <c r="B8" s="174"/>
      <c r="C8" s="174"/>
      <c r="D8" s="175"/>
      <c r="E8" s="174"/>
      <c r="F8" s="176"/>
      <c r="G8" s="177"/>
      <c r="H8" s="178"/>
    </row>
    <row r="9" spans="2:8">
      <c r="B9" s="580"/>
      <c r="C9" s="581"/>
      <c r="D9" s="421" t="s">
        <v>106</v>
      </c>
      <c r="E9" s="581"/>
      <c r="F9" s="582"/>
      <c r="G9" s="423" t="s">
        <v>107</v>
      </c>
      <c r="H9" s="424">
        <f>+SUM(H10:H23)</f>
        <v>0</v>
      </c>
    </row>
    <row r="10" spans="2:8">
      <c r="B10" s="579"/>
      <c r="C10" s="579"/>
      <c r="D10" s="426"/>
      <c r="E10" s="579"/>
      <c r="F10" s="583"/>
      <c r="G10" s="428"/>
      <c r="H10" s="429"/>
    </row>
    <row r="11" spans="2:8">
      <c r="B11" s="579"/>
      <c r="C11" s="579"/>
      <c r="D11" s="426" t="s">
        <v>108</v>
      </c>
      <c r="E11" s="579"/>
      <c r="F11" s="583"/>
      <c r="G11" s="584"/>
      <c r="H11" s="585"/>
    </row>
    <row r="12" spans="2:8" ht="26.4">
      <c r="B12" s="586" t="s">
        <v>109</v>
      </c>
      <c r="C12" s="586" t="s">
        <v>528</v>
      </c>
      <c r="D12" s="587" t="s">
        <v>529</v>
      </c>
      <c r="E12" s="586" t="s">
        <v>119</v>
      </c>
      <c r="F12" s="588">
        <v>5</v>
      </c>
      <c r="G12" s="589"/>
      <c r="H12" s="590">
        <f t="shared" ref="H12:H22" si="0">ROUND(F12*G12,2)</f>
        <v>0</v>
      </c>
    </row>
    <row r="13" spans="2:8" ht="26.4">
      <c r="B13" s="586" t="s">
        <v>113</v>
      </c>
      <c r="C13" s="586" t="s">
        <v>530</v>
      </c>
      <c r="D13" s="587" t="s">
        <v>531</v>
      </c>
      <c r="E13" s="586" t="s">
        <v>119</v>
      </c>
      <c r="F13" s="588">
        <v>1</v>
      </c>
      <c r="G13" s="589"/>
      <c r="H13" s="590">
        <f t="shared" si="0"/>
        <v>0</v>
      </c>
    </row>
    <row r="14" spans="2:8">
      <c r="B14" s="579"/>
      <c r="C14" s="579"/>
      <c r="D14" s="591"/>
      <c r="E14" s="579"/>
      <c r="F14" s="583"/>
      <c r="G14" s="584"/>
      <c r="H14" s="585"/>
    </row>
    <row r="15" spans="2:8">
      <c r="B15" s="579"/>
      <c r="C15" s="579"/>
      <c r="D15" s="426" t="s">
        <v>123</v>
      </c>
      <c r="E15" s="579"/>
      <c r="F15" s="583"/>
      <c r="G15" s="584"/>
      <c r="H15" s="585"/>
    </row>
    <row r="16" spans="2:8" ht="26.4">
      <c r="B16" s="592" t="s">
        <v>109</v>
      </c>
      <c r="C16" s="592" t="s">
        <v>532</v>
      </c>
      <c r="D16" s="593" t="s">
        <v>533</v>
      </c>
      <c r="E16" s="592" t="s">
        <v>126</v>
      </c>
      <c r="F16" s="594">
        <v>300</v>
      </c>
      <c r="G16" s="595"/>
      <c r="H16" s="596">
        <f t="shared" si="0"/>
        <v>0</v>
      </c>
    </row>
    <row r="17" spans="2:8" ht="39.6">
      <c r="B17" s="597"/>
      <c r="C17" s="597"/>
      <c r="D17" s="449" t="s">
        <v>534</v>
      </c>
      <c r="E17" s="597"/>
      <c r="F17" s="598"/>
      <c r="G17" s="599"/>
      <c r="H17" s="600"/>
    </row>
    <row r="18" spans="2:8">
      <c r="B18" s="579"/>
      <c r="C18" s="579"/>
      <c r="D18" s="591"/>
      <c r="E18" s="579"/>
      <c r="F18" s="583"/>
      <c r="G18" s="584"/>
      <c r="H18" s="585"/>
    </row>
    <row r="19" spans="2:8">
      <c r="B19" s="579"/>
      <c r="C19" s="579"/>
      <c r="D19" s="426" t="s">
        <v>535</v>
      </c>
      <c r="E19" s="579"/>
      <c r="F19" s="583"/>
      <c r="G19" s="584"/>
      <c r="H19" s="585"/>
    </row>
    <row r="20" spans="2:8">
      <c r="B20" s="473" t="s">
        <v>109</v>
      </c>
      <c r="C20" s="473" t="s">
        <v>536</v>
      </c>
      <c r="D20" s="474" t="s">
        <v>537</v>
      </c>
      <c r="E20" s="473" t="s">
        <v>119</v>
      </c>
      <c r="F20" s="475">
        <v>1</v>
      </c>
      <c r="G20" s="476"/>
      <c r="H20" s="477">
        <f t="shared" si="0"/>
        <v>0</v>
      </c>
    </row>
    <row r="21" spans="2:8" ht="26.4">
      <c r="B21" s="473"/>
      <c r="C21" s="473"/>
      <c r="D21" s="474" t="s">
        <v>538</v>
      </c>
      <c r="E21" s="473"/>
      <c r="F21" s="475"/>
      <c r="G21" s="476"/>
      <c r="H21" s="477"/>
    </row>
    <row r="22" spans="2:8">
      <c r="B22" s="473" t="s">
        <v>113</v>
      </c>
      <c r="C22" s="473" t="s">
        <v>539</v>
      </c>
      <c r="D22" s="474" t="s">
        <v>540</v>
      </c>
      <c r="E22" s="473" t="s">
        <v>119</v>
      </c>
      <c r="F22" s="475">
        <v>1</v>
      </c>
      <c r="G22" s="476"/>
      <c r="H22" s="477">
        <f t="shared" si="0"/>
        <v>0</v>
      </c>
    </row>
    <row r="23" spans="2:8">
      <c r="B23" s="579"/>
      <c r="C23" s="579"/>
      <c r="D23" s="591"/>
      <c r="E23" s="579"/>
      <c r="F23" s="583"/>
      <c r="G23" s="584"/>
      <c r="H23" s="585"/>
    </row>
    <row r="24" spans="2:8">
      <c r="B24" s="580"/>
      <c r="C24" s="581"/>
      <c r="D24" s="421" t="s">
        <v>541</v>
      </c>
      <c r="E24" s="581"/>
      <c r="F24" s="582"/>
      <c r="G24" s="423" t="s">
        <v>542</v>
      </c>
      <c r="H24" s="424">
        <f>+SUM(H25:H57)</f>
        <v>0</v>
      </c>
    </row>
    <row r="25" spans="2:8">
      <c r="B25" s="579"/>
      <c r="C25" s="579"/>
      <c r="D25" s="426"/>
      <c r="E25" s="579"/>
      <c r="F25" s="583"/>
      <c r="G25" s="428"/>
      <c r="H25" s="429"/>
    </row>
    <row r="26" spans="2:8">
      <c r="B26" s="579"/>
      <c r="C26" s="579"/>
      <c r="D26" s="426" t="s">
        <v>168</v>
      </c>
      <c r="E26" s="579"/>
      <c r="F26" s="583"/>
      <c r="G26" s="584"/>
      <c r="H26" s="585"/>
    </row>
    <row r="27" spans="2:8" ht="39.6">
      <c r="B27" s="592" t="s">
        <v>109</v>
      </c>
      <c r="C27" s="592" t="s">
        <v>543</v>
      </c>
      <c r="D27" s="593" t="s">
        <v>544</v>
      </c>
      <c r="E27" s="592" t="s">
        <v>159</v>
      </c>
      <c r="F27" s="594">
        <v>805</v>
      </c>
      <c r="G27" s="595"/>
      <c r="H27" s="596">
        <f t="shared" ref="H27:H56" si="1">ROUND(F27*G27,2)</f>
        <v>0</v>
      </c>
    </row>
    <row r="28" spans="2:8" ht="26.4">
      <c r="B28" s="597" t="s">
        <v>113</v>
      </c>
      <c r="C28" s="597" t="s">
        <v>171</v>
      </c>
      <c r="D28" s="610" t="s">
        <v>172</v>
      </c>
      <c r="E28" s="597" t="s">
        <v>159</v>
      </c>
      <c r="F28" s="598">
        <v>8</v>
      </c>
      <c r="G28" s="599"/>
      <c r="H28" s="600">
        <f t="shared" si="1"/>
        <v>0</v>
      </c>
    </row>
    <row r="29" spans="2:8" ht="26.4">
      <c r="B29" s="592" t="s">
        <v>120</v>
      </c>
      <c r="C29" s="592" t="s">
        <v>548</v>
      </c>
      <c r="D29" s="593" t="s">
        <v>549</v>
      </c>
      <c r="E29" s="592" t="s">
        <v>126</v>
      </c>
      <c r="F29" s="594">
        <v>200</v>
      </c>
      <c r="G29" s="595"/>
      <c r="H29" s="596">
        <f t="shared" si="1"/>
        <v>0</v>
      </c>
    </row>
    <row r="30" spans="2:8" ht="52.8">
      <c r="B30" s="597"/>
      <c r="C30" s="601"/>
      <c r="D30" s="449" t="s">
        <v>550</v>
      </c>
      <c r="E30" s="597"/>
      <c r="F30" s="597"/>
      <c r="G30" s="599"/>
      <c r="H30" s="600"/>
    </row>
    <row r="31" spans="2:8">
      <c r="B31" s="579"/>
      <c r="C31" s="579"/>
      <c r="D31" s="591"/>
      <c r="E31" s="579"/>
      <c r="F31" s="583"/>
      <c r="G31" s="584"/>
      <c r="H31" s="585"/>
    </row>
    <row r="32" spans="2:8">
      <c r="B32" s="579"/>
      <c r="C32" s="579"/>
      <c r="D32" s="426" t="s">
        <v>180</v>
      </c>
      <c r="E32" s="579"/>
      <c r="F32" s="583"/>
      <c r="G32" s="584"/>
      <c r="H32" s="585"/>
    </row>
    <row r="33" spans="2:8" ht="26.4">
      <c r="B33" s="586" t="s">
        <v>109</v>
      </c>
      <c r="C33" s="586" t="s">
        <v>339</v>
      </c>
      <c r="D33" s="587" t="s">
        <v>340</v>
      </c>
      <c r="E33" s="586" t="s">
        <v>126</v>
      </c>
      <c r="F33" s="588">
        <v>180</v>
      </c>
      <c r="G33" s="589"/>
      <c r="H33" s="590">
        <f t="shared" si="1"/>
        <v>0</v>
      </c>
    </row>
    <row r="34" spans="2:8">
      <c r="B34" s="579"/>
      <c r="C34" s="579"/>
      <c r="D34" s="591"/>
      <c r="E34" s="579"/>
      <c r="F34" s="583"/>
      <c r="G34" s="584"/>
      <c r="H34" s="585"/>
    </row>
    <row r="35" spans="2:8" ht="26.4">
      <c r="B35" s="579"/>
      <c r="C35" s="579"/>
      <c r="D35" s="426" t="s">
        <v>183</v>
      </c>
      <c r="E35" s="579"/>
      <c r="F35" s="583"/>
      <c r="G35" s="584"/>
      <c r="H35" s="585"/>
    </row>
    <row r="36" spans="2:8">
      <c r="B36" s="592" t="s">
        <v>109</v>
      </c>
      <c r="C36" s="592" t="s">
        <v>737</v>
      </c>
      <c r="D36" s="593" t="s">
        <v>557</v>
      </c>
      <c r="E36" s="592" t="s">
        <v>159</v>
      </c>
      <c r="F36" s="594">
        <v>115</v>
      </c>
      <c r="G36" s="595"/>
      <c r="H36" s="596">
        <f t="shared" si="1"/>
        <v>0</v>
      </c>
    </row>
    <row r="37" spans="2:8" ht="26.4">
      <c r="B37" s="597"/>
      <c r="C37" s="597"/>
      <c r="D37" s="449" t="s">
        <v>558</v>
      </c>
      <c r="E37" s="597"/>
      <c r="F37" s="598"/>
      <c r="G37" s="599"/>
      <c r="H37" s="600"/>
    </row>
    <row r="38" spans="2:8" ht="26.4">
      <c r="B38" s="592" t="s">
        <v>113</v>
      </c>
      <c r="C38" s="592" t="s">
        <v>553</v>
      </c>
      <c r="D38" s="593" t="s">
        <v>554</v>
      </c>
      <c r="E38" s="592" t="s">
        <v>126</v>
      </c>
      <c r="F38" s="594">
        <v>425</v>
      </c>
      <c r="G38" s="595"/>
      <c r="H38" s="596">
        <f t="shared" si="1"/>
        <v>0</v>
      </c>
    </row>
    <row r="39" spans="2:8" ht="26.4">
      <c r="B39" s="597"/>
      <c r="C39" s="597"/>
      <c r="D39" s="449" t="s">
        <v>555</v>
      </c>
      <c r="E39" s="597"/>
      <c r="F39" s="598"/>
      <c r="G39" s="599"/>
      <c r="H39" s="600"/>
    </row>
    <row r="40" spans="2:8">
      <c r="B40" s="579"/>
      <c r="C40" s="579"/>
      <c r="D40" s="591"/>
      <c r="E40" s="579"/>
      <c r="F40" s="583"/>
      <c r="G40" s="584"/>
      <c r="H40" s="585"/>
    </row>
    <row r="41" spans="2:8">
      <c r="B41" s="579"/>
      <c r="C41" s="579"/>
      <c r="D41" s="426" t="s">
        <v>559</v>
      </c>
      <c r="E41" s="579"/>
      <c r="F41" s="583"/>
      <c r="G41" s="584"/>
      <c r="H41" s="585"/>
    </row>
    <row r="42" spans="2:8">
      <c r="B42" s="592" t="s">
        <v>109</v>
      </c>
      <c r="C42" s="592" t="s">
        <v>563</v>
      </c>
      <c r="D42" s="593" t="s">
        <v>564</v>
      </c>
      <c r="E42" s="592" t="s">
        <v>159</v>
      </c>
      <c r="F42" s="594">
        <v>225</v>
      </c>
      <c r="G42" s="595"/>
      <c r="H42" s="596">
        <f t="shared" si="1"/>
        <v>0</v>
      </c>
    </row>
    <row r="43" spans="2:8" ht="52.8">
      <c r="B43" s="597"/>
      <c r="C43" s="597"/>
      <c r="D43" s="449" t="s">
        <v>655</v>
      </c>
      <c r="E43" s="597"/>
      <c r="F43" s="598"/>
      <c r="G43" s="599"/>
      <c r="H43" s="600"/>
    </row>
    <row r="44" spans="2:8">
      <c r="B44" s="579"/>
      <c r="C44" s="579"/>
      <c r="D44" s="591"/>
      <c r="E44" s="579"/>
      <c r="F44" s="583"/>
      <c r="G44" s="584"/>
      <c r="H44" s="585"/>
    </row>
    <row r="45" spans="2:8">
      <c r="B45" s="579"/>
      <c r="C45" s="579"/>
      <c r="D45" s="426" t="s">
        <v>193</v>
      </c>
      <c r="E45" s="579"/>
      <c r="F45" s="583"/>
      <c r="G45" s="584"/>
      <c r="H45" s="585"/>
    </row>
    <row r="46" spans="2:8" ht="39.6">
      <c r="B46" s="586" t="s">
        <v>109</v>
      </c>
      <c r="C46" s="586" t="s">
        <v>523</v>
      </c>
      <c r="D46" s="587" t="s">
        <v>569</v>
      </c>
      <c r="E46" s="586" t="s">
        <v>159</v>
      </c>
      <c r="F46" s="588">
        <v>372</v>
      </c>
      <c r="G46" s="589"/>
      <c r="H46" s="590">
        <f t="shared" si="1"/>
        <v>0</v>
      </c>
    </row>
    <row r="47" spans="2:8" ht="26.4">
      <c r="B47" s="592" t="s">
        <v>113</v>
      </c>
      <c r="C47" s="592" t="s">
        <v>566</v>
      </c>
      <c r="D47" s="593" t="s">
        <v>567</v>
      </c>
      <c r="E47" s="592" t="s">
        <v>159</v>
      </c>
      <c r="F47" s="594">
        <v>725</v>
      </c>
      <c r="G47" s="595"/>
      <c r="H47" s="596">
        <f t="shared" si="1"/>
        <v>0</v>
      </c>
    </row>
    <row r="48" spans="2:8" ht="39.6">
      <c r="B48" s="597"/>
      <c r="C48" s="597"/>
      <c r="D48" s="449" t="s">
        <v>724</v>
      </c>
      <c r="E48" s="597"/>
      <c r="F48" s="598"/>
      <c r="G48" s="599"/>
      <c r="H48" s="600"/>
    </row>
    <row r="49" spans="2:8" ht="26.4">
      <c r="B49" s="592" t="s">
        <v>116</v>
      </c>
      <c r="C49" s="592" t="s">
        <v>570</v>
      </c>
      <c r="D49" s="593" t="s">
        <v>571</v>
      </c>
      <c r="E49" s="592" t="s">
        <v>126</v>
      </c>
      <c r="F49" s="594">
        <v>355</v>
      </c>
      <c r="G49" s="595"/>
      <c r="H49" s="596">
        <f t="shared" si="1"/>
        <v>0</v>
      </c>
    </row>
    <row r="50" spans="2:8" ht="26.4">
      <c r="B50" s="597"/>
      <c r="C50" s="597"/>
      <c r="D50" s="449" t="s">
        <v>572</v>
      </c>
      <c r="E50" s="597"/>
      <c r="F50" s="598"/>
      <c r="G50" s="599"/>
      <c r="H50" s="600"/>
    </row>
    <row r="51" spans="2:8">
      <c r="B51" s="579"/>
      <c r="C51" s="579"/>
      <c r="D51" s="591"/>
      <c r="E51" s="579"/>
      <c r="F51" s="583"/>
      <c r="G51" s="584"/>
      <c r="H51" s="585"/>
    </row>
    <row r="52" spans="2:8" ht="26.4">
      <c r="B52" s="579"/>
      <c r="C52" s="579"/>
      <c r="D52" s="426" t="s">
        <v>573</v>
      </c>
      <c r="E52" s="579"/>
      <c r="F52" s="583"/>
      <c r="G52" s="584"/>
      <c r="H52" s="585"/>
    </row>
    <row r="53" spans="2:8">
      <c r="B53" s="592" t="s">
        <v>109</v>
      </c>
      <c r="C53" s="592" t="s">
        <v>574</v>
      </c>
      <c r="D53" s="593" t="s">
        <v>575</v>
      </c>
      <c r="E53" s="592" t="s">
        <v>203</v>
      </c>
      <c r="F53" s="594">
        <v>1680</v>
      </c>
      <c r="G53" s="595"/>
      <c r="H53" s="596">
        <f t="shared" si="1"/>
        <v>0</v>
      </c>
    </row>
    <row r="54" spans="2:8" ht="26.4">
      <c r="B54" s="597"/>
      <c r="C54" s="597"/>
      <c r="D54" s="449" t="s">
        <v>783</v>
      </c>
      <c r="E54" s="597"/>
      <c r="F54" s="598"/>
      <c r="G54" s="599"/>
      <c r="H54" s="600"/>
    </row>
    <row r="55" spans="2:8">
      <c r="B55" s="586" t="s">
        <v>113</v>
      </c>
      <c r="C55" s="586" t="s">
        <v>205</v>
      </c>
      <c r="D55" s="587" t="s">
        <v>206</v>
      </c>
      <c r="E55" s="586" t="s">
        <v>159</v>
      </c>
      <c r="F55" s="588">
        <v>8</v>
      </c>
      <c r="G55" s="589"/>
      <c r="H55" s="590">
        <f t="shared" si="1"/>
        <v>0</v>
      </c>
    </row>
    <row r="56" spans="2:8">
      <c r="B56" s="586" t="s">
        <v>116</v>
      </c>
      <c r="C56" s="586" t="s">
        <v>209</v>
      </c>
      <c r="D56" s="587" t="s">
        <v>210</v>
      </c>
      <c r="E56" s="586" t="s">
        <v>159</v>
      </c>
      <c r="F56" s="588">
        <v>805</v>
      </c>
      <c r="G56" s="589"/>
      <c r="H56" s="590">
        <f t="shared" si="1"/>
        <v>0</v>
      </c>
    </row>
    <row r="57" spans="2:8">
      <c r="B57" s="579"/>
      <c r="C57" s="579"/>
      <c r="D57" s="591"/>
      <c r="E57" s="579"/>
      <c r="F57" s="583"/>
      <c r="G57" s="584"/>
      <c r="H57" s="585"/>
    </row>
    <row r="58" spans="2:8">
      <c r="B58" s="580"/>
      <c r="C58" s="581"/>
      <c r="D58" s="421" t="s">
        <v>405</v>
      </c>
      <c r="E58" s="581"/>
      <c r="F58" s="582"/>
      <c r="G58" s="423" t="s">
        <v>245</v>
      </c>
      <c r="H58" s="424">
        <f>+SUM(H59:H66)</f>
        <v>0</v>
      </c>
    </row>
    <row r="59" spans="2:8">
      <c r="B59" s="579"/>
      <c r="C59" s="579"/>
      <c r="D59" s="426"/>
      <c r="E59" s="579"/>
      <c r="F59" s="583"/>
      <c r="G59" s="428"/>
      <c r="H59" s="429"/>
    </row>
    <row r="60" spans="2:8">
      <c r="B60" s="579"/>
      <c r="C60" s="579"/>
      <c r="D60" s="426" t="s">
        <v>578</v>
      </c>
      <c r="E60" s="579"/>
      <c r="F60" s="583"/>
      <c r="G60" s="584"/>
      <c r="H60" s="585"/>
    </row>
    <row r="61" spans="2:8" ht="26.4">
      <c r="B61" s="586" t="s">
        <v>109</v>
      </c>
      <c r="C61" s="586" t="s">
        <v>588</v>
      </c>
      <c r="D61" s="587" t="s">
        <v>589</v>
      </c>
      <c r="E61" s="586" t="s">
        <v>119</v>
      </c>
      <c r="F61" s="588">
        <v>30</v>
      </c>
      <c r="G61" s="589"/>
      <c r="H61" s="590">
        <f t="shared" ref="H61:H64" si="2">ROUND(F61*G61,2)</f>
        <v>0</v>
      </c>
    </row>
    <row r="62" spans="2:8" ht="39.6">
      <c r="B62" s="592" t="s">
        <v>113</v>
      </c>
      <c r="C62" s="592" t="s">
        <v>579</v>
      </c>
      <c r="D62" s="593" t="s">
        <v>580</v>
      </c>
      <c r="E62" s="592" t="s">
        <v>146</v>
      </c>
      <c r="F62" s="594">
        <v>75</v>
      </c>
      <c r="G62" s="595"/>
      <c r="H62" s="596">
        <f t="shared" si="2"/>
        <v>0</v>
      </c>
    </row>
    <row r="63" spans="2:8" ht="26.4">
      <c r="B63" s="597"/>
      <c r="C63" s="597"/>
      <c r="D63" s="449" t="s">
        <v>726</v>
      </c>
      <c r="E63" s="597"/>
      <c r="F63" s="598"/>
      <c r="G63" s="599"/>
      <c r="H63" s="600"/>
    </row>
    <row r="64" spans="2:8" ht="26.4">
      <c r="B64" s="592" t="s">
        <v>116</v>
      </c>
      <c r="C64" s="592" t="s">
        <v>776</v>
      </c>
      <c r="D64" s="593" t="s">
        <v>583</v>
      </c>
      <c r="E64" s="592" t="s">
        <v>119</v>
      </c>
      <c r="F64" s="594">
        <v>1</v>
      </c>
      <c r="G64" s="595"/>
      <c r="H64" s="596">
        <f t="shared" si="2"/>
        <v>0</v>
      </c>
    </row>
    <row r="65" spans="2:8" ht="26.4">
      <c r="B65" s="597"/>
      <c r="C65" s="597"/>
      <c r="D65" s="449" t="s">
        <v>584</v>
      </c>
      <c r="E65" s="597"/>
      <c r="F65" s="598"/>
      <c r="G65" s="599"/>
      <c r="H65" s="600"/>
    </row>
    <row r="66" spans="2:8">
      <c r="B66" s="579"/>
      <c r="C66" s="579"/>
      <c r="D66" s="591"/>
      <c r="E66" s="579"/>
      <c r="F66" s="583"/>
      <c r="G66" s="584"/>
      <c r="H66" s="585"/>
    </row>
    <row r="67" spans="2:8">
      <c r="B67" s="580"/>
      <c r="C67" s="581"/>
      <c r="D67" s="421" t="s">
        <v>590</v>
      </c>
      <c r="E67" s="581"/>
      <c r="F67" s="582"/>
      <c r="G67" s="423" t="s">
        <v>296</v>
      </c>
      <c r="H67" s="424">
        <f>+SUM(H68:H94)</f>
        <v>0</v>
      </c>
    </row>
    <row r="68" spans="2:8">
      <c r="B68" s="579"/>
      <c r="C68" s="579"/>
      <c r="D68" s="426"/>
      <c r="E68" s="579"/>
      <c r="F68" s="583"/>
      <c r="G68" s="428"/>
      <c r="H68" s="429"/>
    </row>
    <row r="69" spans="2:8">
      <c r="B69" s="579"/>
      <c r="C69" s="579"/>
      <c r="D69" s="426" t="s">
        <v>591</v>
      </c>
      <c r="E69" s="579"/>
      <c r="F69" s="583"/>
      <c r="G69" s="584"/>
      <c r="H69" s="585"/>
    </row>
    <row r="70" spans="2:8">
      <c r="B70" s="586" t="s">
        <v>109</v>
      </c>
      <c r="C70" s="586" t="s">
        <v>592</v>
      </c>
      <c r="D70" s="587" t="s">
        <v>593</v>
      </c>
      <c r="E70" s="586" t="s">
        <v>126</v>
      </c>
      <c r="F70" s="588">
        <v>410</v>
      </c>
      <c r="G70" s="589"/>
      <c r="H70" s="590">
        <f t="shared" ref="H70:H92" si="3">ROUND(F70*G70,2)</f>
        <v>0</v>
      </c>
    </row>
    <row r="71" spans="2:8" ht="26.4">
      <c r="B71" s="592" t="s">
        <v>113</v>
      </c>
      <c r="C71" s="592" t="s">
        <v>594</v>
      </c>
      <c r="D71" s="593" t="s">
        <v>595</v>
      </c>
      <c r="E71" s="592" t="s">
        <v>126</v>
      </c>
      <c r="F71" s="594">
        <v>116</v>
      </c>
      <c r="G71" s="595"/>
      <c r="H71" s="596">
        <f t="shared" si="3"/>
        <v>0</v>
      </c>
    </row>
    <row r="72" spans="2:8" ht="52.8">
      <c r="B72" s="597"/>
      <c r="C72" s="597"/>
      <c r="D72" s="449" t="s">
        <v>784</v>
      </c>
      <c r="E72" s="597"/>
      <c r="F72" s="618"/>
      <c r="G72" s="599"/>
      <c r="H72" s="600"/>
    </row>
    <row r="73" spans="2:8">
      <c r="B73" s="579"/>
      <c r="C73" s="579"/>
      <c r="D73" s="591"/>
      <c r="E73" s="579"/>
      <c r="F73" s="683"/>
      <c r="G73" s="584"/>
      <c r="H73" s="585"/>
    </row>
    <row r="74" spans="2:8">
      <c r="B74" s="579"/>
      <c r="C74" s="579"/>
      <c r="D74" s="426" t="s">
        <v>602</v>
      </c>
      <c r="E74" s="579"/>
      <c r="F74" s="683"/>
      <c r="G74" s="584"/>
      <c r="H74" s="585"/>
    </row>
    <row r="75" spans="2:8" ht="39.6">
      <c r="B75" s="592" t="s">
        <v>109</v>
      </c>
      <c r="C75" s="592" t="s">
        <v>603</v>
      </c>
      <c r="D75" s="593" t="s">
        <v>604</v>
      </c>
      <c r="E75" s="592" t="s">
        <v>605</v>
      </c>
      <c r="F75" s="594">
        <v>5990</v>
      </c>
      <c r="G75" s="595"/>
      <c r="H75" s="596">
        <f t="shared" si="3"/>
        <v>0</v>
      </c>
    </row>
    <row r="76" spans="2:8" ht="26.4">
      <c r="B76" s="597"/>
      <c r="C76" s="597"/>
      <c r="D76" s="449" t="s">
        <v>785</v>
      </c>
      <c r="E76" s="597"/>
      <c r="F76" s="598"/>
      <c r="G76" s="599"/>
      <c r="H76" s="600"/>
    </row>
    <row r="77" spans="2:8" ht="39.6">
      <c r="B77" s="684" t="s">
        <v>113</v>
      </c>
      <c r="C77" s="684" t="s">
        <v>670</v>
      </c>
      <c r="D77" s="685" t="s">
        <v>671</v>
      </c>
      <c r="E77" s="684" t="s">
        <v>605</v>
      </c>
      <c r="F77" s="686">
        <v>860</v>
      </c>
      <c r="G77" s="687"/>
      <c r="H77" s="590">
        <f t="shared" si="3"/>
        <v>0</v>
      </c>
    </row>
    <row r="78" spans="2:8">
      <c r="B78" s="579"/>
      <c r="C78" s="579"/>
      <c r="D78" s="591"/>
      <c r="E78" s="579"/>
      <c r="F78" s="683"/>
      <c r="G78" s="584"/>
      <c r="H78" s="585"/>
    </row>
    <row r="79" spans="2:8">
      <c r="B79" s="579"/>
      <c r="C79" s="579"/>
      <c r="D79" s="426" t="s">
        <v>607</v>
      </c>
      <c r="E79" s="579"/>
      <c r="F79" s="683"/>
      <c r="G79" s="584"/>
      <c r="H79" s="585"/>
    </row>
    <row r="80" spans="2:8" ht="26.4">
      <c r="B80" s="592" t="s">
        <v>109</v>
      </c>
      <c r="C80" s="592" t="s">
        <v>608</v>
      </c>
      <c r="D80" s="593" t="s">
        <v>609</v>
      </c>
      <c r="E80" s="592" t="s">
        <v>159</v>
      </c>
      <c r="F80" s="594">
        <v>90</v>
      </c>
      <c r="G80" s="595"/>
      <c r="H80" s="596">
        <f t="shared" si="3"/>
        <v>0</v>
      </c>
    </row>
    <row r="81" spans="2:8" ht="26.4">
      <c r="B81" s="597"/>
      <c r="C81" s="597"/>
      <c r="D81" s="449" t="s">
        <v>729</v>
      </c>
      <c r="E81" s="597"/>
      <c r="F81" s="618"/>
      <c r="G81" s="599"/>
      <c r="H81" s="600"/>
    </row>
    <row r="82" spans="2:8" ht="26.4">
      <c r="B82" s="592" t="s">
        <v>113</v>
      </c>
      <c r="C82" s="592" t="s">
        <v>611</v>
      </c>
      <c r="D82" s="593" t="s">
        <v>612</v>
      </c>
      <c r="E82" s="592" t="s">
        <v>159</v>
      </c>
      <c r="F82" s="594">
        <v>9</v>
      </c>
      <c r="G82" s="595"/>
      <c r="H82" s="596">
        <f t="shared" si="3"/>
        <v>0</v>
      </c>
    </row>
    <row r="83" spans="2:8" ht="39.6">
      <c r="B83" s="597"/>
      <c r="C83" s="597"/>
      <c r="D83" s="449" t="s">
        <v>778</v>
      </c>
      <c r="E83" s="597"/>
      <c r="F83" s="618"/>
      <c r="G83" s="599"/>
      <c r="H83" s="600"/>
    </row>
    <row r="84" spans="2:8" ht="39.6">
      <c r="B84" s="592" t="s">
        <v>116</v>
      </c>
      <c r="C84" s="592" t="s">
        <v>614</v>
      </c>
      <c r="D84" s="593" t="s">
        <v>615</v>
      </c>
      <c r="E84" s="592" t="s">
        <v>159</v>
      </c>
      <c r="F84" s="594">
        <v>67</v>
      </c>
      <c r="G84" s="595"/>
      <c r="H84" s="596">
        <f t="shared" si="3"/>
        <v>0</v>
      </c>
    </row>
    <row r="85" spans="2:8" ht="79.2">
      <c r="B85" s="597"/>
      <c r="C85" s="597"/>
      <c r="D85" s="449" t="s">
        <v>786</v>
      </c>
      <c r="E85" s="597"/>
      <c r="F85" s="598"/>
      <c r="G85" s="599"/>
      <c r="H85" s="600"/>
    </row>
    <row r="86" spans="2:8">
      <c r="B86" s="688" t="s">
        <v>133</v>
      </c>
      <c r="C86" s="688" t="s">
        <v>679</v>
      </c>
      <c r="D86" s="689" t="s">
        <v>680</v>
      </c>
      <c r="E86" s="688" t="s">
        <v>126</v>
      </c>
      <c r="F86" s="690">
        <v>96</v>
      </c>
      <c r="G86" s="691"/>
      <c r="H86" s="590">
        <f t="shared" si="3"/>
        <v>0</v>
      </c>
    </row>
    <row r="87" spans="2:8">
      <c r="B87" s="692"/>
      <c r="C87" s="692"/>
      <c r="D87" s="693"/>
      <c r="E87" s="692"/>
      <c r="F87" s="694"/>
      <c r="G87" s="695"/>
      <c r="H87" s="696"/>
    </row>
    <row r="88" spans="2:8">
      <c r="B88" s="579"/>
      <c r="C88" s="579"/>
      <c r="D88" s="426" t="s">
        <v>617</v>
      </c>
      <c r="E88" s="579"/>
      <c r="F88" s="583"/>
      <c r="G88" s="584"/>
      <c r="H88" s="585"/>
    </row>
    <row r="89" spans="2:8" ht="26.4">
      <c r="B89" s="586" t="s">
        <v>109</v>
      </c>
      <c r="C89" s="586" t="s">
        <v>618</v>
      </c>
      <c r="D89" s="587" t="s">
        <v>619</v>
      </c>
      <c r="E89" s="586" t="s">
        <v>119</v>
      </c>
      <c r="F89" s="588">
        <v>9</v>
      </c>
      <c r="G89" s="589"/>
      <c r="H89" s="590">
        <f t="shared" si="3"/>
        <v>0</v>
      </c>
    </row>
    <row r="90" spans="2:8">
      <c r="B90" s="579"/>
      <c r="C90" s="579"/>
      <c r="D90" s="591"/>
      <c r="E90" s="579"/>
      <c r="F90" s="583"/>
      <c r="G90" s="584"/>
      <c r="H90" s="585"/>
    </row>
    <row r="91" spans="2:8">
      <c r="B91" s="579"/>
      <c r="C91" s="579"/>
      <c r="D91" s="426" t="s">
        <v>620</v>
      </c>
      <c r="E91" s="579"/>
      <c r="F91" s="583"/>
      <c r="G91" s="584"/>
      <c r="H91" s="585"/>
    </row>
    <row r="92" spans="2:8">
      <c r="B92" s="592" t="s">
        <v>116</v>
      </c>
      <c r="C92" s="592" t="s">
        <v>627</v>
      </c>
      <c r="D92" s="593" t="s">
        <v>628</v>
      </c>
      <c r="E92" s="592" t="s">
        <v>146</v>
      </c>
      <c r="F92" s="594">
        <v>12</v>
      </c>
      <c r="G92" s="595"/>
      <c r="H92" s="596">
        <f t="shared" si="3"/>
        <v>0</v>
      </c>
    </row>
    <row r="93" spans="2:8" ht="79.2">
      <c r="B93" s="597"/>
      <c r="C93" s="597"/>
      <c r="D93" s="449" t="s">
        <v>629</v>
      </c>
      <c r="E93" s="597"/>
      <c r="F93" s="598"/>
      <c r="G93" s="599"/>
      <c r="H93" s="600"/>
    </row>
    <row r="94" spans="2:8">
      <c r="B94" s="579"/>
      <c r="C94" s="579"/>
      <c r="D94" s="591"/>
      <c r="E94" s="579"/>
      <c r="F94" s="583"/>
      <c r="G94" s="584"/>
      <c r="H94" s="585"/>
    </row>
    <row r="95" spans="2:8">
      <c r="B95" s="580"/>
      <c r="C95" s="581"/>
      <c r="D95" s="421" t="s">
        <v>630</v>
      </c>
      <c r="E95" s="581"/>
      <c r="F95" s="582"/>
      <c r="G95" s="423" t="s">
        <v>631</v>
      </c>
      <c r="H95" s="424">
        <f>+SUM(H96:H107)</f>
        <v>0</v>
      </c>
    </row>
    <row r="96" spans="2:8">
      <c r="B96" s="579"/>
      <c r="C96" s="579"/>
      <c r="D96" s="426"/>
      <c r="E96" s="579"/>
      <c r="F96" s="583"/>
      <c r="G96" s="428"/>
      <c r="H96" s="429"/>
    </row>
    <row r="97" spans="2:8">
      <c r="B97" s="579"/>
      <c r="C97" s="579"/>
      <c r="D97" s="426" t="s">
        <v>632</v>
      </c>
      <c r="E97" s="579"/>
      <c r="F97" s="583"/>
      <c r="G97" s="584"/>
      <c r="H97" s="585"/>
    </row>
    <row r="98" spans="2:8" ht="39.6">
      <c r="B98" s="684" t="s">
        <v>116</v>
      </c>
      <c r="C98" s="684" t="s">
        <v>787</v>
      </c>
      <c r="D98" s="685" t="s">
        <v>788</v>
      </c>
      <c r="E98" s="684" t="s">
        <v>146</v>
      </c>
      <c r="F98" s="686">
        <v>65</v>
      </c>
      <c r="G98" s="687"/>
      <c r="H98" s="590">
        <f>ROUND(F98*G98,2)</f>
        <v>0</v>
      </c>
    </row>
    <row r="99" spans="2:8">
      <c r="B99" s="697"/>
      <c r="C99" s="697"/>
      <c r="D99" s="622"/>
      <c r="E99" s="697"/>
      <c r="F99" s="698"/>
      <c r="G99" s="697"/>
      <c r="H99" s="697"/>
    </row>
    <row r="100" spans="2:8" ht="26.4">
      <c r="B100" s="684" t="s">
        <v>120</v>
      </c>
      <c r="C100" s="684" t="s">
        <v>700</v>
      </c>
      <c r="D100" s="685" t="s">
        <v>701</v>
      </c>
      <c r="E100" s="684" t="s">
        <v>146</v>
      </c>
      <c r="F100" s="686">
        <v>65</v>
      </c>
      <c r="G100" s="687"/>
      <c r="H100" s="590">
        <f>ROUND(F100*G100,2)</f>
        <v>0</v>
      </c>
    </row>
    <row r="101" spans="2:8" ht="11.25" customHeight="1">
      <c r="B101" s="697"/>
      <c r="C101" s="697"/>
      <c r="D101" s="622"/>
      <c r="E101" s="697"/>
      <c r="F101" s="697"/>
      <c r="G101" s="697"/>
      <c r="H101" s="697"/>
    </row>
    <row r="102" spans="2:8" ht="11.25" customHeight="1">
      <c r="B102" s="697"/>
      <c r="C102" s="697"/>
      <c r="D102" s="622"/>
      <c r="E102" s="697"/>
      <c r="F102" s="697"/>
      <c r="G102" s="697"/>
      <c r="H102" s="697"/>
    </row>
    <row r="103" spans="2:8">
      <c r="B103" s="699"/>
      <c r="C103" s="699"/>
      <c r="D103" s="700" t="s">
        <v>703</v>
      </c>
      <c r="E103" s="699"/>
      <c r="F103" s="701"/>
      <c r="G103" s="702"/>
      <c r="H103" s="703"/>
    </row>
    <row r="104" spans="2:8" ht="26.4">
      <c r="B104" s="602" t="s">
        <v>109</v>
      </c>
      <c r="C104" s="602" t="s">
        <v>704</v>
      </c>
      <c r="D104" s="617" t="s">
        <v>705</v>
      </c>
      <c r="E104" s="602" t="s">
        <v>146</v>
      </c>
      <c r="F104" s="662">
        <v>66</v>
      </c>
      <c r="G104" s="663"/>
      <c r="H104" s="596">
        <f>ROUND(F104*G104,2)</f>
        <v>0</v>
      </c>
    </row>
    <row r="105" spans="2:8" ht="26.4">
      <c r="B105" s="704"/>
      <c r="C105" s="704"/>
      <c r="D105" s="604" t="s">
        <v>706</v>
      </c>
      <c r="E105" s="704"/>
      <c r="F105" s="705"/>
      <c r="G105" s="706"/>
      <c r="H105" s="707"/>
    </row>
    <row r="106" spans="2:8">
      <c r="B106" s="602" t="s">
        <v>113</v>
      </c>
      <c r="C106" s="602" t="s">
        <v>707</v>
      </c>
      <c r="D106" s="617" t="s">
        <v>708</v>
      </c>
      <c r="E106" s="602" t="s">
        <v>146</v>
      </c>
      <c r="F106" s="662">
        <v>66</v>
      </c>
      <c r="G106" s="663"/>
      <c r="H106" s="596">
        <f>ROUND(F106*G106,2)</f>
        <v>0</v>
      </c>
    </row>
    <row r="107" spans="2:8" ht="39.6">
      <c r="B107" s="704"/>
      <c r="C107" s="704"/>
      <c r="D107" s="604" t="s">
        <v>709</v>
      </c>
      <c r="E107" s="704"/>
      <c r="F107" s="705"/>
      <c r="G107" s="706"/>
      <c r="H107" s="707"/>
    </row>
    <row r="108" spans="2:8">
      <c r="B108" s="699"/>
      <c r="C108" s="699"/>
      <c r="D108" s="622"/>
      <c r="E108" s="699"/>
      <c r="F108" s="701"/>
      <c r="G108" s="708"/>
      <c r="H108" s="709"/>
    </row>
    <row r="109" spans="2:8">
      <c r="B109" s="580"/>
      <c r="C109" s="581"/>
      <c r="D109" s="421" t="s">
        <v>639</v>
      </c>
      <c r="E109" s="581"/>
      <c r="F109" s="582"/>
      <c r="G109" s="423" t="s">
        <v>301</v>
      </c>
      <c r="H109" s="424">
        <f>+SUM(H110:H114)</f>
        <v>3900</v>
      </c>
    </row>
    <row r="110" spans="2:8" ht="66">
      <c r="B110" s="586" t="s">
        <v>109</v>
      </c>
      <c r="C110" s="586" t="s">
        <v>303</v>
      </c>
      <c r="D110" s="587" t="s">
        <v>1774</v>
      </c>
      <c r="E110" s="586" t="s">
        <v>304</v>
      </c>
      <c r="F110" s="588">
        <v>45</v>
      </c>
      <c r="G110" s="589">
        <v>60</v>
      </c>
      <c r="H110" s="590">
        <f t="shared" ref="H110:H112" si="4">ROUND(F110*G110,2)</f>
        <v>2700</v>
      </c>
    </row>
    <row r="111" spans="2:8" ht="66">
      <c r="B111" s="586" t="s">
        <v>113</v>
      </c>
      <c r="C111" s="597" t="s">
        <v>305</v>
      </c>
      <c r="D111" s="449" t="s">
        <v>1773</v>
      </c>
      <c r="E111" s="597" t="s">
        <v>304</v>
      </c>
      <c r="F111" s="598">
        <v>20</v>
      </c>
      <c r="G111" s="599">
        <v>60</v>
      </c>
      <c r="H111" s="600">
        <f t="shared" si="4"/>
        <v>1200</v>
      </c>
    </row>
    <row r="112" spans="2:8">
      <c r="B112" s="586" t="s">
        <v>116</v>
      </c>
      <c r="C112" s="653" t="s">
        <v>640</v>
      </c>
      <c r="D112" s="654" t="s">
        <v>641</v>
      </c>
      <c r="E112" s="653" t="s">
        <v>146</v>
      </c>
      <c r="F112" s="655">
        <v>66</v>
      </c>
      <c r="G112" s="656"/>
      <c r="H112" s="657">
        <f t="shared" si="4"/>
        <v>0</v>
      </c>
    </row>
    <row r="113" spans="2:8" ht="26.4">
      <c r="B113" s="647"/>
      <c r="C113" s="647"/>
      <c r="D113" s="648" t="s">
        <v>642</v>
      </c>
      <c r="E113" s="647"/>
      <c r="F113" s="649"/>
      <c r="G113" s="650"/>
      <c r="H113" s="651"/>
    </row>
    <row r="115" spans="2:8" ht="17.7" customHeight="1">
      <c r="D115" s="183" t="str">
        <f>D9</f>
        <v>1 PREDDELA</v>
      </c>
      <c r="E115" s="184">
        <f>H9</f>
        <v>0</v>
      </c>
    </row>
    <row r="116" spans="2:8" ht="17.7" customHeight="1">
      <c r="D116" s="183" t="str">
        <f>D24</f>
        <v>2 ZEMELJSKA DELA IN TEMELJENJE</v>
      </c>
      <c r="E116" s="184">
        <f>H24</f>
        <v>0</v>
      </c>
    </row>
    <row r="117" spans="2:8" ht="17.7" customHeight="1">
      <c r="D117" s="183" t="str">
        <f>D58</f>
        <v>3 ODVODNJAVANJE</v>
      </c>
      <c r="E117" s="184">
        <f>H58</f>
        <v>0</v>
      </c>
    </row>
    <row r="118" spans="2:8" ht="17.7" customHeight="1">
      <c r="D118" s="183" t="str">
        <f>D67</f>
        <v>4 GRADBENA IN OBRTNIŠKA DELA</v>
      </c>
      <c r="E118" s="184">
        <f>H67</f>
        <v>0</v>
      </c>
    </row>
    <row r="119" spans="2:8" ht="17.7" customHeight="1">
      <c r="D119" s="183" t="str">
        <f>D95</f>
        <v>5 OPREMA CEST</v>
      </c>
      <c r="E119" s="184">
        <f>H95</f>
        <v>0</v>
      </c>
    </row>
    <row r="120" spans="2:8" ht="17.7" customHeight="1">
      <c r="D120" s="185" t="str">
        <f>D109</f>
        <v>6 TUJE STORITVE</v>
      </c>
      <c r="E120" s="184">
        <f>H109</f>
        <v>3900</v>
      </c>
    </row>
    <row r="121" spans="2:8" ht="17.7" customHeight="1">
      <c r="D121" s="186" t="s">
        <v>306</v>
      </c>
      <c r="E121" s="187">
        <f>+SUM(E115:E120)</f>
        <v>3900</v>
      </c>
    </row>
    <row r="123" spans="2:8" ht="17.7" customHeight="1">
      <c r="G123" s="180"/>
    </row>
  </sheetData>
  <mergeCells count="1">
    <mergeCell ref="D5:H5"/>
  </mergeCells>
  <pageMargins left="0.98425196850393704" right="0.39370078740157494" top="0.78740157480314987" bottom="0.78740157480314987" header="0" footer="0.19685039370078697"/>
  <pageSetup paperSize="9" scale="70" fitToHeight="0" orientation="portrait"/>
  <headerFooter>
    <oddFooter>&amp;CStran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B1:H98"/>
  <sheetViews>
    <sheetView workbookViewId="0">
      <pane ySplit="7" topLeftCell="A83" activePane="bottomLeft" state="frozen"/>
      <selection activeCell="M145" sqref="M145"/>
      <selection pane="bottomLeft" activeCell="D87" sqref="D87"/>
    </sheetView>
  </sheetViews>
  <sheetFormatPr defaultColWidth="8.88671875" defaultRowHeight="13.2"/>
  <cols>
    <col min="1" max="1" width="8.88671875" style="151"/>
    <col min="2" max="3" width="10.6640625" style="152" customWidth="1"/>
    <col min="4" max="4" width="47.6640625" style="153" customWidth="1"/>
    <col min="5" max="5" width="14.6640625" style="152" customWidth="1"/>
    <col min="6" max="6" width="12.6640625" style="154" customWidth="1"/>
    <col min="7" max="7" width="15.6640625" style="155" customWidth="1"/>
    <col min="8" max="8" width="15.6640625" style="156" customWidth="1"/>
    <col min="9" max="257" width="8.88671875" style="151"/>
    <col min="258" max="259" width="10.6640625" style="151" customWidth="1"/>
    <col min="260" max="260" width="47.6640625" style="151" customWidth="1"/>
    <col min="261" max="261" width="14.6640625" style="151" customWidth="1"/>
    <col min="262" max="262" width="12.6640625" style="151" customWidth="1"/>
    <col min="263" max="264" width="15.6640625" style="151" customWidth="1"/>
    <col min="265" max="513" width="8.88671875" style="151"/>
    <col min="514" max="515" width="10.6640625" style="151" customWidth="1"/>
    <col min="516" max="516" width="47.6640625" style="151" customWidth="1"/>
    <col min="517" max="517" width="14.6640625" style="151" customWidth="1"/>
    <col min="518" max="518" width="12.6640625" style="151" customWidth="1"/>
    <col min="519" max="520" width="15.6640625" style="151" customWidth="1"/>
    <col min="521" max="769" width="8.88671875" style="151"/>
    <col min="770" max="771" width="10.6640625" style="151" customWidth="1"/>
    <col min="772" max="772" width="47.6640625" style="151" customWidth="1"/>
    <col min="773" max="773" width="14.6640625" style="151" customWidth="1"/>
    <col min="774" max="774" width="12.6640625" style="151" customWidth="1"/>
    <col min="775" max="776" width="15.6640625" style="151" customWidth="1"/>
    <col min="777" max="1025" width="8.88671875" style="151"/>
    <col min="1026" max="1027" width="10.6640625" style="151" customWidth="1"/>
    <col min="1028" max="1028" width="47.6640625" style="151" customWidth="1"/>
    <col min="1029" max="1029" width="14.6640625" style="151" customWidth="1"/>
    <col min="1030" max="1030" width="12.6640625" style="151" customWidth="1"/>
    <col min="1031" max="1032" width="15.6640625" style="151" customWidth="1"/>
    <col min="1033" max="1281" width="8.88671875" style="151"/>
    <col min="1282" max="1283" width="10.6640625" style="151" customWidth="1"/>
    <col min="1284" max="1284" width="47.6640625" style="151" customWidth="1"/>
    <col min="1285" max="1285" width="14.6640625" style="151" customWidth="1"/>
    <col min="1286" max="1286" width="12.6640625" style="151" customWidth="1"/>
    <col min="1287" max="1288" width="15.6640625" style="151" customWidth="1"/>
    <col min="1289" max="1537" width="8.88671875" style="151"/>
    <col min="1538" max="1539" width="10.6640625" style="151" customWidth="1"/>
    <col min="1540" max="1540" width="47.6640625" style="151" customWidth="1"/>
    <col min="1541" max="1541" width="14.6640625" style="151" customWidth="1"/>
    <col min="1542" max="1542" width="12.6640625" style="151" customWidth="1"/>
    <col min="1543" max="1544" width="15.6640625" style="151" customWidth="1"/>
    <col min="1545" max="1793" width="8.88671875" style="151"/>
    <col min="1794" max="1795" width="10.6640625" style="151" customWidth="1"/>
    <col min="1796" max="1796" width="47.6640625" style="151" customWidth="1"/>
    <col min="1797" max="1797" width="14.6640625" style="151" customWidth="1"/>
    <col min="1798" max="1798" width="12.6640625" style="151" customWidth="1"/>
    <col min="1799" max="1800" width="15.6640625" style="151" customWidth="1"/>
    <col min="1801" max="2049" width="8.88671875" style="151"/>
    <col min="2050" max="2051" width="10.6640625" style="151" customWidth="1"/>
    <col min="2052" max="2052" width="47.6640625" style="151" customWidth="1"/>
    <col min="2053" max="2053" width="14.6640625" style="151" customWidth="1"/>
    <col min="2054" max="2054" width="12.6640625" style="151" customWidth="1"/>
    <col min="2055" max="2056" width="15.6640625" style="151" customWidth="1"/>
    <col min="2057" max="2305" width="8.88671875" style="151"/>
    <col min="2306" max="2307" width="10.6640625" style="151" customWidth="1"/>
    <col min="2308" max="2308" width="47.6640625" style="151" customWidth="1"/>
    <col min="2309" max="2309" width="14.6640625" style="151" customWidth="1"/>
    <col min="2310" max="2310" width="12.6640625" style="151" customWidth="1"/>
    <col min="2311" max="2312" width="15.6640625" style="151" customWidth="1"/>
    <col min="2313" max="2561" width="8.88671875" style="151"/>
    <col min="2562" max="2563" width="10.6640625" style="151" customWidth="1"/>
    <col min="2564" max="2564" width="47.6640625" style="151" customWidth="1"/>
    <col min="2565" max="2565" width="14.6640625" style="151" customWidth="1"/>
    <col min="2566" max="2566" width="12.6640625" style="151" customWidth="1"/>
    <col min="2567" max="2568" width="15.6640625" style="151" customWidth="1"/>
    <col min="2569" max="2817" width="8.88671875" style="151"/>
    <col min="2818" max="2819" width="10.6640625" style="151" customWidth="1"/>
    <col min="2820" max="2820" width="47.6640625" style="151" customWidth="1"/>
    <col min="2821" max="2821" width="14.6640625" style="151" customWidth="1"/>
    <col min="2822" max="2822" width="12.6640625" style="151" customWidth="1"/>
    <col min="2823" max="2824" width="15.6640625" style="151" customWidth="1"/>
    <col min="2825" max="3073" width="8.88671875" style="151"/>
    <col min="3074" max="3075" width="10.6640625" style="151" customWidth="1"/>
    <col min="3076" max="3076" width="47.6640625" style="151" customWidth="1"/>
    <col min="3077" max="3077" width="14.6640625" style="151" customWidth="1"/>
    <col min="3078" max="3078" width="12.6640625" style="151" customWidth="1"/>
    <col min="3079" max="3080" width="15.6640625" style="151" customWidth="1"/>
    <col min="3081" max="3329" width="8.88671875" style="151"/>
    <col min="3330" max="3331" width="10.6640625" style="151" customWidth="1"/>
    <col min="3332" max="3332" width="47.6640625" style="151" customWidth="1"/>
    <col min="3333" max="3333" width="14.6640625" style="151" customWidth="1"/>
    <col min="3334" max="3334" width="12.6640625" style="151" customWidth="1"/>
    <col min="3335" max="3336" width="15.6640625" style="151" customWidth="1"/>
    <col min="3337" max="3585" width="8.88671875" style="151"/>
    <col min="3586" max="3587" width="10.6640625" style="151" customWidth="1"/>
    <col min="3588" max="3588" width="47.6640625" style="151" customWidth="1"/>
    <col min="3589" max="3589" width="14.6640625" style="151" customWidth="1"/>
    <col min="3590" max="3590" width="12.6640625" style="151" customWidth="1"/>
    <col min="3591" max="3592" width="15.6640625" style="151" customWidth="1"/>
    <col min="3593" max="3841" width="8.88671875" style="151"/>
    <col min="3842" max="3843" width="10.6640625" style="151" customWidth="1"/>
    <col min="3844" max="3844" width="47.6640625" style="151" customWidth="1"/>
    <col min="3845" max="3845" width="14.6640625" style="151" customWidth="1"/>
    <col min="3846" max="3846" width="12.6640625" style="151" customWidth="1"/>
    <col min="3847" max="3848" width="15.6640625" style="151" customWidth="1"/>
    <col min="3849" max="4097" width="8.88671875" style="151"/>
    <col min="4098" max="4099" width="10.6640625" style="151" customWidth="1"/>
    <col min="4100" max="4100" width="47.6640625" style="151" customWidth="1"/>
    <col min="4101" max="4101" width="14.6640625" style="151" customWidth="1"/>
    <col min="4102" max="4102" width="12.6640625" style="151" customWidth="1"/>
    <col min="4103" max="4104" width="15.6640625" style="151" customWidth="1"/>
    <col min="4105" max="4353" width="8.88671875" style="151"/>
    <col min="4354" max="4355" width="10.6640625" style="151" customWidth="1"/>
    <col min="4356" max="4356" width="47.6640625" style="151" customWidth="1"/>
    <col min="4357" max="4357" width="14.6640625" style="151" customWidth="1"/>
    <col min="4358" max="4358" width="12.6640625" style="151" customWidth="1"/>
    <col min="4359" max="4360" width="15.6640625" style="151" customWidth="1"/>
    <col min="4361" max="4609" width="8.88671875" style="151"/>
    <col min="4610" max="4611" width="10.6640625" style="151" customWidth="1"/>
    <col min="4612" max="4612" width="47.6640625" style="151" customWidth="1"/>
    <col min="4613" max="4613" width="14.6640625" style="151" customWidth="1"/>
    <col min="4614" max="4614" width="12.6640625" style="151" customWidth="1"/>
    <col min="4615" max="4616" width="15.6640625" style="151" customWidth="1"/>
    <col min="4617" max="4865" width="8.88671875" style="151"/>
    <col min="4866" max="4867" width="10.6640625" style="151" customWidth="1"/>
    <col min="4868" max="4868" width="47.6640625" style="151" customWidth="1"/>
    <col min="4869" max="4869" width="14.6640625" style="151" customWidth="1"/>
    <col min="4870" max="4870" width="12.6640625" style="151" customWidth="1"/>
    <col min="4871" max="4872" width="15.6640625" style="151" customWidth="1"/>
    <col min="4873" max="5121" width="8.88671875" style="151"/>
    <col min="5122" max="5123" width="10.6640625" style="151" customWidth="1"/>
    <col min="5124" max="5124" width="47.6640625" style="151" customWidth="1"/>
    <col min="5125" max="5125" width="14.6640625" style="151" customWidth="1"/>
    <col min="5126" max="5126" width="12.6640625" style="151" customWidth="1"/>
    <col min="5127" max="5128" width="15.6640625" style="151" customWidth="1"/>
    <col min="5129" max="5377" width="8.88671875" style="151"/>
    <col min="5378" max="5379" width="10.6640625" style="151" customWidth="1"/>
    <col min="5380" max="5380" width="47.6640625" style="151" customWidth="1"/>
    <col min="5381" max="5381" width="14.6640625" style="151" customWidth="1"/>
    <col min="5382" max="5382" width="12.6640625" style="151" customWidth="1"/>
    <col min="5383" max="5384" width="15.6640625" style="151" customWidth="1"/>
    <col min="5385" max="5633" width="8.88671875" style="151"/>
    <col min="5634" max="5635" width="10.6640625" style="151" customWidth="1"/>
    <col min="5636" max="5636" width="47.6640625" style="151" customWidth="1"/>
    <col min="5637" max="5637" width="14.6640625" style="151" customWidth="1"/>
    <col min="5638" max="5638" width="12.6640625" style="151" customWidth="1"/>
    <col min="5639" max="5640" width="15.6640625" style="151" customWidth="1"/>
    <col min="5641" max="5889" width="8.88671875" style="151"/>
    <col min="5890" max="5891" width="10.6640625" style="151" customWidth="1"/>
    <col min="5892" max="5892" width="47.6640625" style="151" customWidth="1"/>
    <col min="5893" max="5893" width="14.6640625" style="151" customWidth="1"/>
    <col min="5894" max="5894" width="12.6640625" style="151" customWidth="1"/>
    <col min="5895" max="5896" width="15.6640625" style="151" customWidth="1"/>
    <col min="5897" max="6145" width="8.88671875" style="151"/>
    <col min="6146" max="6147" width="10.6640625" style="151" customWidth="1"/>
    <col min="6148" max="6148" width="47.6640625" style="151" customWidth="1"/>
    <col min="6149" max="6149" width="14.6640625" style="151" customWidth="1"/>
    <col min="6150" max="6150" width="12.6640625" style="151" customWidth="1"/>
    <col min="6151" max="6152" width="15.6640625" style="151" customWidth="1"/>
    <col min="6153" max="6401" width="8.88671875" style="151"/>
    <col min="6402" max="6403" width="10.6640625" style="151" customWidth="1"/>
    <col min="6404" max="6404" width="47.6640625" style="151" customWidth="1"/>
    <col min="6405" max="6405" width="14.6640625" style="151" customWidth="1"/>
    <col min="6406" max="6406" width="12.6640625" style="151" customWidth="1"/>
    <col min="6407" max="6408" width="15.6640625" style="151" customWidth="1"/>
    <col min="6409" max="6657" width="8.88671875" style="151"/>
    <col min="6658" max="6659" width="10.6640625" style="151" customWidth="1"/>
    <col min="6660" max="6660" width="47.6640625" style="151" customWidth="1"/>
    <col min="6661" max="6661" width="14.6640625" style="151" customWidth="1"/>
    <col min="6662" max="6662" width="12.6640625" style="151" customWidth="1"/>
    <col min="6663" max="6664" width="15.6640625" style="151" customWidth="1"/>
    <col min="6665" max="6913" width="8.88671875" style="151"/>
    <col min="6914" max="6915" width="10.6640625" style="151" customWidth="1"/>
    <col min="6916" max="6916" width="47.6640625" style="151" customWidth="1"/>
    <col min="6917" max="6917" width="14.6640625" style="151" customWidth="1"/>
    <col min="6918" max="6918" width="12.6640625" style="151" customWidth="1"/>
    <col min="6919" max="6920" width="15.6640625" style="151" customWidth="1"/>
    <col min="6921" max="7169" width="8.88671875" style="151"/>
    <col min="7170" max="7171" width="10.6640625" style="151" customWidth="1"/>
    <col min="7172" max="7172" width="47.6640625" style="151" customWidth="1"/>
    <col min="7173" max="7173" width="14.6640625" style="151" customWidth="1"/>
    <col min="7174" max="7174" width="12.6640625" style="151" customWidth="1"/>
    <col min="7175" max="7176" width="15.6640625" style="151" customWidth="1"/>
    <col min="7177" max="7425" width="8.88671875" style="151"/>
    <col min="7426" max="7427" width="10.6640625" style="151" customWidth="1"/>
    <col min="7428" max="7428" width="47.6640625" style="151" customWidth="1"/>
    <col min="7429" max="7429" width="14.6640625" style="151" customWidth="1"/>
    <col min="7430" max="7430" width="12.6640625" style="151" customWidth="1"/>
    <col min="7431" max="7432" width="15.6640625" style="151" customWidth="1"/>
    <col min="7433" max="7681" width="8.88671875" style="151"/>
    <col min="7682" max="7683" width="10.6640625" style="151" customWidth="1"/>
    <col min="7684" max="7684" width="47.6640625" style="151" customWidth="1"/>
    <col min="7685" max="7685" width="14.6640625" style="151" customWidth="1"/>
    <col min="7686" max="7686" width="12.6640625" style="151" customWidth="1"/>
    <col min="7687" max="7688" width="15.6640625" style="151" customWidth="1"/>
    <col min="7689" max="7937" width="8.88671875" style="151"/>
    <col min="7938" max="7939" width="10.6640625" style="151" customWidth="1"/>
    <col min="7940" max="7940" width="47.6640625" style="151" customWidth="1"/>
    <col min="7941" max="7941" width="14.6640625" style="151" customWidth="1"/>
    <col min="7942" max="7942" width="12.6640625" style="151" customWidth="1"/>
    <col min="7943" max="7944" width="15.6640625" style="151" customWidth="1"/>
    <col min="7945" max="8193" width="8.88671875" style="151"/>
    <col min="8194" max="8195" width="10.6640625" style="151" customWidth="1"/>
    <col min="8196" max="8196" width="47.6640625" style="151" customWidth="1"/>
    <col min="8197" max="8197" width="14.6640625" style="151" customWidth="1"/>
    <col min="8198" max="8198" width="12.6640625" style="151" customWidth="1"/>
    <col min="8199" max="8200" width="15.6640625" style="151" customWidth="1"/>
    <col min="8201" max="8449" width="8.88671875" style="151"/>
    <col min="8450" max="8451" width="10.6640625" style="151" customWidth="1"/>
    <col min="8452" max="8452" width="47.6640625" style="151" customWidth="1"/>
    <col min="8453" max="8453" width="14.6640625" style="151" customWidth="1"/>
    <col min="8454" max="8454" width="12.6640625" style="151" customWidth="1"/>
    <col min="8455" max="8456" width="15.6640625" style="151" customWidth="1"/>
    <col min="8457" max="8705" width="8.88671875" style="151"/>
    <col min="8706" max="8707" width="10.6640625" style="151" customWidth="1"/>
    <col min="8708" max="8708" width="47.6640625" style="151" customWidth="1"/>
    <col min="8709" max="8709" width="14.6640625" style="151" customWidth="1"/>
    <col min="8710" max="8710" width="12.6640625" style="151" customWidth="1"/>
    <col min="8711" max="8712" width="15.6640625" style="151" customWidth="1"/>
    <col min="8713" max="8961" width="8.88671875" style="151"/>
    <col min="8962" max="8963" width="10.6640625" style="151" customWidth="1"/>
    <col min="8964" max="8964" width="47.6640625" style="151" customWidth="1"/>
    <col min="8965" max="8965" width="14.6640625" style="151" customWidth="1"/>
    <col min="8966" max="8966" width="12.6640625" style="151" customWidth="1"/>
    <col min="8967" max="8968" width="15.6640625" style="151" customWidth="1"/>
    <col min="8969" max="9217" width="8.88671875" style="151"/>
    <col min="9218" max="9219" width="10.6640625" style="151" customWidth="1"/>
    <col min="9220" max="9220" width="47.6640625" style="151" customWidth="1"/>
    <col min="9221" max="9221" width="14.6640625" style="151" customWidth="1"/>
    <col min="9222" max="9222" width="12.6640625" style="151" customWidth="1"/>
    <col min="9223" max="9224" width="15.6640625" style="151" customWidth="1"/>
    <col min="9225" max="9473" width="8.88671875" style="151"/>
    <col min="9474" max="9475" width="10.6640625" style="151" customWidth="1"/>
    <col min="9476" max="9476" width="47.6640625" style="151" customWidth="1"/>
    <col min="9477" max="9477" width="14.6640625" style="151" customWidth="1"/>
    <col min="9478" max="9478" width="12.6640625" style="151" customWidth="1"/>
    <col min="9479" max="9480" width="15.6640625" style="151" customWidth="1"/>
    <col min="9481" max="9729" width="8.88671875" style="151"/>
    <col min="9730" max="9731" width="10.6640625" style="151" customWidth="1"/>
    <col min="9732" max="9732" width="47.6640625" style="151" customWidth="1"/>
    <col min="9733" max="9733" width="14.6640625" style="151" customWidth="1"/>
    <col min="9734" max="9734" width="12.6640625" style="151" customWidth="1"/>
    <col min="9735" max="9736" width="15.6640625" style="151" customWidth="1"/>
    <col min="9737" max="9985" width="8.88671875" style="151"/>
    <col min="9986" max="9987" width="10.6640625" style="151" customWidth="1"/>
    <col min="9988" max="9988" width="47.6640625" style="151" customWidth="1"/>
    <col min="9989" max="9989" width="14.6640625" style="151" customWidth="1"/>
    <col min="9990" max="9990" width="12.6640625" style="151" customWidth="1"/>
    <col min="9991" max="9992" width="15.6640625" style="151" customWidth="1"/>
    <col min="9993" max="10241" width="8.88671875" style="151"/>
    <col min="10242" max="10243" width="10.6640625" style="151" customWidth="1"/>
    <col min="10244" max="10244" width="47.6640625" style="151" customWidth="1"/>
    <col min="10245" max="10245" width="14.6640625" style="151" customWidth="1"/>
    <col min="10246" max="10246" width="12.6640625" style="151" customWidth="1"/>
    <col min="10247" max="10248" width="15.6640625" style="151" customWidth="1"/>
    <col min="10249" max="10497" width="8.88671875" style="151"/>
    <col min="10498" max="10499" width="10.6640625" style="151" customWidth="1"/>
    <col min="10500" max="10500" width="47.6640625" style="151" customWidth="1"/>
    <col min="10501" max="10501" width="14.6640625" style="151" customWidth="1"/>
    <col min="10502" max="10502" width="12.6640625" style="151" customWidth="1"/>
    <col min="10503" max="10504" width="15.6640625" style="151" customWidth="1"/>
    <col min="10505" max="10753" width="8.88671875" style="151"/>
    <col min="10754" max="10755" width="10.6640625" style="151" customWidth="1"/>
    <col min="10756" max="10756" width="47.6640625" style="151" customWidth="1"/>
    <col min="10757" max="10757" width="14.6640625" style="151" customWidth="1"/>
    <col min="10758" max="10758" width="12.6640625" style="151" customWidth="1"/>
    <col min="10759" max="10760" width="15.6640625" style="151" customWidth="1"/>
    <col min="10761" max="11009" width="8.88671875" style="151"/>
    <col min="11010" max="11011" width="10.6640625" style="151" customWidth="1"/>
    <col min="11012" max="11012" width="47.6640625" style="151" customWidth="1"/>
    <col min="11013" max="11013" width="14.6640625" style="151" customWidth="1"/>
    <col min="11014" max="11014" width="12.6640625" style="151" customWidth="1"/>
    <col min="11015" max="11016" width="15.6640625" style="151" customWidth="1"/>
    <col min="11017" max="11265" width="8.88671875" style="151"/>
    <col min="11266" max="11267" width="10.6640625" style="151" customWidth="1"/>
    <col min="11268" max="11268" width="47.6640625" style="151" customWidth="1"/>
    <col min="11269" max="11269" width="14.6640625" style="151" customWidth="1"/>
    <col min="11270" max="11270" width="12.6640625" style="151" customWidth="1"/>
    <col min="11271" max="11272" width="15.6640625" style="151" customWidth="1"/>
    <col min="11273" max="11521" width="8.88671875" style="151"/>
    <col min="11522" max="11523" width="10.6640625" style="151" customWidth="1"/>
    <col min="11524" max="11524" width="47.6640625" style="151" customWidth="1"/>
    <col min="11525" max="11525" width="14.6640625" style="151" customWidth="1"/>
    <col min="11526" max="11526" width="12.6640625" style="151" customWidth="1"/>
    <col min="11527" max="11528" width="15.6640625" style="151" customWidth="1"/>
    <col min="11529" max="11777" width="8.88671875" style="151"/>
    <col min="11778" max="11779" width="10.6640625" style="151" customWidth="1"/>
    <col min="11780" max="11780" width="47.6640625" style="151" customWidth="1"/>
    <col min="11781" max="11781" width="14.6640625" style="151" customWidth="1"/>
    <col min="11782" max="11782" width="12.6640625" style="151" customWidth="1"/>
    <col min="11783" max="11784" width="15.6640625" style="151" customWidth="1"/>
    <col min="11785" max="12033" width="8.88671875" style="151"/>
    <col min="12034" max="12035" width="10.6640625" style="151" customWidth="1"/>
    <col min="12036" max="12036" width="47.6640625" style="151" customWidth="1"/>
    <col min="12037" max="12037" width="14.6640625" style="151" customWidth="1"/>
    <col min="12038" max="12038" width="12.6640625" style="151" customWidth="1"/>
    <col min="12039" max="12040" width="15.6640625" style="151" customWidth="1"/>
    <col min="12041" max="12289" width="8.88671875" style="151"/>
    <col min="12290" max="12291" width="10.6640625" style="151" customWidth="1"/>
    <col min="12292" max="12292" width="47.6640625" style="151" customWidth="1"/>
    <col min="12293" max="12293" width="14.6640625" style="151" customWidth="1"/>
    <col min="12294" max="12294" width="12.6640625" style="151" customWidth="1"/>
    <col min="12295" max="12296" width="15.6640625" style="151" customWidth="1"/>
    <col min="12297" max="12545" width="8.88671875" style="151"/>
    <col min="12546" max="12547" width="10.6640625" style="151" customWidth="1"/>
    <col min="12548" max="12548" width="47.6640625" style="151" customWidth="1"/>
    <col min="12549" max="12549" width="14.6640625" style="151" customWidth="1"/>
    <col min="12550" max="12550" width="12.6640625" style="151" customWidth="1"/>
    <col min="12551" max="12552" width="15.6640625" style="151" customWidth="1"/>
    <col min="12553" max="12801" width="8.88671875" style="151"/>
    <col min="12802" max="12803" width="10.6640625" style="151" customWidth="1"/>
    <col min="12804" max="12804" width="47.6640625" style="151" customWidth="1"/>
    <col min="12805" max="12805" width="14.6640625" style="151" customWidth="1"/>
    <col min="12806" max="12806" width="12.6640625" style="151" customWidth="1"/>
    <col min="12807" max="12808" width="15.6640625" style="151" customWidth="1"/>
    <col min="12809" max="13057" width="8.88671875" style="151"/>
    <col min="13058" max="13059" width="10.6640625" style="151" customWidth="1"/>
    <col min="13060" max="13060" width="47.6640625" style="151" customWidth="1"/>
    <col min="13061" max="13061" width="14.6640625" style="151" customWidth="1"/>
    <col min="13062" max="13062" width="12.6640625" style="151" customWidth="1"/>
    <col min="13063" max="13064" width="15.6640625" style="151" customWidth="1"/>
    <col min="13065" max="13313" width="8.88671875" style="151"/>
    <col min="13314" max="13315" width="10.6640625" style="151" customWidth="1"/>
    <col min="13316" max="13316" width="47.6640625" style="151" customWidth="1"/>
    <col min="13317" max="13317" width="14.6640625" style="151" customWidth="1"/>
    <col min="13318" max="13318" width="12.6640625" style="151" customWidth="1"/>
    <col min="13319" max="13320" width="15.6640625" style="151" customWidth="1"/>
    <col min="13321" max="13569" width="8.88671875" style="151"/>
    <col min="13570" max="13571" width="10.6640625" style="151" customWidth="1"/>
    <col min="13572" max="13572" width="47.6640625" style="151" customWidth="1"/>
    <col min="13573" max="13573" width="14.6640625" style="151" customWidth="1"/>
    <col min="13574" max="13574" width="12.6640625" style="151" customWidth="1"/>
    <col min="13575" max="13576" width="15.6640625" style="151" customWidth="1"/>
    <col min="13577" max="13825" width="8.88671875" style="151"/>
    <col min="13826" max="13827" width="10.6640625" style="151" customWidth="1"/>
    <col min="13828" max="13828" width="47.6640625" style="151" customWidth="1"/>
    <col min="13829" max="13829" width="14.6640625" style="151" customWidth="1"/>
    <col min="13830" max="13830" width="12.6640625" style="151" customWidth="1"/>
    <col min="13831" max="13832" width="15.6640625" style="151" customWidth="1"/>
    <col min="13833" max="14081" width="8.88671875" style="151"/>
    <col min="14082" max="14083" width="10.6640625" style="151" customWidth="1"/>
    <col min="14084" max="14084" width="47.6640625" style="151" customWidth="1"/>
    <col min="14085" max="14085" width="14.6640625" style="151" customWidth="1"/>
    <col min="14086" max="14086" width="12.6640625" style="151" customWidth="1"/>
    <col min="14087" max="14088" width="15.6640625" style="151" customWidth="1"/>
    <col min="14089" max="14337" width="8.88671875" style="151"/>
    <col min="14338" max="14339" width="10.6640625" style="151" customWidth="1"/>
    <col min="14340" max="14340" width="47.6640625" style="151" customWidth="1"/>
    <col min="14341" max="14341" width="14.6640625" style="151" customWidth="1"/>
    <col min="14342" max="14342" width="12.6640625" style="151" customWidth="1"/>
    <col min="14343" max="14344" width="15.6640625" style="151" customWidth="1"/>
    <col min="14345" max="14593" width="8.88671875" style="151"/>
    <col min="14594" max="14595" width="10.6640625" style="151" customWidth="1"/>
    <col min="14596" max="14596" width="47.6640625" style="151" customWidth="1"/>
    <col min="14597" max="14597" width="14.6640625" style="151" customWidth="1"/>
    <col min="14598" max="14598" width="12.6640625" style="151" customWidth="1"/>
    <col min="14599" max="14600" width="15.6640625" style="151" customWidth="1"/>
    <col min="14601" max="14849" width="8.88671875" style="151"/>
    <col min="14850" max="14851" width="10.6640625" style="151" customWidth="1"/>
    <col min="14852" max="14852" width="47.6640625" style="151" customWidth="1"/>
    <col min="14853" max="14853" width="14.6640625" style="151" customWidth="1"/>
    <col min="14854" max="14854" width="12.6640625" style="151" customWidth="1"/>
    <col min="14855" max="14856" width="15.6640625" style="151" customWidth="1"/>
    <col min="14857" max="15105" width="8.88671875" style="151"/>
    <col min="15106" max="15107" width="10.6640625" style="151" customWidth="1"/>
    <col min="15108" max="15108" width="47.6640625" style="151" customWidth="1"/>
    <col min="15109" max="15109" width="14.6640625" style="151" customWidth="1"/>
    <col min="15110" max="15110" width="12.6640625" style="151" customWidth="1"/>
    <col min="15111" max="15112" width="15.6640625" style="151" customWidth="1"/>
    <col min="15113" max="15361" width="8.88671875" style="151"/>
    <col min="15362" max="15363" width="10.6640625" style="151" customWidth="1"/>
    <col min="15364" max="15364" width="47.6640625" style="151" customWidth="1"/>
    <col min="15365" max="15365" width="14.6640625" style="151" customWidth="1"/>
    <col min="15366" max="15366" width="12.6640625" style="151" customWidth="1"/>
    <col min="15367" max="15368" width="15.6640625" style="151" customWidth="1"/>
    <col min="15369" max="15617" width="8.88671875" style="151"/>
    <col min="15618" max="15619" width="10.6640625" style="151" customWidth="1"/>
    <col min="15620" max="15620" width="47.6640625" style="151" customWidth="1"/>
    <col min="15621" max="15621" width="14.6640625" style="151" customWidth="1"/>
    <col min="15622" max="15622" width="12.6640625" style="151" customWidth="1"/>
    <col min="15623" max="15624" width="15.6640625" style="151" customWidth="1"/>
    <col min="15625" max="15873" width="8.88671875" style="151"/>
    <col min="15874" max="15875" width="10.6640625" style="151" customWidth="1"/>
    <col min="15876" max="15876" width="47.6640625" style="151" customWidth="1"/>
    <col min="15877" max="15877" width="14.6640625" style="151" customWidth="1"/>
    <col min="15878" max="15878" width="12.6640625" style="151" customWidth="1"/>
    <col min="15879" max="15880" width="15.6640625" style="151" customWidth="1"/>
    <col min="15881" max="16129" width="8.88671875" style="151"/>
    <col min="16130" max="16131" width="10.6640625" style="151" customWidth="1"/>
    <col min="16132" max="16132" width="47.6640625" style="151" customWidth="1"/>
    <col min="16133" max="16133" width="14.6640625" style="151" customWidth="1"/>
    <col min="16134" max="16134" width="12.6640625" style="151" customWidth="1"/>
    <col min="16135" max="16136" width="15.6640625" style="151" customWidth="1"/>
    <col min="16137" max="16384" width="8.88671875" style="151"/>
  </cols>
  <sheetData>
    <row r="1" spans="2:8" ht="19.95" customHeight="1">
      <c r="B1" s="111" t="s">
        <v>789</v>
      </c>
    </row>
    <row r="2" spans="2:8" s="157" customFormat="1" ht="15" customHeight="1">
      <c r="B2" s="158" t="s">
        <v>372</v>
      </c>
      <c r="C2" s="159" t="s">
        <v>526</v>
      </c>
      <c r="E2" s="158"/>
      <c r="F2" s="154"/>
      <c r="G2" s="160"/>
      <c r="H2" s="156"/>
    </row>
    <row r="3" spans="2:8" s="157" customFormat="1" ht="15" customHeight="1">
      <c r="B3" s="158" t="s">
        <v>374</v>
      </c>
      <c r="C3" s="159"/>
      <c r="E3" s="158"/>
      <c r="F3" s="154"/>
      <c r="G3" s="160"/>
      <c r="H3" s="156"/>
    </row>
    <row r="4" spans="2:8" s="157" customFormat="1" ht="15" customHeight="1">
      <c r="B4" s="158" t="s">
        <v>94</v>
      </c>
      <c r="C4" s="159" t="s">
        <v>790</v>
      </c>
      <c r="E4" s="158"/>
      <c r="F4" s="154"/>
      <c r="G4" s="160"/>
      <c r="H4" s="156"/>
    </row>
    <row r="5" spans="2:8" s="157" customFormat="1" ht="19.95" customHeight="1">
      <c r="B5" s="158" t="s">
        <v>96</v>
      </c>
      <c r="C5" s="159" t="s">
        <v>97</v>
      </c>
      <c r="D5" s="1453" t="s">
        <v>98</v>
      </c>
      <c r="E5" s="1453"/>
      <c r="F5" s="1453"/>
      <c r="G5" s="1453"/>
      <c r="H5" s="1453"/>
    </row>
    <row r="6" spans="2:8" s="161" customFormat="1" ht="10.199999999999999" customHeight="1">
      <c r="B6" s="162"/>
      <c r="C6" s="162"/>
      <c r="D6" s="163"/>
      <c r="E6" s="162"/>
      <c r="F6" s="164"/>
      <c r="G6" s="165"/>
      <c r="H6" s="166"/>
    </row>
    <row r="7" spans="2:8" s="167" customFormat="1" ht="31.95" customHeight="1">
      <c r="B7" s="409" t="s">
        <v>99</v>
      </c>
      <c r="C7" s="409" t="s">
        <v>100</v>
      </c>
      <c r="D7" s="410" t="s">
        <v>101</v>
      </c>
      <c r="E7" s="409" t="s">
        <v>102</v>
      </c>
      <c r="F7" s="411" t="s">
        <v>103</v>
      </c>
      <c r="G7" s="412" t="s">
        <v>104</v>
      </c>
      <c r="H7" s="413" t="s">
        <v>105</v>
      </c>
    </row>
    <row r="8" spans="2:8" s="173" customFormat="1" ht="10.199999999999999" customHeight="1">
      <c r="B8" s="414"/>
      <c r="C8" s="414"/>
      <c r="D8" s="415"/>
      <c r="E8" s="414"/>
      <c r="F8" s="416"/>
      <c r="G8" s="417"/>
      <c r="H8" s="418"/>
    </row>
    <row r="9" spans="2:8">
      <c r="B9" s="580"/>
      <c r="C9" s="581"/>
      <c r="D9" s="421" t="s">
        <v>106</v>
      </c>
      <c r="E9" s="581"/>
      <c r="F9" s="582"/>
      <c r="G9" s="423" t="s">
        <v>107</v>
      </c>
      <c r="H9" s="424">
        <f>+SUM(H10:H28)</f>
        <v>0</v>
      </c>
    </row>
    <row r="10" spans="2:8">
      <c r="B10" s="579"/>
      <c r="C10" s="579"/>
      <c r="D10" s="426"/>
      <c r="E10" s="579"/>
      <c r="F10" s="583"/>
      <c r="G10" s="428"/>
      <c r="H10" s="429"/>
    </row>
    <row r="11" spans="2:8">
      <c r="B11" s="579"/>
      <c r="C11" s="579"/>
      <c r="D11" s="426" t="s">
        <v>108</v>
      </c>
      <c r="E11" s="579"/>
      <c r="F11" s="583"/>
      <c r="G11" s="584"/>
      <c r="H11" s="585"/>
    </row>
    <row r="12" spans="2:8" ht="26.4">
      <c r="B12" s="586" t="s">
        <v>109</v>
      </c>
      <c r="C12" s="586" t="s">
        <v>791</v>
      </c>
      <c r="D12" s="587" t="s">
        <v>792</v>
      </c>
      <c r="E12" s="586" t="s">
        <v>119</v>
      </c>
      <c r="F12" s="588">
        <v>1</v>
      </c>
      <c r="G12" s="589"/>
      <c r="H12" s="590">
        <f>ROUND(F12*G12,2)</f>
        <v>0</v>
      </c>
    </row>
    <row r="13" spans="2:8">
      <c r="B13" s="579"/>
      <c r="C13" s="579"/>
      <c r="D13" s="591"/>
      <c r="E13" s="579"/>
      <c r="F13" s="583"/>
      <c r="G13" s="584"/>
      <c r="H13" s="585"/>
    </row>
    <row r="14" spans="2:8">
      <c r="B14" s="579"/>
      <c r="C14" s="579"/>
      <c r="D14" s="426" t="s">
        <v>123</v>
      </c>
      <c r="E14" s="579"/>
      <c r="F14" s="583"/>
      <c r="G14" s="584"/>
      <c r="H14" s="585"/>
    </row>
    <row r="15" spans="2:8" ht="26.4">
      <c r="B15" s="592" t="s">
        <v>109</v>
      </c>
      <c r="C15" s="592" t="s">
        <v>532</v>
      </c>
      <c r="D15" s="593" t="s">
        <v>533</v>
      </c>
      <c r="E15" s="592" t="s">
        <v>126</v>
      </c>
      <c r="F15" s="594">
        <v>200</v>
      </c>
      <c r="G15" s="595"/>
      <c r="H15" s="596">
        <f>ROUND(F15*G15,2)</f>
        <v>0</v>
      </c>
    </row>
    <row r="16" spans="2:8" ht="39.6">
      <c r="B16" s="597"/>
      <c r="C16" s="597"/>
      <c r="D16" s="449" t="s">
        <v>793</v>
      </c>
      <c r="E16" s="597"/>
      <c r="F16" s="598"/>
      <c r="G16" s="599"/>
      <c r="H16" s="600"/>
    </row>
    <row r="17" spans="2:8" ht="26.4">
      <c r="B17" s="592" t="s">
        <v>113</v>
      </c>
      <c r="C17" s="592" t="s">
        <v>129</v>
      </c>
      <c r="D17" s="593" t="s">
        <v>130</v>
      </c>
      <c r="E17" s="592" t="s">
        <v>119</v>
      </c>
      <c r="F17" s="594">
        <v>5</v>
      </c>
      <c r="G17" s="595"/>
      <c r="H17" s="596">
        <f>ROUND(F17*G17,2)</f>
        <v>0</v>
      </c>
    </row>
    <row r="18" spans="2:8" ht="66">
      <c r="B18" s="597"/>
      <c r="C18" s="597"/>
      <c r="D18" s="482" t="s">
        <v>794</v>
      </c>
      <c r="E18" s="597"/>
      <c r="F18" s="598"/>
      <c r="G18" s="599"/>
      <c r="H18" s="600"/>
    </row>
    <row r="19" spans="2:8">
      <c r="B19" s="579"/>
      <c r="C19" s="579"/>
      <c r="D19" s="591"/>
      <c r="E19" s="579"/>
      <c r="F19" s="583"/>
      <c r="G19" s="584"/>
      <c r="H19" s="585"/>
    </row>
    <row r="20" spans="2:8">
      <c r="B20" s="579"/>
      <c r="C20" s="579"/>
      <c r="D20" s="426" t="s">
        <v>795</v>
      </c>
      <c r="E20" s="579"/>
      <c r="F20" s="583"/>
      <c r="G20" s="584"/>
      <c r="H20" s="585"/>
    </row>
    <row r="21" spans="2:8">
      <c r="B21" s="592" t="s">
        <v>109</v>
      </c>
      <c r="C21" s="592" t="s">
        <v>796</v>
      </c>
      <c r="D21" s="593" t="s">
        <v>797</v>
      </c>
      <c r="E21" s="592" t="s">
        <v>146</v>
      </c>
      <c r="F21" s="594">
        <v>52</v>
      </c>
      <c r="G21" s="595"/>
      <c r="H21" s="596">
        <f>ROUND(F21*G21,2)</f>
        <v>0</v>
      </c>
    </row>
    <row r="22" spans="2:8" ht="39.6">
      <c r="B22" s="597"/>
      <c r="C22" s="597"/>
      <c r="D22" s="449" t="s">
        <v>798</v>
      </c>
      <c r="E22" s="597"/>
      <c r="F22" s="598"/>
      <c r="G22" s="599"/>
      <c r="H22" s="600"/>
    </row>
    <row r="23" spans="2:8" ht="26.4">
      <c r="B23" s="592" t="s">
        <v>113</v>
      </c>
      <c r="C23" s="592" t="s">
        <v>157</v>
      </c>
      <c r="D23" s="593" t="s">
        <v>158</v>
      </c>
      <c r="E23" s="592" t="s">
        <v>159</v>
      </c>
      <c r="F23" s="594">
        <v>9</v>
      </c>
      <c r="G23" s="595"/>
      <c r="H23" s="596">
        <f>ROUND(F23*G23,2)</f>
        <v>0</v>
      </c>
    </row>
    <row r="24" spans="2:8" ht="39.6">
      <c r="B24" s="597"/>
      <c r="C24" s="597"/>
      <c r="D24" s="449" t="s">
        <v>799</v>
      </c>
      <c r="E24" s="597"/>
      <c r="F24" s="598"/>
      <c r="G24" s="599"/>
      <c r="H24" s="600"/>
    </row>
    <row r="25" spans="2:8">
      <c r="B25" s="579"/>
      <c r="C25" s="579"/>
      <c r="D25" s="591"/>
      <c r="E25" s="579"/>
      <c r="F25" s="583"/>
      <c r="G25" s="584"/>
      <c r="H25" s="585"/>
    </row>
    <row r="26" spans="2:8">
      <c r="B26" s="579"/>
      <c r="C26" s="579"/>
      <c r="D26" s="426" t="s">
        <v>800</v>
      </c>
      <c r="E26" s="579"/>
      <c r="F26" s="583"/>
      <c r="G26" s="584"/>
      <c r="H26" s="585"/>
    </row>
    <row r="27" spans="2:8" ht="39.6">
      <c r="B27" s="586" t="s">
        <v>109</v>
      </c>
      <c r="C27" s="586" t="s">
        <v>161</v>
      </c>
      <c r="D27" s="587" t="s">
        <v>801</v>
      </c>
      <c r="E27" s="586" t="s">
        <v>126</v>
      </c>
      <c r="F27" s="588">
        <v>215</v>
      </c>
      <c r="G27" s="589"/>
      <c r="H27" s="590">
        <f>ROUND(F27*G27,2)</f>
        <v>0</v>
      </c>
    </row>
    <row r="28" spans="2:8">
      <c r="B28" s="579"/>
      <c r="C28" s="579"/>
      <c r="D28" s="591"/>
      <c r="E28" s="579"/>
      <c r="F28" s="583"/>
      <c r="G28" s="584"/>
      <c r="H28" s="585"/>
    </row>
    <row r="29" spans="2:8">
      <c r="B29" s="580"/>
      <c r="C29" s="581"/>
      <c r="D29" s="421" t="s">
        <v>541</v>
      </c>
      <c r="E29" s="581"/>
      <c r="F29" s="582"/>
      <c r="G29" s="423" t="s">
        <v>542</v>
      </c>
      <c r="H29" s="424">
        <f>+SUM(H30:H34)</f>
        <v>0</v>
      </c>
    </row>
    <row r="30" spans="2:8">
      <c r="B30" s="579"/>
      <c r="C30" s="579"/>
      <c r="D30" s="426"/>
      <c r="E30" s="579"/>
      <c r="F30" s="583"/>
      <c r="G30" s="428"/>
      <c r="H30" s="429"/>
    </row>
    <row r="31" spans="2:8">
      <c r="B31" s="579"/>
      <c r="C31" s="579"/>
      <c r="D31" s="426" t="s">
        <v>168</v>
      </c>
      <c r="E31" s="579"/>
      <c r="F31" s="583"/>
      <c r="G31" s="584"/>
      <c r="H31" s="585"/>
    </row>
    <row r="32" spans="2:8" ht="26.4">
      <c r="B32" s="592" t="s">
        <v>109</v>
      </c>
      <c r="C32" s="592" t="s">
        <v>802</v>
      </c>
      <c r="D32" s="593" t="s">
        <v>803</v>
      </c>
      <c r="E32" s="592" t="s">
        <v>159</v>
      </c>
      <c r="F32" s="594">
        <v>26</v>
      </c>
      <c r="G32" s="595"/>
      <c r="H32" s="596">
        <f>ROUND(F32*G32,2)</f>
        <v>0</v>
      </c>
    </row>
    <row r="33" spans="2:8" ht="66">
      <c r="B33" s="597"/>
      <c r="C33" s="597"/>
      <c r="D33" s="449" t="s">
        <v>804</v>
      </c>
      <c r="E33" s="597"/>
      <c r="F33" s="598"/>
      <c r="G33" s="599"/>
      <c r="H33" s="600"/>
    </row>
    <row r="34" spans="2:8">
      <c r="B34" s="579"/>
      <c r="C34" s="579"/>
      <c r="D34" s="591"/>
      <c r="E34" s="579"/>
      <c r="F34" s="583"/>
      <c r="G34" s="584"/>
      <c r="H34" s="585"/>
    </row>
    <row r="35" spans="2:8">
      <c r="B35" s="580"/>
      <c r="C35" s="581"/>
      <c r="D35" s="421" t="s">
        <v>805</v>
      </c>
      <c r="E35" s="581"/>
      <c r="F35" s="582"/>
      <c r="G35" s="423" t="s">
        <v>296</v>
      </c>
      <c r="H35" s="424">
        <f>+SUM(H36:H70)</f>
        <v>0</v>
      </c>
    </row>
    <row r="36" spans="2:8">
      <c r="B36" s="579"/>
      <c r="C36" s="579"/>
      <c r="D36" s="426"/>
      <c r="E36" s="579"/>
      <c r="F36" s="583"/>
      <c r="G36" s="428"/>
      <c r="H36" s="429"/>
    </row>
    <row r="37" spans="2:8">
      <c r="B37" s="579"/>
      <c r="C37" s="579"/>
      <c r="D37" s="426" t="s">
        <v>806</v>
      </c>
      <c r="E37" s="579"/>
      <c r="F37" s="583"/>
      <c r="G37" s="584"/>
      <c r="H37" s="585"/>
    </row>
    <row r="38" spans="2:8" ht="26.4">
      <c r="B38" s="592" t="s">
        <v>109</v>
      </c>
      <c r="C38" s="592" t="s">
        <v>594</v>
      </c>
      <c r="D38" s="593" t="s">
        <v>595</v>
      </c>
      <c r="E38" s="592" t="s">
        <v>126</v>
      </c>
      <c r="F38" s="594">
        <v>89</v>
      </c>
      <c r="G38" s="595"/>
      <c r="H38" s="596">
        <f>ROUND(F38*G38,2)</f>
        <v>0</v>
      </c>
    </row>
    <row r="39" spans="2:8" ht="39.6">
      <c r="B39" s="597"/>
      <c r="C39" s="597"/>
      <c r="D39" s="449" t="s">
        <v>807</v>
      </c>
      <c r="E39" s="597"/>
      <c r="F39" s="598"/>
      <c r="G39" s="599"/>
      <c r="H39" s="600"/>
    </row>
    <row r="40" spans="2:8">
      <c r="B40" s="579"/>
      <c r="C40" s="579"/>
      <c r="D40" s="591"/>
      <c r="E40" s="579"/>
      <c r="F40" s="583"/>
      <c r="G40" s="584"/>
      <c r="H40" s="585"/>
    </row>
    <row r="41" spans="2:8">
      <c r="B41" s="579"/>
      <c r="C41" s="579"/>
      <c r="D41" s="426" t="s">
        <v>808</v>
      </c>
      <c r="E41" s="579"/>
      <c r="F41" s="583"/>
      <c r="G41" s="584"/>
      <c r="H41" s="585"/>
    </row>
    <row r="42" spans="2:8" ht="39.6">
      <c r="B42" s="592" t="s">
        <v>109</v>
      </c>
      <c r="C42" s="592" t="s">
        <v>809</v>
      </c>
      <c r="D42" s="593" t="s">
        <v>810</v>
      </c>
      <c r="E42" s="592" t="s">
        <v>605</v>
      </c>
      <c r="F42" s="594">
        <v>5870</v>
      </c>
      <c r="G42" s="595"/>
      <c r="H42" s="596">
        <f>ROUND(F42*G42,2)</f>
        <v>0</v>
      </c>
    </row>
    <row r="43" spans="2:8" ht="26.4">
      <c r="B43" s="597"/>
      <c r="C43" s="597"/>
      <c r="D43" s="449" t="s">
        <v>811</v>
      </c>
      <c r="E43" s="597"/>
      <c r="F43" s="598"/>
      <c r="G43" s="599"/>
      <c r="H43" s="600"/>
    </row>
    <row r="44" spans="2:8" ht="39.6">
      <c r="B44" s="592" t="s">
        <v>113</v>
      </c>
      <c r="C44" s="592" t="s">
        <v>812</v>
      </c>
      <c r="D44" s="593" t="s">
        <v>813</v>
      </c>
      <c r="E44" s="592" t="s">
        <v>605</v>
      </c>
      <c r="F44" s="594">
        <v>625</v>
      </c>
      <c r="G44" s="595"/>
      <c r="H44" s="596">
        <f>ROUND(F44*G44,2)</f>
        <v>0</v>
      </c>
    </row>
    <row r="45" spans="2:8" ht="26.4">
      <c r="B45" s="597"/>
      <c r="C45" s="597"/>
      <c r="D45" s="449" t="s">
        <v>811</v>
      </c>
      <c r="E45" s="597"/>
      <c r="F45" s="598"/>
      <c r="G45" s="599"/>
      <c r="H45" s="600"/>
    </row>
    <row r="46" spans="2:8">
      <c r="B46" s="579"/>
      <c r="C46" s="579"/>
      <c r="D46" s="591"/>
      <c r="E46" s="579"/>
      <c r="F46" s="583"/>
      <c r="G46" s="584"/>
      <c r="H46" s="585"/>
    </row>
    <row r="47" spans="2:8">
      <c r="B47" s="579"/>
      <c r="C47" s="579"/>
      <c r="D47" s="426" t="s">
        <v>814</v>
      </c>
      <c r="E47" s="579"/>
      <c r="F47" s="583"/>
      <c r="G47" s="584"/>
      <c r="H47" s="585"/>
    </row>
    <row r="48" spans="2:8" ht="39.6">
      <c r="B48" s="592" t="s">
        <v>116</v>
      </c>
      <c r="C48" s="592" t="s">
        <v>614</v>
      </c>
      <c r="D48" s="593" t="s">
        <v>615</v>
      </c>
      <c r="E48" s="592" t="s">
        <v>159</v>
      </c>
      <c r="F48" s="594">
        <v>52</v>
      </c>
      <c r="G48" s="595"/>
      <c r="H48" s="596">
        <f>ROUND(F48*G48,2)</f>
        <v>0</v>
      </c>
    </row>
    <row r="49" spans="2:8" ht="52.8">
      <c r="B49" s="597"/>
      <c r="C49" s="597"/>
      <c r="D49" s="449" t="s">
        <v>815</v>
      </c>
      <c r="E49" s="597"/>
      <c r="F49" s="598"/>
      <c r="G49" s="599"/>
      <c r="H49" s="600"/>
    </row>
    <row r="50" spans="2:8" ht="26.4">
      <c r="B50" s="592" t="s">
        <v>113</v>
      </c>
      <c r="C50" s="592" t="s">
        <v>816</v>
      </c>
      <c r="D50" s="593" t="s">
        <v>676</v>
      </c>
      <c r="E50" s="592" t="s">
        <v>159</v>
      </c>
      <c r="F50" s="594">
        <v>8</v>
      </c>
      <c r="G50" s="595"/>
      <c r="H50" s="596">
        <f>ROUND(F50*G50,2)</f>
        <v>0</v>
      </c>
    </row>
    <row r="51" spans="2:8" ht="39.6">
      <c r="B51" s="597"/>
      <c r="C51" s="597"/>
      <c r="D51" s="449" t="s">
        <v>817</v>
      </c>
      <c r="E51" s="597"/>
      <c r="F51" s="598"/>
      <c r="G51" s="599"/>
      <c r="H51" s="600"/>
    </row>
    <row r="52" spans="2:8">
      <c r="B52" s="688" t="s">
        <v>133</v>
      </c>
      <c r="C52" s="688" t="s">
        <v>679</v>
      </c>
      <c r="D52" s="689" t="s">
        <v>680</v>
      </c>
      <c r="E52" s="688" t="s">
        <v>126</v>
      </c>
      <c r="F52" s="690">
        <v>74</v>
      </c>
      <c r="G52" s="691"/>
      <c r="H52" s="590">
        <f>ROUND(F52*G52,2)</f>
        <v>0</v>
      </c>
    </row>
    <row r="53" spans="2:8">
      <c r="B53" s="579"/>
      <c r="C53" s="579"/>
      <c r="D53" s="591"/>
      <c r="E53" s="579"/>
      <c r="F53" s="583"/>
      <c r="G53" s="584"/>
      <c r="H53" s="585"/>
    </row>
    <row r="54" spans="2:8">
      <c r="B54" s="579"/>
      <c r="C54" s="579"/>
      <c r="D54" s="426" t="s">
        <v>818</v>
      </c>
      <c r="E54" s="579"/>
      <c r="F54" s="583"/>
      <c r="G54" s="584"/>
      <c r="H54" s="585"/>
    </row>
    <row r="55" spans="2:8" ht="66">
      <c r="B55" s="592" t="s">
        <v>109</v>
      </c>
      <c r="C55" s="592" t="s">
        <v>819</v>
      </c>
      <c r="D55" s="593" t="s">
        <v>820</v>
      </c>
      <c r="E55" s="592" t="s">
        <v>126</v>
      </c>
      <c r="F55" s="594">
        <v>20</v>
      </c>
      <c r="G55" s="595"/>
      <c r="H55" s="596">
        <f>ROUND(F55*G55,2)</f>
        <v>0</v>
      </c>
    </row>
    <row r="56" spans="2:8" ht="52.8">
      <c r="B56" s="597"/>
      <c r="C56" s="597"/>
      <c r="D56" s="449" t="s">
        <v>821</v>
      </c>
      <c r="E56" s="597"/>
      <c r="F56" s="598"/>
      <c r="G56" s="599"/>
      <c r="H56" s="600"/>
    </row>
    <row r="57" spans="2:8" ht="26.4">
      <c r="B57" s="592" t="s">
        <v>113</v>
      </c>
      <c r="C57" s="592" t="s">
        <v>822</v>
      </c>
      <c r="D57" s="593" t="s">
        <v>823</v>
      </c>
      <c r="E57" s="592" t="s">
        <v>126</v>
      </c>
      <c r="F57" s="594">
        <v>200</v>
      </c>
      <c r="G57" s="595"/>
      <c r="H57" s="596">
        <f>ROUND(F57*G57,2)</f>
        <v>0</v>
      </c>
    </row>
    <row r="58" spans="2:8" ht="26.4">
      <c r="B58" s="597"/>
      <c r="C58" s="597"/>
      <c r="D58" s="449" t="s">
        <v>824</v>
      </c>
      <c r="E58" s="597"/>
      <c r="F58" s="598"/>
      <c r="G58" s="599"/>
      <c r="H58" s="600"/>
    </row>
    <row r="59" spans="2:8" ht="26.4">
      <c r="B59" s="592" t="s">
        <v>116</v>
      </c>
      <c r="C59" s="592" t="s">
        <v>825</v>
      </c>
      <c r="D59" s="593" t="s">
        <v>826</v>
      </c>
      <c r="E59" s="592" t="s">
        <v>126</v>
      </c>
      <c r="F59" s="594">
        <v>200</v>
      </c>
      <c r="G59" s="595"/>
      <c r="H59" s="596">
        <f>ROUND(F59*G59,2)</f>
        <v>0</v>
      </c>
    </row>
    <row r="60" spans="2:8" ht="39.6">
      <c r="B60" s="597"/>
      <c r="C60" s="597"/>
      <c r="D60" s="449" t="s">
        <v>827</v>
      </c>
      <c r="E60" s="597"/>
      <c r="F60" s="598"/>
      <c r="G60" s="599"/>
      <c r="H60" s="600"/>
    </row>
    <row r="61" spans="2:8">
      <c r="B61" s="579"/>
      <c r="C61" s="579"/>
      <c r="D61" s="591"/>
      <c r="E61" s="579"/>
      <c r="F61" s="583"/>
      <c r="G61" s="584"/>
      <c r="H61" s="585"/>
    </row>
    <row r="62" spans="2:8">
      <c r="B62" s="579"/>
      <c r="C62" s="579"/>
      <c r="D62" s="426" t="s">
        <v>828</v>
      </c>
      <c r="E62" s="579"/>
      <c r="F62" s="583"/>
      <c r="G62" s="584"/>
      <c r="H62" s="585"/>
    </row>
    <row r="63" spans="2:8" ht="26.4">
      <c r="B63" s="586" t="s">
        <v>109</v>
      </c>
      <c r="C63" s="586" t="s">
        <v>618</v>
      </c>
      <c r="D63" s="587" t="s">
        <v>619</v>
      </c>
      <c r="E63" s="586" t="s">
        <v>119</v>
      </c>
      <c r="F63" s="588">
        <v>7</v>
      </c>
      <c r="G63" s="589"/>
      <c r="H63" s="590">
        <f>ROUND(F63*G63,2)</f>
        <v>0</v>
      </c>
    </row>
    <row r="64" spans="2:8">
      <c r="B64" s="579"/>
      <c r="C64" s="579"/>
      <c r="D64" s="591"/>
      <c r="E64" s="579"/>
      <c r="F64" s="583"/>
      <c r="G64" s="584"/>
      <c r="H64" s="585"/>
    </row>
    <row r="65" spans="2:8">
      <c r="B65" s="712"/>
      <c r="C65" s="712"/>
      <c r="D65" s="426" t="s">
        <v>829</v>
      </c>
      <c r="E65" s="712"/>
      <c r="F65" s="713"/>
      <c r="G65" s="714"/>
      <c r="H65" s="715"/>
    </row>
    <row r="66" spans="2:8" ht="26.4">
      <c r="B66" s="592" t="s">
        <v>109</v>
      </c>
      <c r="C66" s="592" t="s">
        <v>621</v>
      </c>
      <c r="D66" s="593" t="s">
        <v>622</v>
      </c>
      <c r="E66" s="592" t="s">
        <v>146</v>
      </c>
      <c r="F66" s="594">
        <v>5</v>
      </c>
      <c r="G66" s="595"/>
      <c r="H66" s="596">
        <f>ROUND(F66*G66,2)</f>
        <v>0</v>
      </c>
    </row>
    <row r="67" spans="2:8" ht="79.2">
      <c r="B67" s="597"/>
      <c r="C67" s="597"/>
      <c r="D67" s="449" t="s">
        <v>732</v>
      </c>
      <c r="E67" s="597"/>
      <c r="F67" s="598"/>
      <c r="G67" s="599"/>
      <c r="H67" s="600"/>
    </row>
    <row r="68" spans="2:8" ht="26.4">
      <c r="B68" s="592" t="s">
        <v>113</v>
      </c>
      <c r="C68" s="592" t="s">
        <v>624</v>
      </c>
      <c r="D68" s="593" t="s">
        <v>625</v>
      </c>
      <c r="E68" s="592" t="s">
        <v>126</v>
      </c>
      <c r="F68" s="594">
        <v>3</v>
      </c>
      <c r="G68" s="595"/>
      <c r="H68" s="596">
        <f>ROUND(F68*G68,2)</f>
        <v>0</v>
      </c>
    </row>
    <row r="69" spans="2:8" ht="26.4">
      <c r="B69" s="597"/>
      <c r="C69" s="597"/>
      <c r="D69" s="449" t="s">
        <v>626</v>
      </c>
      <c r="E69" s="597"/>
      <c r="F69" s="598"/>
      <c r="G69" s="599"/>
      <c r="H69" s="600"/>
    </row>
    <row r="70" spans="2:8">
      <c r="B70" s="579"/>
      <c r="C70" s="579"/>
      <c r="D70" s="591"/>
      <c r="E70" s="579"/>
      <c r="F70" s="583"/>
      <c r="G70" s="584"/>
      <c r="H70" s="585"/>
    </row>
    <row r="71" spans="2:8">
      <c r="B71" s="580"/>
      <c r="C71" s="581"/>
      <c r="D71" s="421" t="s">
        <v>830</v>
      </c>
      <c r="E71" s="581"/>
      <c r="F71" s="582"/>
      <c r="G71" s="423" t="s">
        <v>631</v>
      </c>
      <c r="H71" s="424">
        <f>+SUM(H72:H83)</f>
        <v>0</v>
      </c>
    </row>
    <row r="72" spans="2:8">
      <c r="B72" s="579"/>
      <c r="C72" s="579"/>
      <c r="D72" s="426"/>
      <c r="E72" s="579"/>
      <c r="F72" s="583"/>
      <c r="G72" s="428"/>
      <c r="H72" s="429"/>
    </row>
    <row r="73" spans="2:8">
      <c r="B73" s="579"/>
      <c r="C73" s="579"/>
      <c r="D73" s="426" t="s">
        <v>831</v>
      </c>
      <c r="E73" s="579"/>
      <c r="F73" s="583"/>
      <c r="G73" s="584"/>
      <c r="H73" s="585"/>
    </row>
    <row r="74" spans="2:8" ht="39.6">
      <c r="B74" s="684" t="s">
        <v>109</v>
      </c>
      <c r="C74" s="684" t="s">
        <v>787</v>
      </c>
      <c r="D74" s="685" t="s">
        <v>788</v>
      </c>
      <c r="E74" s="684" t="s">
        <v>146</v>
      </c>
      <c r="F74" s="686">
        <v>51</v>
      </c>
      <c r="G74" s="687"/>
      <c r="H74" s="590">
        <f>ROUND(F74*G74,2)</f>
        <v>0</v>
      </c>
    </row>
    <row r="75" spans="2:8" ht="26.4">
      <c r="B75" s="684" t="s">
        <v>113</v>
      </c>
      <c r="C75" s="684" t="s">
        <v>700</v>
      </c>
      <c r="D75" s="726" t="s">
        <v>701</v>
      </c>
      <c r="E75" s="725" t="s">
        <v>146</v>
      </c>
      <c r="F75" s="725">
        <v>51</v>
      </c>
      <c r="G75" s="725"/>
      <c r="H75" s="725">
        <f>ROUND(F75*G75,2)</f>
        <v>0</v>
      </c>
    </row>
    <row r="77" spans="2:8">
      <c r="B77" s="699"/>
      <c r="C77" s="699"/>
      <c r="D77" s="700"/>
      <c r="E77" s="699"/>
      <c r="F77" s="701"/>
      <c r="G77" s="702"/>
      <c r="H77" s="703"/>
    </row>
    <row r="78" spans="2:8">
      <c r="B78" s="602"/>
      <c r="C78" s="602"/>
      <c r="D78" s="617"/>
      <c r="E78" s="602"/>
      <c r="F78" s="662"/>
      <c r="G78" s="663"/>
      <c r="H78" s="596"/>
    </row>
    <row r="79" spans="2:8">
      <c r="B79" s="704"/>
      <c r="C79" s="704"/>
      <c r="D79" s="724" t="s">
        <v>832</v>
      </c>
      <c r="E79" s="704"/>
      <c r="F79" s="705"/>
      <c r="G79" s="706"/>
      <c r="H79" s="707"/>
    </row>
    <row r="80" spans="2:8" ht="26.4">
      <c r="B80" s="602" t="s">
        <v>116</v>
      </c>
      <c r="C80" s="602" t="s">
        <v>704</v>
      </c>
      <c r="D80" s="603" t="s">
        <v>705</v>
      </c>
      <c r="E80" s="602" t="s">
        <v>146</v>
      </c>
      <c r="F80" s="662">
        <v>53</v>
      </c>
      <c r="G80" s="663"/>
      <c r="H80" s="596">
        <f>ROUND(F80*G80,2)</f>
        <v>0</v>
      </c>
    </row>
    <row r="81" spans="2:8" ht="26.4">
      <c r="B81" s="704"/>
      <c r="C81" s="704"/>
      <c r="D81" s="604" t="s">
        <v>706</v>
      </c>
      <c r="E81" s="704"/>
      <c r="F81" s="705"/>
      <c r="G81" s="706"/>
      <c r="H81" s="707"/>
    </row>
    <row r="82" spans="2:8">
      <c r="B82" s="602" t="s">
        <v>120</v>
      </c>
      <c r="C82" s="602" t="s">
        <v>707</v>
      </c>
      <c r="D82" s="722" t="s">
        <v>708</v>
      </c>
      <c r="E82" s="602" t="s">
        <v>146</v>
      </c>
      <c r="F82" s="662">
        <v>53</v>
      </c>
      <c r="G82" s="663"/>
      <c r="H82" s="723">
        <f>ROUND(F82*G82,2)</f>
        <v>0</v>
      </c>
    </row>
    <row r="83" spans="2:8" ht="43.5" customHeight="1">
      <c r="B83" s="481"/>
      <c r="C83" s="481"/>
      <c r="D83" s="486" t="s">
        <v>709</v>
      </c>
      <c r="E83" s="481"/>
      <c r="F83" s="483"/>
      <c r="G83" s="487"/>
      <c r="H83" s="488"/>
    </row>
    <row r="84" spans="2:8">
      <c r="B84" s="717"/>
      <c r="C84" s="717"/>
      <c r="D84" s="718"/>
      <c r="E84" s="717"/>
      <c r="F84" s="719"/>
      <c r="G84" s="720"/>
      <c r="H84" s="721"/>
    </row>
    <row r="85" spans="2:8">
      <c r="B85" s="680"/>
      <c r="C85" s="681"/>
      <c r="D85" s="727" t="s">
        <v>833</v>
      </c>
      <c r="E85" s="681"/>
      <c r="F85" s="682"/>
      <c r="G85" s="423" t="s">
        <v>301</v>
      </c>
      <c r="H85" s="424">
        <f>+SUM(H86:H90)</f>
        <v>3900</v>
      </c>
    </row>
    <row r="86" spans="2:8" ht="66">
      <c r="B86" s="432" t="s">
        <v>109</v>
      </c>
      <c r="C86" s="432" t="s">
        <v>303</v>
      </c>
      <c r="D86" s="433" t="s">
        <v>1774</v>
      </c>
      <c r="E86" s="432" t="s">
        <v>304</v>
      </c>
      <c r="F86" s="434">
        <v>45</v>
      </c>
      <c r="G86" s="437">
        <v>60</v>
      </c>
      <c r="H86" s="438">
        <f t="shared" ref="H86:H88" si="0">ROUND(F86*G86,2)</f>
        <v>2700</v>
      </c>
    </row>
    <row r="87" spans="2:8" ht="66">
      <c r="B87" s="432" t="s">
        <v>113</v>
      </c>
      <c r="C87" s="432" t="s">
        <v>305</v>
      </c>
      <c r="D87" s="433" t="s">
        <v>1773</v>
      </c>
      <c r="E87" s="432" t="s">
        <v>304</v>
      </c>
      <c r="F87" s="434">
        <v>20</v>
      </c>
      <c r="G87" s="437">
        <v>60</v>
      </c>
      <c r="H87" s="438">
        <f t="shared" si="0"/>
        <v>1200</v>
      </c>
    </row>
    <row r="88" spans="2:8">
      <c r="B88" s="592" t="s">
        <v>116</v>
      </c>
      <c r="C88" s="653" t="s">
        <v>640</v>
      </c>
      <c r="D88" s="654" t="s">
        <v>641</v>
      </c>
      <c r="E88" s="653" t="s">
        <v>146</v>
      </c>
      <c r="F88" s="655">
        <v>53</v>
      </c>
      <c r="G88" s="656"/>
      <c r="H88" s="657">
        <f t="shared" si="0"/>
        <v>0</v>
      </c>
    </row>
    <row r="89" spans="2:8" ht="26.4">
      <c r="B89" s="647"/>
      <c r="C89" s="647"/>
      <c r="D89" s="648" t="s">
        <v>642</v>
      </c>
      <c r="E89" s="647"/>
      <c r="F89" s="649"/>
      <c r="G89" s="650"/>
      <c r="H89" s="651"/>
    </row>
    <row r="91" spans="2:8" ht="17.7" customHeight="1">
      <c r="D91" s="183" t="str">
        <f>D9</f>
        <v>1 PREDDELA</v>
      </c>
      <c r="E91" s="184">
        <f>H9</f>
        <v>0</v>
      </c>
    </row>
    <row r="92" spans="2:8" ht="17.7" customHeight="1">
      <c r="D92" s="183" t="str">
        <f>D29</f>
        <v>2 ZEMELJSKA DELA IN TEMELJENJE</v>
      </c>
      <c r="E92" s="184">
        <f>H29</f>
        <v>0</v>
      </c>
    </row>
    <row r="93" spans="2:8" ht="17.7" customHeight="1">
      <c r="D93" s="183" t="str">
        <f>D35</f>
        <v>3 GRADBENA IN OBRTNIŠKA DELA</v>
      </c>
      <c r="E93" s="184">
        <f>H35</f>
        <v>0</v>
      </c>
    </row>
    <row r="94" spans="2:8" ht="17.7" customHeight="1">
      <c r="D94" s="183" t="str">
        <f>D71</f>
        <v>4 OPREMA CEST</v>
      </c>
      <c r="E94" s="184">
        <f>H71</f>
        <v>0</v>
      </c>
    </row>
    <row r="95" spans="2:8" ht="17.7" customHeight="1">
      <c r="D95" s="185" t="str">
        <f>D85</f>
        <v>5 TUJE STORITVE</v>
      </c>
      <c r="E95" s="184">
        <f>H85</f>
        <v>3900</v>
      </c>
    </row>
    <row r="96" spans="2:8" ht="17.7" customHeight="1">
      <c r="D96" s="186" t="s">
        <v>306</v>
      </c>
      <c r="E96" s="187">
        <f>+SUM(E90:E95)</f>
        <v>3900</v>
      </c>
    </row>
    <row r="98" spans="7:7" ht="17.7" customHeight="1">
      <c r="G98" s="180"/>
    </row>
  </sheetData>
  <mergeCells count="1">
    <mergeCell ref="D5:H5"/>
  </mergeCells>
  <pageMargins left="0.98425196850393704" right="0.39370078740157494" top="0.78740157480314987" bottom="0.78740157480314987" header="0" footer="0.19685039370078697"/>
  <pageSetup paperSize="9" scale="70" fitToHeight="0" orientation="portrait"/>
  <headerFooter>
    <oddFooter>&amp;CStran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180AD-2D44-4880-B980-9E04653A9A45}">
  <dimension ref="A1:F208"/>
  <sheetViews>
    <sheetView view="pageLayout" topLeftCell="A161" zoomScale="140" zoomScaleNormal="110" zoomScalePageLayoutView="140" workbookViewId="0">
      <selection activeCell="B165" sqref="B165"/>
    </sheetView>
  </sheetViews>
  <sheetFormatPr defaultColWidth="9.109375" defaultRowHeight="13.2"/>
  <cols>
    <col min="1" max="1" width="5.109375" style="1188" customWidth="1"/>
    <col min="2" max="2" width="38.88671875" style="1192" customWidth="1"/>
    <col min="3" max="3" width="5.6640625" style="1193" customWidth="1"/>
    <col min="4" max="4" width="11.44140625" style="1194" customWidth="1"/>
    <col min="5" max="5" width="12.109375" style="1195" customWidth="1"/>
    <col min="6" max="6" width="13" style="1195" customWidth="1"/>
    <col min="7" max="16384" width="9.109375" style="1183"/>
  </cols>
  <sheetData>
    <row r="1" spans="1:6" ht="15.75" customHeight="1">
      <c r="A1" s="1182"/>
      <c r="B1" s="1454" t="s">
        <v>1828</v>
      </c>
      <c r="C1" s="1454"/>
      <c r="D1" s="1454"/>
      <c r="E1" s="1454"/>
      <c r="F1" s="1454"/>
    </row>
    <row r="2" spans="1:6" ht="48.75" customHeight="1">
      <c r="A2" s="1182"/>
      <c r="B2" s="1455" t="s">
        <v>1829</v>
      </c>
      <c r="C2" s="1455"/>
      <c r="D2" s="1455"/>
      <c r="E2" s="1455"/>
      <c r="F2" s="1455"/>
    </row>
    <row r="3" spans="1:6" ht="25.5" customHeight="1">
      <c r="A3" s="1182"/>
      <c r="B3" s="1456" t="s">
        <v>834</v>
      </c>
      <c r="C3" s="1456"/>
      <c r="D3" s="1456"/>
      <c r="E3" s="1456"/>
      <c r="F3" s="1456"/>
    </row>
    <row r="4" spans="1:6">
      <c r="A4" s="1182"/>
      <c r="B4" s="1184"/>
      <c r="C4" s="1185"/>
      <c r="D4" s="1186"/>
      <c r="E4" s="1187"/>
      <c r="F4" s="1187"/>
    </row>
    <row r="5" spans="1:6">
      <c r="A5" s="1182"/>
      <c r="B5" s="1457" t="s">
        <v>835</v>
      </c>
      <c r="C5" s="1457"/>
      <c r="D5" s="1457"/>
      <c r="E5" s="1457"/>
      <c r="F5" s="1457"/>
    </row>
    <row r="6" spans="1:6">
      <c r="A6" s="1182"/>
      <c r="B6" s="192" t="s">
        <v>836</v>
      </c>
      <c r="C6" s="193"/>
      <c r="D6" s="194"/>
      <c r="E6" s="195"/>
      <c r="F6" s="195"/>
    </row>
    <row r="7" spans="1:6">
      <c r="A7" s="1182"/>
      <c r="B7" s="192" t="s">
        <v>837</v>
      </c>
      <c r="C7" s="193"/>
      <c r="D7" s="194"/>
      <c r="E7" s="195"/>
      <c r="F7" s="195"/>
    </row>
    <row r="8" spans="1:6">
      <c r="A8" s="1182"/>
      <c r="B8" s="192" t="s">
        <v>1830</v>
      </c>
      <c r="C8" s="193"/>
      <c r="D8" s="194"/>
      <c r="E8" s="195"/>
      <c r="F8" s="195"/>
    </row>
    <row r="9" spans="1:6">
      <c r="A9" s="1182"/>
      <c r="B9" s="192" t="s">
        <v>838</v>
      </c>
      <c r="C9" s="193"/>
      <c r="D9" s="194"/>
      <c r="E9" s="195"/>
      <c r="F9" s="195"/>
    </row>
    <row r="10" spans="1:6">
      <c r="A10" s="1182"/>
      <c r="B10" s="192" t="s">
        <v>839</v>
      </c>
      <c r="C10" s="193"/>
      <c r="D10" s="194"/>
      <c r="E10" s="195"/>
      <c r="F10" s="195"/>
    </row>
    <row r="11" spans="1:6">
      <c r="A11" s="1182"/>
      <c r="B11" s="192"/>
      <c r="C11" s="193"/>
      <c r="D11" s="194"/>
      <c r="E11" s="195"/>
      <c r="F11" s="195"/>
    </row>
    <row r="12" spans="1:6">
      <c r="B12" s="196" t="s">
        <v>101</v>
      </c>
      <c r="C12" s="197" t="s">
        <v>840</v>
      </c>
      <c r="D12" s="198" t="s">
        <v>103</v>
      </c>
      <c r="E12" s="199" t="s">
        <v>841</v>
      </c>
      <c r="F12" s="199" t="s">
        <v>842</v>
      </c>
    </row>
    <row r="13" spans="1:6">
      <c r="B13" s="196"/>
      <c r="C13" s="197"/>
      <c r="D13" s="198"/>
      <c r="E13" s="199"/>
      <c r="F13" s="199"/>
    </row>
    <row r="14" spans="1:6">
      <c r="A14" s="1247" t="s">
        <v>843</v>
      </c>
      <c r="B14" s="1248" t="s">
        <v>844</v>
      </c>
      <c r="C14" s="1249"/>
      <c r="D14" s="1250"/>
      <c r="E14" s="1251"/>
      <c r="F14" s="1251"/>
    </row>
    <row r="15" spans="1:6">
      <c r="A15" s="1189"/>
      <c r="B15" s="201"/>
      <c r="C15" s="202"/>
      <c r="D15" s="194"/>
      <c r="E15" s="195"/>
      <c r="F15" s="195"/>
    </row>
    <row r="16" spans="1:6">
      <c r="A16" s="1216"/>
      <c r="B16" s="729" t="s">
        <v>1826</v>
      </c>
      <c r="C16" s="730"/>
      <c r="D16" s="731"/>
      <c r="E16" s="732"/>
      <c r="F16" s="732"/>
    </row>
    <row r="17" spans="1:6" ht="26.4">
      <c r="A17" s="1217" t="s">
        <v>846</v>
      </c>
      <c r="B17" s="1218" t="s">
        <v>1825</v>
      </c>
      <c r="C17" s="736" t="s">
        <v>1827</v>
      </c>
      <c r="D17" s="737">
        <v>0.2</v>
      </c>
      <c r="E17" s="738"/>
      <c r="F17" s="738">
        <f t="shared" ref="F17" si="0">D17*E17</f>
        <v>0</v>
      </c>
    </row>
    <row r="18" spans="1:6">
      <c r="A18" s="1190"/>
      <c r="B18" s="1191"/>
      <c r="C18" s="202"/>
      <c r="D18" s="194"/>
      <c r="E18" s="195"/>
      <c r="F18" s="195"/>
    </row>
    <row r="19" spans="1:6">
      <c r="A19" s="1216"/>
      <c r="B19" s="729" t="s">
        <v>845</v>
      </c>
      <c r="C19" s="730"/>
      <c r="D19" s="731"/>
      <c r="E19" s="732"/>
      <c r="F19" s="732"/>
    </row>
    <row r="20" spans="1:6">
      <c r="A20" s="1252" t="s">
        <v>851</v>
      </c>
      <c r="B20" s="1253" t="s">
        <v>847</v>
      </c>
      <c r="C20" s="733"/>
      <c r="D20" s="734"/>
      <c r="E20" s="735"/>
      <c r="F20" s="735"/>
    </row>
    <row r="21" spans="1:6">
      <c r="A21" s="1217"/>
      <c r="B21" s="1254" t="s">
        <v>848</v>
      </c>
      <c r="C21" s="736" t="s">
        <v>849</v>
      </c>
      <c r="D21" s="737">
        <v>13</v>
      </c>
      <c r="E21" s="738"/>
      <c r="F21" s="738">
        <f>D21*E21</f>
        <v>0</v>
      </c>
    </row>
    <row r="22" spans="1:6">
      <c r="A22" s="1190"/>
      <c r="C22" s="202"/>
      <c r="D22" s="194"/>
      <c r="E22" s="195"/>
      <c r="F22" s="195"/>
    </row>
    <row r="23" spans="1:6">
      <c r="A23" s="1216"/>
      <c r="B23" s="1255" t="s">
        <v>869</v>
      </c>
      <c r="C23" s="730"/>
      <c r="D23" s="731"/>
      <c r="E23" s="732"/>
      <c r="F23" s="732"/>
    </row>
    <row r="24" spans="1:6">
      <c r="A24" s="1252" t="s">
        <v>856</v>
      </c>
      <c r="B24" s="1253" t="s">
        <v>1831</v>
      </c>
      <c r="C24" s="733"/>
      <c r="D24" s="734"/>
      <c r="E24" s="735"/>
      <c r="F24" s="735"/>
    </row>
    <row r="25" spans="1:6">
      <c r="A25" s="1217"/>
      <c r="B25" s="1254" t="s">
        <v>1832</v>
      </c>
      <c r="C25" s="736" t="s">
        <v>849</v>
      </c>
      <c r="D25" s="737">
        <v>1</v>
      </c>
      <c r="E25" s="738"/>
      <c r="F25" s="738">
        <f t="shared" ref="F25" si="1">D25*E25</f>
        <v>0</v>
      </c>
    </row>
    <row r="26" spans="1:6">
      <c r="A26" s="1190"/>
      <c r="C26" s="202"/>
      <c r="D26" s="194"/>
      <c r="E26" s="195"/>
      <c r="F26" s="195"/>
    </row>
    <row r="27" spans="1:6">
      <c r="A27" s="1216"/>
      <c r="B27" s="1255" t="s">
        <v>869</v>
      </c>
      <c r="C27" s="730"/>
      <c r="D27" s="731"/>
      <c r="E27" s="732"/>
      <c r="F27" s="732"/>
    </row>
    <row r="28" spans="1:6">
      <c r="A28" s="1252" t="s">
        <v>860</v>
      </c>
      <c r="B28" s="1253" t="s">
        <v>1833</v>
      </c>
      <c r="C28" s="733"/>
      <c r="D28" s="734"/>
      <c r="E28" s="735"/>
      <c r="F28" s="735"/>
    </row>
    <row r="29" spans="1:6">
      <c r="A29" s="1256"/>
      <c r="B29" s="1254" t="s">
        <v>1834</v>
      </c>
      <c r="C29" s="1257" t="s">
        <v>849</v>
      </c>
      <c r="D29" s="1258">
        <v>12</v>
      </c>
      <c r="E29" s="1259"/>
      <c r="F29" s="1259">
        <f>D29*E29</f>
        <v>0</v>
      </c>
    </row>
    <row r="31" spans="1:6">
      <c r="A31" s="1216"/>
      <c r="B31" s="1260" t="s">
        <v>850</v>
      </c>
      <c r="C31" s="1261"/>
      <c r="D31" s="1262"/>
      <c r="E31" s="1263"/>
      <c r="F31" s="1264"/>
    </row>
    <row r="32" spans="1:6">
      <c r="A32" s="1252" t="s">
        <v>863</v>
      </c>
      <c r="B32" s="1265" t="s">
        <v>852</v>
      </c>
      <c r="C32" s="1266"/>
      <c r="D32" s="1267"/>
      <c r="E32" s="1268"/>
      <c r="F32" s="1269"/>
    </row>
    <row r="33" spans="1:6">
      <c r="A33" s="1217"/>
      <c r="B33" s="1270" t="s">
        <v>853</v>
      </c>
      <c r="C33" s="1271" t="s">
        <v>854</v>
      </c>
      <c r="D33" s="1272">
        <v>250</v>
      </c>
      <c r="E33" s="1273"/>
      <c r="F33" s="1259">
        <f>D33*E33</f>
        <v>0</v>
      </c>
    </row>
    <row r="34" spans="1:6">
      <c r="A34" s="1190"/>
      <c r="B34" s="1196"/>
      <c r="C34" s="1197"/>
      <c r="D34" s="1198"/>
      <c r="E34" s="1199"/>
    </row>
    <row r="35" spans="1:6">
      <c r="A35" s="1216"/>
      <c r="B35" s="1260" t="s">
        <v>855</v>
      </c>
      <c r="C35" s="1261"/>
      <c r="D35" s="1262"/>
      <c r="E35" s="1263"/>
      <c r="F35" s="1264"/>
    </row>
    <row r="36" spans="1:6">
      <c r="A36" s="1252" t="s">
        <v>867</v>
      </c>
      <c r="B36" s="1265" t="s">
        <v>857</v>
      </c>
      <c r="C36" s="1266"/>
      <c r="D36" s="1267"/>
      <c r="E36" s="1268"/>
      <c r="F36" s="1269"/>
    </row>
    <row r="37" spans="1:6">
      <c r="A37" s="1217"/>
      <c r="B37" s="1270" t="s">
        <v>858</v>
      </c>
      <c r="C37" s="1271" t="s">
        <v>849</v>
      </c>
      <c r="D37" s="1272">
        <v>10</v>
      </c>
      <c r="E37" s="1273"/>
      <c r="F37" s="1259">
        <f>D37*E37</f>
        <v>0</v>
      </c>
    </row>
    <row r="38" spans="1:6">
      <c r="A38" s="1190"/>
      <c r="B38" s="1196"/>
      <c r="C38" s="1197"/>
      <c r="D38" s="1198"/>
      <c r="E38" s="1199"/>
    </row>
    <row r="39" spans="1:6">
      <c r="A39" s="1216"/>
      <c r="B39" s="1260" t="s">
        <v>859</v>
      </c>
      <c r="C39" s="1261"/>
      <c r="D39" s="1262"/>
      <c r="E39" s="1263"/>
      <c r="F39" s="1264"/>
    </row>
    <row r="40" spans="1:6">
      <c r="A40" s="1252" t="s">
        <v>870</v>
      </c>
      <c r="B40" s="1265" t="s">
        <v>857</v>
      </c>
      <c r="C40" s="1266"/>
      <c r="D40" s="1267"/>
      <c r="E40" s="1268"/>
      <c r="F40" s="1269"/>
    </row>
    <row r="41" spans="1:6">
      <c r="A41" s="1217"/>
      <c r="B41" s="1270" t="s">
        <v>861</v>
      </c>
      <c r="C41" s="1271" t="s">
        <v>849</v>
      </c>
      <c r="D41" s="1272">
        <v>5</v>
      </c>
      <c r="E41" s="1273"/>
      <c r="F41" s="1259">
        <f>D41*E41</f>
        <v>0</v>
      </c>
    </row>
    <row r="42" spans="1:6">
      <c r="A42" s="1190"/>
      <c r="B42" s="1196"/>
      <c r="C42" s="1197"/>
      <c r="D42" s="1198"/>
      <c r="E42" s="1199"/>
    </row>
    <row r="43" spans="1:6">
      <c r="A43" s="1216"/>
      <c r="B43" s="1260" t="s">
        <v>862</v>
      </c>
      <c r="C43" s="1261"/>
      <c r="D43" s="1262"/>
      <c r="E43" s="1263"/>
      <c r="F43" s="1264"/>
    </row>
    <row r="44" spans="1:6">
      <c r="A44" s="1252" t="s">
        <v>1835</v>
      </c>
      <c r="B44" s="1265" t="s">
        <v>864</v>
      </c>
      <c r="C44" s="1266"/>
      <c r="D44" s="1267"/>
      <c r="E44" s="1268"/>
      <c r="F44" s="1269"/>
    </row>
    <row r="45" spans="1:6">
      <c r="A45" s="1217"/>
      <c r="B45" s="1270" t="s">
        <v>865</v>
      </c>
      <c r="C45" s="1271" t="s">
        <v>849</v>
      </c>
      <c r="D45" s="1272">
        <v>10</v>
      </c>
      <c r="E45" s="1273"/>
      <c r="F45" s="1259">
        <f>D45*E45</f>
        <v>0</v>
      </c>
    </row>
    <row r="46" spans="1:6">
      <c r="A46" s="1190"/>
      <c r="B46" s="1196"/>
      <c r="C46" s="1197"/>
      <c r="D46" s="1198"/>
      <c r="E46" s="1199"/>
    </row>
    <row r="47" spans="1:6">
      <c r="A47" s="1216"/>
      <c r="B47" s="1260" t="s">
        <v>866</v>
      </c>
      <c r="C47" s="1261"/>
      <c r="D47" s="1262"/>
      <c r="E47" s="1263"/>
      <c r="F47" s="1264"/>
    </row>
    <row r="48" spans="1:6">
      <c r="A48" s="1252" t="s">
        <v>1836</v>
      </c>
      <c r="B48" s="1265" t="s">
        <v>868</v>
      </c>
      <c r="C48" s="1266"/>
      <c r="D48" s="1267"/>
      <c r="E48" s="1268"/>
      <c r="F48" s="1269"/>
    </row>
    <row r="49" spans="1:6">
      <c r="A49" s="1217"/>
      <c r="B49" s="1270" t="s">
        <v>865</v>
      </c>
      <c r="C49" s="1271" t="s">
        <v>849</v>
      </c>
      <c r="D49" s="1272">
        <v>5</v>
      </c>
      <c r="E49" s="1273"/>
      <c r="F49" s="1259">
        <f>D49*E49</f>
        <v>0</v>
      </c>
    </row>
    <row r="50" spans="1:6">
      <c r="A50" s="1190"/>
      <c r="B50" s="1196"/>
      <c r="C50" s="1197"/>
      <c r="D50" s="1198"/>
      <c r="E50" s="1199"/>
    </row>
    <row r="51" spans="1:6">
      <c r="A51" s="1190"/>
      <c r="B51" s="1196"/>
      <c r="C51" s="1197"/>
      <c r="D51" s="1198"/>
      <c r="E51" s="1199"/>
    </row>
    <row r="52" spans="1:6">
      <c r="A52" s="1190"/>
      <c r="B52" s="1196"/>
      <c r="C52" s="1197"/>
      <c r="D52" s="1198"/>
      <c r="E52" s="1199"/>
    </row>
    <row r="53" spans="1:6">
      <c r="A53" s="1190"/>
      <c r="B53" s="1196"/>
      <c r="C53" s="1197"/>
      <c r="D53" s="1198"/>
      <c r="E53" s="1199"/>
    </row>
    <row r="54" spans="1:6">
      <c r="A54" s="1190"/>
      <c r="B54" s="1196"/>
      <c r="C54" s="1197"/>
      <c r="D54" s="1198"/>
      <c r="E54" s="1199"/>
    </row>
    <row r="55" spans="1:6">
      <c r="A55" s="1216"/>
      <c r="B55" s="1260" t="s">
        <v>869</v>
      </c>
      <c r="C55" s="1261"/>
      <c r="D55" s="1262"/>
      <c r="E55" s="1263"/>
      <c r="F55" s="1264"/>
    </row>
    <row r="56" spans="1:6" ht="39.6">
      <c r="A56" s="1217" t="s">
        <v>1837</v>
      </c>
      <c r="B56" s="1274" t="s">
        <v>1838</v>
      </c>
      <c r="C56" s="1271" t="s">
        <v>871</v>
      </c>
      <c r="D56" s="1272">
        <v>75</v>
      </c>
      <c r="E56" s="1273"/>
      <c r="F56" s="1259">
        <f t="shared" ref="F56" si="2">D56*E56</f>
        <v>0</v>
      </c>
    </row>
    <row r="57" spans="1:6">
      <c r="A57" s="1190"/>
      <c r="B57" s="1196"/>
      <c r="C57" s="1197"/>
      <c r="D57" s="1198"/>
      <c r="E57" s="1199"/>
    </row>
    <row r="58" spans="1:6">
      <c r="A58" s="1275"/>
      <c r="B58" s="1255" t="s">
        <v>869</v>
      </c>
      <c r="C58" s="1261"/>
      <c r="D58" s="1262"/>
      <c r="E58" s="1263"/>
      <c r="F58" s="1264"/>
    </row>
    <row r="59" spans="1:6" ht="26.4">
      <c r="A59" s="1256" t="s">
        <v>1839</v>
      </c>
      <c r="B59" s="1276" t="s">
        <v>1840</v>
      </c>
      <c r="C59" s="1271" t="s">
        <v>878</v>
      </c>
      <c r="D59" s="1277">
        <v>830</v>
      </c>
      <c r="E59" s="1278"/>
      <c r="F59" s="1278">
        <f>D59*E59</f>
        <v>0</v>
      </c>
    </row>
    <row r="60" spans="1:6" ht="15" customHeight="1">
      <c r="C60" s="1197"/>
      <c r="D60" s="1202"/>
      <c r="E60" s="1203"/>
      <c r="F60" s="1203"/>
    </row>
    <row r="61" spans="1:6">
      <c r="A61" s="1307"/>
      <c r="B61" s="1302" t="s">
        <v>872</v>
      </c>
      <c r="C61" s="1303"/>
      <c r="D61" s="1304"/>
      <c r="E61" s="1305"/>
      <c r="F61" s="1306">
        <f>SUM(F14:F60)</f>
        <v>0</v>
      </c>
    </row>
    <row r="63" spans="1:6" ht="15.75" customHeight="1">
      <c r="A63" s="1208"/>
      <c r="B63" s="1183"/>
    </row>
    <row r="64" spans="1:6">
      <c r="A64" s="1308" t="s">
        <v>873</v>
      </c>
      <c r="B64" s="742" t="s">
        <v>874</v>
      </c>
      <c r="C64" s="1303"/>
      <c r="D64" s="1304"/>
      <c r="E64" s="1305"/>
      <c r="F64" s="1306"/>
    </row>
    <row r="65" spans="1:6">
      <c r="A65" s="1189"/>
      <c r="B65" s="191"/>
    </row>
    <row r="66" spans="1:6">
      <c r="A66" s="1216"/>
      <c r="B66" s="1255" t="s">
        <v>875</v>
      </c>
      <c r="C66" s="1261"/>
      <c r="D66" s="1262"/>
      <c r="E66" s="1263"/>
      <c r="F66" s="1263"/>
    </row>
    <row r="67" spans="1:6" ht="39.6">
      <c r="A67" s="1217" t="s">
        <v>876</v>
      </c>
      <c r="B67" s="1276" t="s">
        <v>1841</v>
      </c>
      <c r="C67" s="1271" t="s">
        <v>878</v>
      </c>
      <c r="D67" s="1272">
        <v>100</v>
      </c>
      <c r="E67" s="1273"/>
      <c r="F67" s="1273">
        <f>D67*E67</f>
        <v>0</v>
      </c>
    </row>
    <row r="68" spans="1:6">
      <c r="A68" s="1190"/>
      <c r="C68" s="1197"/>
      <c r="D68" s="1198"/>
      <c r="E68" s="1199"/>
      <c r="F68" s="1199"/>
    </row>
    <row r="69" spans="1:6">
      <c r="A69" s="1216"/>
      <c r="B69" s="1255" t="s">
        <v>879</v>
      </c>
      <c r="C69" s="1261"/>
      <c r="D69" s="1262"/>
      <c r="E69" s="1263"/>
      <c r="F69" s="1263"/>
    </row>
    <row r="70" spans="1:6">
      <c r="A70" s="1252" t="s">
        <v>880</v>
      </c>
      <c r="B70" s="1253" t="s">
        <v>1842</v>
      </c>
      <c r="C70" s="1266"/>
      <c r="D70" s="1267"/>
      <c r="E70" s="1268"/>
      <c r="F70" s="1268"/>
    </row>
    <row r="71" spans="1:6" ht="26.4">
      <c r="A71" s="1217"/>
      <c r="B71" s="1276" t="s">
        <v>1843</v>
      </c>
      <c r="C71" s="1271" t="s">
        <v>878</v>
      </c>
      <c r="D71" s="1272">
        <v>700</v>
      </c>
      <c r="E71" s="1273"/>
      <c r="F71" s="1273">
        <f>D71*E71</f>
        <v>0</v>
      </c>
    </row>
    <row r="72" spans="1:6">
      <c r="A72" s="1190"/>
      <c r="C72" s="1197"/>
      <c r="D72" s="1198"/>
      <c r="E72" s="1199"/>
      <c r="F72" s="1199"/>
    </row>
    <row r="73" spans="1:6">
      <c r="A73" s="1216"/>
      <c r="B73" s="1255" t="s">
        <v>882</v>
      </c>
      <c r="C73" s="1261"/>
      <c r="D73" s="1262"/>
      <c r="E73" s="1263"/>
      <c r="F73" s="1263"/>
    </row>
    <row r="74" spans="1:6">
      <c r="A74" s="1252" t="s">
        <v>883</v>
      </c>
      <c r="B74" s="1253" t="s">
        <v>1844</v>
      </c>
      <c r="C74" s="1266"/>
      <c r="D74" s="1267"/>
      <c r="E74" s="1268"/>
      <c r="F74" s="1268"/>
    </row>
    <row r="75" spans="1:6">
      <c r="A75" s="1252"/>
      <c r="B75" s="1253" t="s">
        <v>1845</v>
      </c>
      <c r="C75" s="1266"/>
      <c r="D75" s="1267"/>
      <c r="E75" s="1268"/>
      <c r="F75" s="1268"/>
    </row>
    <row r="76" spans="1:6">
      <c r="A76" s="1252"/>
      <c r="B76" s="1253" t="s">
        <v>1846</v>
      </c>
      <c r="C76" s="1266" t="s">
        <v>878</v>
      </c>
      <c r="D76" s="1267">
        <v>400</v>
      </c>
      <c r="E76" s="1268"/>
      <c r="F76" s="1268">
        <f t="shared" ref="F76:F77" si="3">D76*E76</f>
        <v>0</v>
      </c>
    </row>
    <row r="77" spans="1:6">
      <c r="A77" s="1217"/>
      <c r="B77" s="1254" t="s">
        <v>1847</v>
      </c>
      <c r="C77" s="1271" t="s">
        <v>878</v>
      </c>
      <c r="D77" s="1272">
        <v>50</v>
      </c>
      <c r="E77" s="1273"/>
      <c r="F77" s="1273">
        <f t="shared" si="3"/>
        <v>0</v>
      </c>
    </row>
    <row r="78" spans="1:6">
      <c r="A78" s="1190"/>
      <c r="C78" s="1197"/>
      <c r="D78" s="1198"/>
      <c r="E78" s="1199"/>
      <c r="F78" s="1199"/>
    </row>
    <row r="79" spans="1:6">
      <c r="A79" s="1280"/>
      <c r="B79" s="1255" t="s">
        <v>869</v>
      </c>
      <c r="C79" s="1261"/>
      <c r="D79" s="1262"/>
      <c r="E79" s="1263"/>
      <c r="F79" s="1263"/>
    </row>
    <row r="80" spans="1:6">
      <c r="A80" s="1281" t="s">
        <v>885</v>
      </c>
      <c r="B80" s="1253" t="s">
        <v>886</v>
      </c>
      <c r="C80" s="1266"/>
      <c r="D80" s="1267"/>
      <c r="E80" s="1268"/>
      <c r="F80" s="1268"/>
    </row>
    <row r="81" spans="1:6">
      <c r="A81" s="1281"/>
      <c r="B81" s="1253" t="s">
        <v>887</v>
      </c>
      <c r="C81" s="1282"/>
      <c r="D81" s="1283"/>
      <c r="E81" s="1269"/>
      <c r="F81" s="1269"/>
    </row>
    <row r="82" spans="1:6">
      <c r="A82" s="1256"/>
      <c r="B82" s="1254" t="s">
        <v>888</v>
      </c>
      <c r="C82" s="1284" t="s">
        <v>854</v>
      </c>
      <c r="D82" s="1258">
        <v>200</v>
      </c>
      <c r="E82" s="1259"/>
      <c r="F82" s="1259">
        <f>D82*E82</f>
        <v>0</v>
      </c>
    </row>
    <row r="83" spans="1:6">
      <c r="C83" s="1209"/>
    </row>
    <row r="84" spans="1:6">
      <c r="A84" s="1275"/>
      <c r="B84" s="1255" t="s">
        <v>889</v>
      </c>
      <c r="C84" s="1285"/>
      <c r="D84" s="1286"/>
      <c r="E84" s="1264"/>
      <c r="F84" s="1264"/>
    </row>
    <row r="85" spans="1:6">
      <c r="A85" s="1256" t="s">
        <v>890</v>
      </c>
      <c r="B85" s="1254" t="s">
        <v>891</v>
      </c>
      <c r="C85" s="1284" t="s">
        <v>892</v>
      </c>
      <c r="D85" s="1258">
        <v>640</v>
      </c>
      <c r="E85" s="1259"/>
      <c r="F85" s="1259">
        <f>D85*E85</f>
        <v>0</v>
      </c>
    </row>
    <row r="86" spans="1:6">
      <c r="C86" s="1209"/>
    </row>
    <row r="87" spans="1:6">
      <c r="A87" s="1275"/>
      <c r="B87" s="1255" t="s">
        <v>893</v>
      </c>
      <c r="C87" s="1285"/>
      <c r="D87" s="1286"/>
      <c r="E87" s="1264"/>
      <c r="F87" s="1264"/>
    </row>
    <row r="88" spans="1:6" ht="39.6">
      <c r="A88" s="1256" t="s">
        <v>894</v>
      </c>
      <c r="B88" s="1276" t="s">
        <v>1848</v>
      </c>
      <c r="C88" s="1284" t="s">
        <v>854</v>
      </c>
      <c r="D88" s="1258">
        <v>540</v>
      </c>
      <c r="E88" s="1259"/>
      <c r="F88" s="1259">
        <f>D88*E88</f>
        <v>0</v>
      </c>
    </row>
    <row r="89" spans="1:6">
      <c r="A89" s="1275"/>
      <c r="B89" s="1287" t="s">
        <v>1849</v>
      </c>
      <c r="C89" s="1285" t="s">
        <v>871</v>
      </c>
      <c r="D89" s="1286">
        <v>230</v>
      </c>
      <c r="E89" s="1264"/>
      <c r="F89" s="1264">
        <f t="shared" ref="F89:F92" si="4">D89*E89</f>
        <v>0</v>
      </c>
    </row>
    <row r="90" spans="1:6" ht="26.4">
      <c r="A90" s="1281"/>
      <c r="B90" s="1288" t="s">
        <v>1850</v>
      </c>
      <c r="C90" s="1282" t="s">
        <v>849</v>
      </c>
      <c r="D90" s="1283">
        <v>18</v>
      </c>
      <c r="E90" s="1269"/>
      <c r="F90" s="1269">
        <f t="shared" si="4"/>
        <v>0</v>
      </c>
    </row>
    <row r="91" spans="1:6" ht="26.4">
      <c r="A91" s="1281"/>
      <c r="B91" s="1288" t="s">
        <v>1851</v>
      </c>
      <c r="C91" s="1282" t="s">
        <v>849</v>
      </c>
      <c r="D91" s="1283">
        <v>18</v>
      </c>
      <c r="E91" s="1269"/>
      <c r="F91" s="1269">
        <f>D91*E91</f>
        <v>0</v>
      </c>
    </row>
    <row r="92" spans="1:6" ht="26.4">
      <c r="A92" s="1256"/>
      <c r="B92" s="1276" t="s">
        <v>1852</v>
      </c>
      <c r="C92" s="1284" t="s">
        <v>849</v>
      </c>
      <c r="D92" s="1258">
        <v>160</v>
      </c>
      <c r="E92" s="1259"/>
      <c r="F92" s="1259">
        <f t="shared" si="4"/>
        <v>0</v>
      </c>
    </row>
    <row r="93" spans="1:6">
      <c r="B93" s="1201"/>
      <c r="C93" s="1209"/>
    </row>
    <row r="94" spans="1:6">
      <c r="B94" s="1201"/>
      <c r="C94" s="1209"/>
    </row>
    <row r="95" spans="1:6">
      <c r="B95" s="1201"/>
      <c r="C95" s="1209"/>
    </row>
    <row r="96" spans="1:6">
      <c r="B96" s="1201"/>
      <c r="C96" s="1209"/>
    </row>
    <row r="97" spans="1:6">
      <c r="B97" s="1201"/>
      <c r="C97" s="1209"/>
    </row>
    <row r="98" spans="1:6">
      <c r="B98" s="1201"/>
      <c r="C98" s="1209"/>
    </row>
    <row r="99" spans="1:6">
      <c r="B99" s="1201"/>
      <c r="C99" s="1209"/>
    </row>
    <row r="100" spans="1:6">
      <c r="C100" s="1209"/>
    </row>
    <row r="101" spans="1:6">
      <c r="A101" s="1280"/>
      <c r="B101" s="1289" t="s">
        <v>895</v>
      </c>
      <c r="C101" s="1285"/>
      <c r="D101" s="1286"/>
      <c r="E101" s="1264"/>
      <c r="F101" s="1264"/>
    </row>
    <row r="102" spans="1:6">
      <c r="A102" s="1281" t="s">
        <v>896</v>
      </c>
      <c r="B102" s="1253" t="s">
        <v>897</v>
      </c>
      <c r="C102" s="1266" t="s">
        <v>854</v>
      </c>
      <c r="D102" s="1267">
        <v>150</v>
      </c>
      <c r="E102" s="1268"/>
      <c r="F102" s="1268">
        <f>D102*E102</f>
        <v>0</v>
      </c>
    </row>
    <row r="103" spans="1:6" ht="27.6">
      <c r="A103" s="1281"/>
      <c r="B103" s="1288" t="s">
        <v>1853</v>
      </c>
      <c r="C103" s="1282"/>
      <c r="D103" s="1290"/>
      <c r="E103" s="1269"/>
      <c r="F103" s="1269"/>
    </row>
    <row r="104" spans="1:6" ht="14.25" customHeight="1">
      <c r="A104" s="1281"/>
      <c r="B104" s="1253" t="s">
        <v>898</v>
      </c>
      <c r="C104" s="1282"/>
      <c r="D104" s="1283"/>
      <c r="E104" s="1269"/>
      <c r="F104" s="1269"/>
    </row>
    <row r="105" spans="1:6" ht="14.25" customHeight="1">
      <c r="A105" s="1280"/>
      <c r="B105" s="1289" t="s">
        <v>899</v>
      </c>
      <c r="C105" s="1285"/>
      <c r="D105" s="1286"/>
      <c r="E105" s="1264"/>
      <c r="F105" s="1264"/>
    </row>
    <row r="106" spans="1:6" ht="14.25" customHeight="1">
      <c r="A106" s="1292"/>
      <c r="B106" s="1293" t="s">
        <v>1854</v>
      </c>
      <c r="C106" s="1284" t="s">
        <v>871</v>
      </c>
      <c r="D106" s="1258">
        <v>230</v>
      </c>
      <c r="E106" s="1259"/>
      <c r="F106" s="1259">
        <f t="shared" ref="F106" si="5">D106*E106</f>
        <v>0</v>
      </c>
    </row>
    <row r="107" spans="1:6" ht="14.25" customHeight="1">
      <c r="A107" s="1208"/>
      <c r="B107" s="1209"/>
      <c r="C107" s="1194"/>
      <c r="D107" s="1195"/>
      <c r="F107" s="1183"/>
    </row>
    <row r="108" spans="1:6">
      <c r="F108" s="1199"/>
    </row>
    <row r="109" spans="1:6">
      <c r="A109" s="1307"/>
      <c r="B109" s="1302" t="s">
        <v>900</v>
      </c>
      <c r="C109" s="1303"/>
      <c r="D109" s="1304"/>
      <c r="E109" s="1305"/>
      <c r="F109" s="1306">
        <f>SUM(F64:F108)</f>
        <v>0</v>
      </c>
    </row>
    <row r="110" spans="1:6">
      <c r="A110" s="1189"/>
    </row>
    <row r="111" spans="1:6">
      <c r="A111" s="1189"/>
    </row>
    <row r="112" spans="1:6">
      <c r="A112" s="1309" t="s">
        <v>1855</v>
      </c>
      <c r="B112" s="742" t="s">
        <v>902</v>
      </c>
      <c r="C112" s="1303"/>
      <c r="D112" s="1304"/>
      <c r="E112" s="1305"/>
      <c r="F112" s="1306"/>
    </row>
    <row r="113" spans="1:6">
      <c r="A113" s="1211"/>
      <c r="B113" s="191"/>
    </row>
    <row r="114" spans="1:6" s="1212" customFormat="1">
      <c r="A114" s="1216"/>
      <c r="B114" s="1260" t="s">
        <v>1024</v>
      </c>
      <c r="C114" s="1261"/>
      <c r="D114" s="1262"/>
      <c r="E114" s="1263"/>
      <c r="F114" s="1263"/>
    </row>
    <row r="115" spans="1:6">
      <c r="A115" s="1252" t="s">
        <v>904</v>
      </c>
      <c r="B115" s="1265" t="s">
        <v>1856</v>
      </c>
      <c r="C115" s="1266"/>
      <c r="D115" s="1267"/>
      <c r="E115" s="1268"/>
      <c r="F115" s="1268"/>
    </row>
    <row r="116" spans="1:6" ht="39" customHeight="1">
      <c r="A116" s="1217"/>
      <c r="B116" s="1274" t="s">
        <v>1857</v>
      </c>
      <c r="C116" s="1271" t="s">
        <v>878</v>
      </c>
      <c r="D116" s="1272">
        <v>50</v>
      </c>
      <c r="E116" s="1273"/>
      <c r="F116" s="1273">
        <f>D116*E116</f>
        <v>0</v>
      </c>
    </row>
    <row r="117" spans="1:6">
      <c r="A117" s="1212"/>
      <c r="B117" s="1196"/>
      <c r="C117" s="1197"/>
      <c r="D117" s="1198"/>
      <c r="E117" s="1199"/>
      <c r="F117" s="1199"/>
    </row>
    <row r="118" spans="1:6">
      <c r="A118" s="1216"/>
      <c r="B118" s="1260" t="s">
        <v>903</v>
      </c>
      <c r="C118" s="1261"/>
      <c r="D118" s="1262"/>
      <c r="E118" s="1263"/>
      <c r="F118" s="1263"/>
    </row>
    <row r="119" spans="1:6">
      <c r="A119" s="1252" t="s">
        <v>909</v>
      </c>
      <c r="B119" s="1294" t="s">
        <v>905</v>
      </c>
      <c r="C119" s="1295"/>
      <c r="D119" s="1283"/>
      <c r="E119" s="1269"/>
      <c r="F119" s="1269"/>
    </row>
    <row r="120" spans="1:6">
      <c r="A120" s="1217"/>
      <c r="B120" s="1270" t="s">
        <v>906</v>
      </c>
      <c r="C120" s="1271" t="s">
        <v>907</v>
      </c>
      <c r="D120" s="1272">
        <v>70</v>
      </c>
      <c r="E120" s="1273"/>
      <c r="F120" s="1273">
        <f>D120*E120</f>
        <v>0</v>
      </c>
    </row>
    <row r="121" spans="1:6" ht="12" customHeight="1">
      <c r="A121" s="1190"/>
      <c r="B121" s="1196"/>
      <c r="C121" s="1197"/>
      <c r="D121" s="1198"/>
      <c r="E121" s="1199"/>
      <c r="F121" s="1199"/>
    </row>
    <row r="122" spans="1:6">
      <c r="A122" s="1216"/>
      <c r="B122" s="1260" t="s">
        <v>1858</v>
      </c>
      <c r="C122" s="1261"/>
      <c r="D122" s="1262"/>
      <c r="E122" s="1263"/>
      <c r="F122" s="1263"/>
    </row>
    <row r="123" spans="1:6">
      <c r="A123" s="1252" t="s">
        <v>987</v>
      </c>
      <c r="B123" s="1294" t="s">
        <v>1859</v>
      </c>
      <c r="C123" s="1266"/>
      <c r="D123" s="1267"/>
      <c r="E123" s="1268"/>
      <c r="F123" s="1268"/>
    </row>
    <row r="124" spans="1:6" ht="26.4">
      <c r="A124" s="1252"/>
      <c r="B124" s="1294" t="s">
        <v>1860</v>
      </c>
      <c r="C124" s="1266"/>
      <c r="D124" s="1267"/>
      <c r="E124" s="1268"/>
      <c r="F124" s="1268"/>
    </row>
    <row r="125" spans="1:6" ht="26.4">
      <c r="A125" s="1252"/>
      <c r="B125" s="1294" t="s">
        <v>1861</v>
      </c>
      <c r="C125" s="1266"/>
      <c r="D125" s="1267"/>
      <c r="E125" s="1268"/>
      <c r="F125" s="1268"/>
    </row>
    <row r="126" spans="1:6">
      <c r="A126" s="1217"/>
      <c r="B126" s="1293" t="s">
        <v>1862</v>
      </c>
      <c r="C126" s="1257" t="s">
        <v>849</v>
      </c>
      <c r="D126" s="1258">
        <v>70</v>
      </c>
      <c r="E126" s="1259"/>
      <c r="F126" s="1259">
        <f>D126*E126</f>
        <v>0</v>
      </c>
    </row>
    <row r="127" spans="1:6">
      <c r="A127" s="1190"/>
      <c r="B127" s="1183"/>
    </row>
    <row r="128" spans="1:6">
      <c r="A128" s="1216"/>
      <c r="B128" s="1289" t="s">
        <v>869</v>
      </c>
      <c r="C128" s="1296"/>
      <c r="D128" s="1286"/>
      <c r="E128" s="1264"/>
      <c r="F128" s="1264"/>
    </row>
    <row r="129" spans="1:6">
      <c r="A129" s="1217" t="s">
        <v>991</v>
      </c>
      <c r="B129" s="1293" t="s">
        <v>1863</v>
      </c>
      <c r="C129" s="1257" t="s">
        <v>849</v>
      </c>
      <c r="D129" s="1258">
        <v>4</v>
      </c>
      <c r="E129" s="1259"/>
      <c r="F129" s="1259">
        <f t="shared" ref="F129" si="6">D129*E129</f>
        <v>0</v>
      </c>
    </row>
    <row r="130" spans="1:6">
      <c r="A130" s="1190"/>
      <c r="B130" s="1183"/>
    </row>
    <row r="131" spans="1:6">
      <c r="A131" s="1216"/>
      <c r="B131" s="1289" t="s">
        <v>869</v>
      </c>
      <c r="C131" s="1296"/>
      <c r="D131" s="1286"/>
      <c r="E131" s="1264"/>
      <c r="F131" s="1264"/>
    </row>
    <row r="132" spans="1:6">
      <c r="A132" s="1252" t="s">
        <v>994</v>
      </c>
      <c r="B132" s="1291" t="s">
        <v>1864</v>
      </c>
      <c r="C132" s="1295"/>
      <c r="D132" s="1283"/>
      <c r="E132" s="1269"/>
      <c r="F132" s="1269"/>
    </row>
    <row r="133" spans="1:6" ht="39.6">
      <c r="A133" s="1217"/>
      <c r="B133" s="1297" t="s">
        <v>1865</v>
      </c>
      <c r="C133" s="1257" t="s">
        <v>849</v>
      </c>
      <c r="D133" s="1258">
        <v>4</v>
      </c>
      <c r="E133" s="1259"/>
      <c r="F133" s="1259">
        <f t="shared" ref="F133" si="7">D133*E133</f>
        <v>0</v>
      </c>
    </row>
    <row r="134" spans="1:6">
      <c r="A134" s="1190"/>
      <c r="B134" s="1183"/>
    </row>
    <row r="135" spans="1:6">
      <c r="A135" s="1301"/>
      <c r="B135" s="1302" t="s">
        <v>911</v>
      </c>
      <c r="C135" s="1303"/>
      <c r="D135" s="1304"/>
      <c r="E135" s="1305"/>
      <c r="F135" s="1306">
        <f>SUM(F112:F126)</f>
        <v>0</v>
      </c>
    </row>
    <row r="136" spans="1:6">
      <c r="A136" s="1183"/>
    </row>
    <row r="137" spans="1:6">
      <c r="A137" s="1189"/>
      <c r="B137" s="1196"/>
      <c r="C137" s="1197"/>
      <c r="D137" s="1198"/>
      <c r="E137" s="1199"/>
      <c r="F137" s="1199"/>
    </row>
    <row r="138" spans="1:6">
      <c r="A138" s="1308" t="s">
        <v>912</v>
      </c>
      <c r="B138" s="742" t="s">
        <v>913</v>
      </c>
      <c r="C138" s="1303"/>
      <c r="D138" s="1304"/>
      <c r="E138" s="1305"/>
      <c r="F138" s="1306"/>
    </row>
    <row r="139" spans="1:6">
      <c r="A139" s="1183"/>
      <c r="B139" s="191"/>
    </row>
    <row r="140" spans="1:6">
      <c r="A140" s="1216"/>
      <c r="B140" s="1260" t="s">
        <v>869</v>
      </c>
      <c r="C140" s="1261"/>
      <c r="D140" s="1262"/>
      <c r="E140" s="1263"/>
      <c r="F140" s="1263"/>
    </row>
    <row r="141" spans="1:6">
      <c r="A141" s="1252" t="s">
        <v>914</v>
      </c>
      <c r="B141" s="1265" t="s">
        <v>915</v>
      </c>
      <c r="C141" s="1295"/>
      <c r="D141" s="1283"/>
      <c r="E141" s="1269"/>
      <c r="F141" s="1269"/>
    </row>
    <row r="142" spans="1:6">
      <c r="A142" s="1217"/>
      <c r="B142" s="1270" t="s">
        <v>1866</v>
      </c>
      <c r="C142" s="1271" t="s">
        <v>849</v>
      </c>
      <c r="D142" s="1272">
        <v>4</v>
      </c>
      <c r="E142" s="1273"/>
      <c r="F142" s="1273">
        <f>D142*E142</f>
        <v>0</v>
      </c>
    </row>
    <row r="143" spans="1:6">
      <c r="A143" s="1183"/>
      <c r="B143" s="1196"/>
      <c r="C143" s="1197"/>
      <c r="D143" s="1198"/>
      <c r="E143" s="1199"/>
      <c r="F143" s="1199"/>
    </row>
    <row r="144" spans="1:6">
      <c r="A144" s="1216"/>
      <c r="B144" s="1260" t="s">
        <v>869</v>
      </c>
      <c r="C144" s="1261"/>
      <c r="D144" s="1262"/>
      <c r="E144" s="1263"/>
      <c r="F144" s="1263"/>
    </row>
    <row r="145" spans="1:6">
      <c r="A145" s="1252" t="s">
        <v>917</v>
      </c>
      <c r="B145" s="1265" t="s">
        <v>915</v>
      </c>
      <c r="C145" s="1295"/>
      <c r="D145" s="1283"/>
      <c r="E145" s="1269"/>
      <c r="F145" s="1269"/>
    </row>
    <row r="146" spans="1:6">
      <c r="A146" s="1217"/>
      <c r="B146" s="1270" t="s">
        <v>1867</v>
      </c>
      <c r="C146" s="1271" t="s">
        <v>849</v>
      </c>
      <c r="D146" s="1272">
        <v>8</v>
      </c>
      <c r="E146" s="1273"/>
      <c r="F146" s="1273">
        <f>D146*E146</f>
        <v>0</v>
      </c>
    </row>
    <row r="147" spans="1:6">
      <c r="A147" s="1190"/>
      <c r="B147" s="1196"/>
      <c r="C147" s="1197"/>
      <c r="D147" s="1198"/>
      <c r="E147" s="1199"/>
      <c r="F147" s="1199"/>
    </row>
    <row r="148" spans="1:6">
      <c r="A148" s="1190"/>
      <c r="B148" s="1196"/>
      <c r="C148" s="1197"/>
      <c r="D148" s="1198"/>
      <c r="E148" s="1199"/>
      <c r="F148" s="1199"/>
    </row>
    <row r="149" spans="1:6">
      <c r="A149" s="1190"/>
      <c r="B149" s="1196"/>
      <c r="C149" s="1197"/>
      <c r="D149" s="1198"/>
      <c r="E149" s="1199"/>
      <c r="F149" s="1199"/>
    </row>
    <row r="150" spans="1:6">
      <c r="A150" s="1190"/>
      <c r="B150" s="1196"/>
      <c r="C150" s="1197"/>
      <c r="D150" s="1198"/>
      <c r="E150" s="1199"/>
      <c r="F150" s="1199"/>
    </row>
    <row r="151" spans="1:6">
      <c r="A151" s="1217"/>
      <c r="B151" s="1270"/>
      <c r="C151" s="1271"/>
      <c r="D151" s="1272"/>
      <c r="E151" s="1273"/>
      <c r="F151" s="1273"/>
    </row>
    <row r="152" spans="1:6">
      <c r="A152" s="1216"/>
      <c r="B152" s="1260" t="s">
        <v>916</v>
      </c>
      <c r="C152" s="1261"/>
      <c r="D152" s="1262"/>
      <c r="E152" s="1263"/>
      <c r="F152" s="1263"/>
    </row>
    <row r="153" spans="1:6" ht="26.4">
      <c r="A153" s="1217" t="s">
        <v>920</v>
      </c>
      <c r="B153" s="1274" t="s">
        <v>1868</v>
      </c>
      <c r="C153" s="1271" t="s">
        <v>849</v>
      </c>
      <c r="D153" s="1272">
        <v>1</v>
      </c>
      <c r="E153" s="1273"/>
      <c r="F153" s="1273">
        <f>D153*E153</f>
        <v>0</v>
      </c>
    </row>
    <row r="154" spans="1:6">
      <c r="A154" s="1190"/>
      <c r="B154" s="1200"/>
      <c r="C154" s="1197"/>
      <c r="D154" s="1198"/>
      <c r="E154" s="1199"/>
      <c r="F154" s="1199"/>
    </row>
    <row r="155" spans="1:6">
      <c r="A155" s="1216"/>
      <c r="B155" s="1299" t="s">
        <v>869</v>
      </c>
      <c r="C155" s="1261"/>
      <c r="D155" s="1262"/>
      <c r="E155" s="1263"/>
      <c r="F155" s="1263"/>
    </row>
    <row r="156" spans="1:6" ht="26.4">
      <c r="A156" s="1217" t="s">
        <v>924</v>
      </c>
      <c r="B156" s="1274" t="s">
        <v>919</v>
      </c>
      <c r="C156" s="1271" t="s">
        <v>849</v>
      </c>
      <c r="D156" s="1272">
        <v>1</v>
      </c>
      <c r="E156" s="1273"/>
      <c r="F156" s="1273">
        <f>D156*E156</f>
        <v>0</v>
      </c>
    </row>
    <row r="157" spans="1:6" ht="12.75" customHeight="1">
      <c r="A157" s="1190"/>
      <c r="B157" s="1200"/>
      <c r="C157" s="1197"/>
      <c r="D157" s="1198"/>
      <c r="E157" s="1199"/>
      <c r="F157" s="1199"/>
    </row>
    <row r="158" spans="1:6">
      <c r="A158" s="1216"/>
      <c r="B158" s="1299" t="s">
        <v>869</v>
      </c>
      <c r="C158" s="1261"/>
      <c r="D158" s="1262"/>
      <c r="E158" s="1263"/>
      <c r="F158" s="1263"/>
    </row>
    <row r="159" spans="1:6" ht="12" customHeight="1">
      <c r="A159" s="1217" t="s">
        <v>926</v>
      </c>
      <c r="B159" s="1274" t="s">
        <v>921</v>
      </c>
      <c r="C159" s="1271" t="s">
        <v>922</v>
      </c>
      <c r="D159" s="1272">
        <v>300</v>
      </c>
      <c r="E159" s="1273"/>
      <c r="F159" s="1273">
        <f>D159*E159</f>
        <v>0</v>
      </c>
    </row>
    <row r="160" spans="1:6">
      <c r="A160" s="1190"/>
      <c r="B160" s="1196"/>
      <c r="C160" s="1197"/>
      <c r="D160" s="1198"/>
      <c r="E160" s="1199"/>
      <c r="F160" s="1199"/>
    </row>
    <row r="161" spans="1:6">
      <c r="A161" s="1216"/>
      <c r="B161" s="1260" t="s">
        <v>923</v>
      </c>
      <c r="C161" s="1261"/>
      <c r="D161" s="1262"/>
      <c r="E161" s="1263"/>
      <c r="F161" s="1263"/>
    </row>
    <row r="162" spans="1:6" ht="79.2">
      <c r="A162" s="1217" t="s">
        <v>1869</v>
      </c>
      <c r="B162" s="433" t="s">
        <v>1774</v>
      </c>
      <c r="C162" s="1284" t="s">
        <v>922</v>
      </c>
      <c r="D162" s="1258">
        <v>36</v>
      </c>
      <c r="E162" s="1425">
        <v>60</v>
      </c>
      <c r="F162" s="1425">
        <f>D162*E162</f>
        <v>2160</v>
      </c>
    </row>
    <row r="163" spans="1:6">
      <c r="A163" s="1190"/>
      <c r="B163" s="1196"/>
      <c r="C163" s="1209"/>
      <c r="D163" s="1210"/>
    </row>
    <row r="164" spans="1:6">
      <c r="A164" s="1216"/>
      <c r="B164" s="1260" t="s">
        <v>925</v>
      </c>
      <c r="C164" s="1285"/>
      <c r="D164" s="1300"/>
      <c r="E164" s="1264"/>
      <c r="F164" s="1264"/>
    </row>
    <row r="165" spans="1:6" ht="79.2">
      <c r="A165" s="1217" t="s">
        <v>1870</v>
      </c>
      <c r="B165" s="433" t="s">
        <v>1773</v>
      </c>
      <c r="C165" s="1284" t="s">
        <v>922</v>
      </c>
      <c r="D165" s="1258">
        <v>64</v>
      </c>
      <c r="E165" s="1259">
        <v>60</v>
      </c>
      <c r="F165" s="1259">
        <f>D165*E165</f>
        <v>3840</v>
      </c>
    </row>
    <row r="166" spans="1:6">
      <c r="A166" s="1190"/>
      <c r="B166" s="1196"/>
      <c r="C166" s="1209"/>
      <c r="D166" s="1210"/>
    </row>
    <row r="167" spans="1:6">
      <c r="A167" s="1301"/>
      <c r="B167" s="1302" t="s">
        <v>913</v>
      </c>
      <c r="C167" s="1303"/>
      <c r="D167" s="1304"/>
      <c r="E167" s="1305"/>
      <c r="F167" s="1306">
        <f>SUM(F140:F166)</f>
        <v>6000</v>
      </c>
    </row>
    <row r="168" spans="1:6">
      <c r="A168" s="1190"/>
    </row>
    <row r="169" spans="1:6">
      <c r="A169" s="1190"/>
    </row>
    <row r="170" spans="1:6">
      <c r="A170" s="1301"/>
      <c r="B170" s="742" t="s">
        <v>927</v>
      </c>
      <c r="C170" s="1303"/>
      <c r="D170" s="1304"/>
      <c r="E170" s="1305"/>
      <c r="F170" s="1306"/>
    </row>
    <row r="171" spans="1:6">
      <c r="A171" s="1190"/>
      <c r="B171" s="191"/>
    </row>
    <row r="172" spans="1:6">
      <c r="A172" s="1298" t="s">
        <v>843</v>
      </c>
      <c r="B172" s="1310" t="str">
        <f>B14</f>
        <v>PREDDELA</v>
      </c>
      <c r="C172" s="1204"/>
      <c r="D172" s="1205"/>
      <c r="E172" s="1206"/>
      <c r="F172" s="1207">
        <f>F61</f>
        <v>0</v>
      </c>
    </row>
    <row r="173" spans="1:6">
      <c r="A173" s="1298"/>
      <c r="B173" s="1310"/>
      <c r="C173" s="1204"/>
      <c r="D173" s="1205"/>
      <c r="E173" s="1206"/>
      <c r="F173" s="1207"/>
    </row>
    <row r="174" spans="1:6">
      <c r="A174" s="1298" t="s">
        <v>928</v>
      </c>
      <c r="B174" s="1310" t="str">
        <f>B64</f>
        <v>ZEMELJSKA DELA IN TEMELJENJE</v>
      </c>
      <c r="C174" s="1204"/>
      <c r="D174" s="1205"/>
      <c r="E174" s="1206"/>
      <c r="F174" s="1207">
        <f>F109</f>
        <v>0</v>
      </c>
    </row>
    <row r="175" spans="1:6">
      <c r="A175" s="1298"/>
      <c r="B175" s="1310"/>
      <c r="C175" s="1204"/>
      <c r="D175" s="1205"/>
      <c r="E175" s="1206"/>
      <c r="F175" s="1207"/>
    </row>
    <row r="176" spans="1:6">
      <c r="A176" s="1298" t="s">
        <v>929</v>
      </c>
      <c r="B176" s="1310" t="str">
        <f>B112</f>
        <v>GRADBENA IN OBRTNIŠKA DELA</v>
      </c>
      <c r="C176" s="1204"/>
      <c r="D176" s="1205"/>
      <c r="E176" s="1206"/>
      <c r="F176" s="1207">
        <f>F135</f>
        <v>0</v>
      </c>
    </row>
    <row r="177" spans="1:6">
      <c r="A177" s="1298"/>
      <c r="B177" s="1310"/>
      <c r="C177" s="1204"/>
      <c r="D177" s="1205"/>
      <c r="E177" s="1206"/>
      <c r="F177" s="1207"/>
    </row>
    <row r="178" spans="1:6">
      <c r="A178" s="1298" t="s">
        <v>912</v>
      </c>
      <c r="B178" s="1311" t="s">
        <v>913</v>
      </c>
      <c r="C178" s="1204"/>
      <c r="D178" s="1205"/>
      <c r="E178" s="1206"/>
      <c r="F178" s="1207">
        <f>F167</f>
        <v>6000</v>
      </c>
    </row>
    <row r="179" spans="1:6">
      <c r="A179" s="1298"/>
      <c r="B179" s="1279"/>
      <c r="C179" s="1204"/>
      <c r="D179" s="1205"/>
      <c r="E179" s="1206"/>
      <c r="F179" s="1207"/>
    </row>
    <row r="180" spans="1:6">
      <c r="A180" s="1309"/>
      <c r="B180" s="750" t="s">
        <v>90</v>
      </c>
      <c r="C180" s="751"/>
      <c r="D180" s="752"/>
      <c r="E180" s="753"/>
      <c r="F180" s="754">
        <f>F172+F174+F176+F178+C179</f>
        <v>6000</v>
      </c>
    </row>
    <row r="185" spans="1:6" s="1192" customFormat="1">
      <c r="A185" s="1189"/>
      <c r="C185" s="1193"/>
      <c r="D185" s="1194"/>
      <c r="E185" s="1195"/>
      <c r="F185" s="1195"/>
    </row>
    <row r="186" spans="1:6" s="1192" customFormat="1">
      <c r="A186" s="1189"/>
      <c r="C186" s="1193"/>
      <c r="D186" s="1194"/>
      <c r="E186" s="1195"/>
      <c r="F186" s="1195"/>
    </row>
    <row r="187" spans="1:6" s="1192" customFormat="1">
      <c r="A187" s="1189"/>
      <c r="C187" s="1193"/>
      <c r="D187" s="1194"/>
      <c r="E187" s="1195"/>
      <c r="F187" s="1195"/>
    </row>
    <row r="188" spans="1:6" s="1192" customFormat="1">
      <c r="A188" s="1189"/>
      <c r="C188" s="1193"/>
      <c r="D188" s="1194"/>
      <c r="E188" s="1195"/>
      <c r="F188" s="1195"/>
    </row>
    <row r="206" spans="1:6" s="1193" customFormat="1">
      <c r="A206" s="1188"/>
      <c r="B206" s="1215"/>
      <c r="D206" s="1194"/>
      <c r="E206" s="1195"/>
      <c r="F206" s="1195"/>
    </row>
    <row r="207" spans="1:6" s="1193" customFormat="1">
      <c r="A207" s="1188"/>
      <c r="B207" s="1215"/>
      <c r="D207" s="1194"/>
      <c r="E207" s="1195"/>
      <c r="F207" s="1195"/>
    </row>
    <row r="208" spans="1:6" s="1193" customFormat="1">
      <c r="A208" s="1188"/>
      <c r="B208" s="1215"/>
      <c r="D208" s="1194"/>
      <c r="E208" s="1195"/>
      <c r="F208" s="1195"/>
    </row>
  </sheetData>
  <mergeCells count="4">
    <mergeCell ref="B1:F1"/>
    <mergeCell ref="B2:F2"/>
    <mergeCell ref="B3:F3"/>
    <mergeCell ref="B5:F5"/>
  </mergeCells>
  <pageMargins left="0.78740157480314965" right="0.74803149606299213" top="0.98425196850393704" bottom="0.70866141732283472" header="0.59055118110236227" footer="0.39370078740157483"/>
  <pageSetup paperSize="9" orientation="portrait" r:id="rId1"/>
  <headerFooter differentFirst="1" alignWithMargins="0">
    <oddHeader>&amp;L
              Opis postavke                                                      Enota      Količina         Cena/enoto        Skupaj</oddHeader>
    <oddFooter>&amp;COK1_CESTA RAVNE - DRAVOGRAD od km 0,500 do km 3,500&amp;R&amp;P</oddFooter>
    <firstFooter>&amp;COK1_CESTA RAVNE DRAVOGRAD KM 0,500 DO KM 3,500&amp;R1</first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1B0D3-81E7-4316-A486-03FF593568FA}">
  <dimension ref="A1:G508"/>
  <sheetViews>
    <sheetView showWhiteSpace="0" view="pageLayout" topLeftCell="A310" zoomScale="140" zoomScaleNormal="110" zoomScalePageLayoutView="140" workbookViewId="0">
      <selection activeCell="F92" sqref="F92"/>
    </sheetView>
  </sheetViews>
  <sheetFormatPr defaultColWidth="9.109375" defaultRowHeight="13.2"/>
  <cols>
    <col min="1" max="1" width="6.44140625" style="1225" customWidth="1"/>
    <col min="2" max="2" width="38.88671875" style="1192" customWidth="1"/>
    <col min="3" max="3" width="5.6640625" style="1225" customWidth="1"/>
    <col min="4" max="4" width="11.44140625" style="1194" customWidth="1"/>
    <col min="5" max="5" width="12.109375" style="1230" customWidth="1"/>
    <col min="6" max="6" width="13" style="1195" customWidth="1"/>
    <col min="7" max="16384" width="9.109375" style="1183"/>
  </cols>
  <sheetData>
    <row r="1" spans="1:6" ht="15.75" customHeight="1">
      <c r="A1" s="191"/>
      <c r="B1" s="1454" t="s">
        <v>1828</v>
      </c>
      <c r="C1" s="1454"/>
      <c r="D1" s="1454"/>
      <c r="E1" s="1454"/>
      <c r="F1" s="1454"/>
    </row>
    <row r="2" spans="1:6" ht="48.75" customHeight="1">
      <c r="A2" s="191"/>
      <c r="B2" s="1455" t="s">
        <v>1872</v>
      </c>
      <c r="C2" s="1455"/>
      <c r="D2" s="1455"/>
      <c r="E2" s="1455"/>
      <c r="F2" s="1455"/>
    </row>
    <row r="3" spans="1:6" ht="14.25" customHeight="1">
      <c r="A3" s="191"/>
      <c r="B3" s="1219"/>
      <c r="C3" s="1220"/>
      <c r="D3" s="1219"/>
      <c r="E3" s="1220"/>
      <c r="F3" s="1219"/>
    </row>
    <row r="4" spans="1:6" ht="15.6">
      <c r="A4" s="191"/>
      <c r="B4" s="1456" t="s">
        <v>930</v>
      </c>
      <c r="C4" s="1456"/>
      <c r="D4" s="1456"/>
      <c r="E4" s="1456"/>
      <c r="F4" s="1456"/>
    </row>
    <row r="5" spans="1:6">
      <c r="A5" s="191"/>
      <c r="B5" s="1184"/>
      <c r="C5" s="1221"/>
      <c r="D5" s="1186"/>
      <c r="E5" s="1222"/>
      <c r="F5" s="1187"/>
    </row>
    <row r="6" spans="1:6">
      <c r="A6" s="191"/>
      <c r="B6" s="1457" t="s">
        <v>835</v>
      </c>
      <c r="C6" s="1457"/>
      <c r="D6" s="1457"/>
      <c r="E6" s="1457"/>
      <c r="F6" s="1457"/>
    </row>
    <row r="7" spans="1:6">
      <c r="A7" s="191"/>
      <c r="B7" s="192" t="s">
        <v>836</v>
      </c>
      <c r="C7" s="1223"/>
      <c r="D7" s="194"/>
      <c r="E7" s="1224"/>
      <c r="F7" s="195"/>
    </row>
    <row r="8" spans="1:6">
      <c r="A8" s="191"/>
      <c r="B8" s="192" t="s">
        <v>837</v>
      </c>
      <c r="C8" s="1223"/>
      <c r="D8" s="194"/>
      <c r="E8" s="1224"/>
      <c r="F8" s="195"/>
    </row>
    <row r="9" spans="1:6">
      <c r="A9" s="191"/>
      <c r="B9" s="192" t="s">
        <v>1830</v>
      </c>
      <c r="C9" s="1223"/>
      <c r="D9" s="194"/>
      <c r="E9" s="1224"/>
      <c r="F9" s="195"/>
    </row>
    <row r="10" spans="1:6">
      <c r="A10" s="191"/>
      <c r="B10" s="192" t="s">
        <v>838</v>
      </c>
      <c r="C10" s="1223"/>
      <c r="D10" s="194"/>
      <c r="E10" s="1224"/>
      <c r="F10" s="195"/>
    </row>
    <row r="11" spans="1:6">
      <c r="A11" s="191"/>
      <c r="B11" s="192" t="s">
        <v>839</v>
      </c>
      <c r="C11" s="1223"/>
      <c r="D11" s="194"/>
      <c r="E11" s="1224"/>
      <c r="F11" s="195"/>
    </row>
    <row r="12" spans="1:6">
      <c r="A12" s="191"/>
      <c r="B12" s="192"/>
      <c r="C12" s="1223"/>
      <c r="D12" s="194"/>
      <c r="E12" s="1224"/>
      <c r="F12" s="195"/>
    </row>
    <row r="13" spans="1:6">
      <c r="B13" s="197" t="s">
        <v>101</v>
      </c>
      <c r="C13" s="1226" t="s">
        <v>840</v>
      </c>
      <c r="D13" s="198" t="s">
        <v>103</v>
      </c>
      <c r="E13" s="1227" t="s">
        <v>841</v>
      </c>
      <c r="F13" s="199" t="s">
        <v>842</v>
      </c>
    </row>
    <row r="14" spans="1:6">
      <c r="A14" s="741" t="s">
        <v>843</v>
      </c>
      <c r="B14" s="743" t="s">
        <v>844</v>
      </c>
      <c r="C14" s="1346"/>
      <c r="D14" s="745"/>
      <c r="E14" s="1347"/>
      <c r="F14" s="747"/>
    </row>
    <row r="15" spans="1:6">
      <c r="A15" s="200"/>
      <c r="B15" s="201"/>
      <c r="C15" s="1228"/>
      <c r="D15" s="194"/>
      <c r="E15" s="1224"/>
      <c r="F15" s="195"/>
    </row>
    <row r="16" spans="1:6">
      <c r="A16" s="1312"/>
      <c r="B16" s="729" t="s">
        <v>1826</v>
      </c>
      <c r="C16" s="1313"/>
      <c r="D16" s="731"/>
      <c r="E16" s="1314"/>
      <c r="F16" s="732"/>
    </row>
    <row r="17" spans="1:6" ht="26.4">
      <c r="A17" s="1315" t="s">
        <v>846</v>
      </c>
      <c r="B17" s="1218" t="s">
        <v>1873</v>
      </c>
      <c r="C17" s="1316" t="s">
        <v>1827</v>
      </c>
      <c r="D17" s="737">
        <v>0.25</v>
      </c>
      <c r="E17" s="1317"/>
      <c r="F17" s="738">
        <f t="shared" ref="F17" si="0">D17*E17</f>
        <v>0</v>
      </c>
    </row>
    <row r="18" spans="1:6">
      <c r="A18" s="1229"/>
      <c r="B18" s="1191"/>
      <c r="C18" s="1228"/>
      <c r="D18" s="194"/>
      <c r="E18" s="1224"/>
      <c r="F18" s="195"/>
    </row>
    <row r="19" spans="1:6">
      <c r="A19" s="1312"/>
      <c r="B19" s="729" t="s">
        <v>845</v>
      </c>
      <c r="C19" s="1313"/>
      <c r="D19" s="731"/>
      <c r="E19" s="1314"/>
      <c r="F19" s="732"/>
    </row>
    <row r="20" spans="1:6">
      <c r="A20" s="1318" t="s">
        <v>851</v>
      </c>
      <c r="B20" s="1253" t="s">
        <v>847</v>
      </c>
      <c r="C20" s="1319"/>
      <c r="D20" s="734"/>
      <c r="E20" s="1320"/>
      <c r="F20" s="735"/>
    </row>
    <row r="21" spans="1:6">
      <c r="A21" s="1315"/>
      <c r="B21" s="1254" t="s">
        <v>848</v>
      </c>
      <c r="C21" s="1316" t="s">
        <v>849</v>
      </c>
      <c r="D21" s="737">
        <v>21</v>
      </c>
      <c r="E21" s="1317"/>
      <c r="F21" s="738">
        <f>D21*E21</f>
        <v>0</v>
      </c>
    </row>
    <row r="22" spans="1:6">
      <c r="A22" s="1229"/>
      <c r="C22" s="1228"/>
      <c r="D22" s="194"/>
      <c r="E22" s="1224"/>
      <c r="F22" s="195"/>
    </row>
    <row r="23" spans="1:6">
      <c r="A23" s="1312"/>
      <c r="B23" s="1255" t="s">
        <v>869</v>
      </c>
      <c r="C23" s="1313"/>
      <c r="D23" s="731"/>
      <c r="E23" s="1314"/>
      <c r="F23" s="732"/>
    </row>
    <row r="24" spans="1:6">
      <c r="A24" s="1318" t="s">
        <v>856</v>
      </c>
      <c r="B24" s="1253" t="s">
        <v>1831</v>
      </c>
      <c r="C24" s="1319"/>
      <c r="D24" s="734"/>
      <c r="E24" s="1320"/>
      <c r="F24" s="735"/>
    </row>
    <row r="25" spans="1:6">
      <c r="A25" s="1321"/>
      <c r="B25" s="1254" t="s">
        <v>1832</v>
      </c>
      <c r="C25" s="1321" t="s">
        <v>849</v>
      </c>
      <c r="D25" s="1258">
        <v>1</v>
      </c>
      <c r="E25" s="1322"/>
      <c r="F25" s="738">
        <f t="shared" ref="F25" si="1">D25*E25</f>
        <v>0</v>
      </c>
    </row>
    <row r="27" spans="1:6">
      <c r="A27" s="1323"/>
      <c r="B27" s="1255" t="s">
        <v>869</v>
      </c>
      <c r="C27" s="1323"/>
      <c r="D27" s="1286"/>
      <c r="E27" s="1324"/>
      <c r="F27" s="1264"/>
    </row>
    <row r="28" spans="1:6">
      <c r="A28" s="1325" t="s">
        <v>860</v>
      </c>
      <c r="B28" s="1253" t="s">
        <v>1833</v>
      </c>
      <c r="C28" s="1325"/>
      <c r="D28" s="1283"/>
      <c r="E28" s="1326"/>
      <c r="F28" s="1269"/>
    </row>
    <row r="29" spans="1:6">
      <c r="A29" s="1321"/>
      <c r="B29" s="1254" t="s">
        <v>1834</v>
      </c>
      <c r="C29" s="1321" t="s">
        <v>849</v>
      </c>
      <c r="D29" s="1258">
        <v>19</v>
      </c>
      <c r="E29" s="1322"/>
      <c r="F29" s="1259">
        <f>D29*E29</f>
        <v>0</v>
      </c>
    </row>
    <row r="31" spans="1:6">
      <c r="A31" s="1312"/>
      <c r="B31" s="1260" t="s">
        <v>931</v>
      </c>
      <c r="C31" s="1312"/>
      <c r="D31" s="1262"/>
      <c r="E31" s="1327"/>
      <c r="F31" s="1264"/>
    </row>
    <row r="32" spans="1:6">
      <c r="A32" s="1318" t="s">
        <v>863</v>
      </c>
      <c r="B32" s="1265" t="s">
        <v>852</v>
      </c>
      <c r="C32" s="1318"/>
      <c r="D32" s="1267"/>
      <c r="E32" s="1328"/>
      <c r="F32" s="1269"/>
    </row>
    <row r="33" spans="1:6">
      <c r="A33" s="1315"/>
      <c r="B33" s="1270" t="s">
        <v>932</v>
      </c>
      <c r="C33" s="1315" t="s">
        <v>854</v>
      </c>
      <c r="D33" s="1272">
        <v>900</v>
      </c>
      <c r="E33" s="1329"/>
      <c r="F33" s="1259">
        <f>D33*E33</f>
        <v>0</v>
      </c>
    </row>
    <row r="34" spans="1:6">
      <c r="A34" s="1229"/>
      <c r="B34" s="1196"/>
      <c r="C34" s="1229"/>
      <c r="D34" s="1198"/>
      <c r="E34" s="1231"/>
    </row>
    <row r="35" spans="1:6">
      <c r="A35" s="1312"/>
      <c r="B35" s="1260" t="s">
        <v>855</v>
      </c>
      <c r="C35" s="1312"/>
      <c r="D35" s="1262"/>
      <c r="E35" s="1327"/>
      <c r="F35" s="1264"/>
    </row>
    <row r="36" spans="1:6">
      <c r="A36" s="1318" t="s">
        <v>867</v>
      </c>
      <c r="B36" s="1265" t="s">
        <v>857</v>
      </c>
      <c r="C36" s="1318"/>
      <c r="D36" s="1267"/>
      <c r="E36" s="1328"/>
      <c r="F36" s="1269"/>
    </row>
    <row r="37" spans="1:6">
      <c r="A37" s="1315"/>
      <c r="B37" s="1270" t="s">
        <v>858</v>
      </c>
      <c r="C37" s="1315" t="s">
        <v>849</v>
      </c>
      <c r="D37" s="1272">
        <v>12</v>
      </c>
      <c r="E37" s="1329"/>
      <c r="F37" s="1259">
        <f>D37*E37</f>
        <v>0</v>
      </c>
    </row>
    <row r="38" spans="1:6">
      <c r="A38" s="1229"/>
      <c r="B38" s="1196"/>
      <c r="C38" s="1229"/>
      <c r="D38" s="1198"/>
      <c r="E38" s="1231"/>
    </row>
    <row r="39" spans="1:6">
      <c r="A39" s="1312"/>
      <c r="B39" s="1260" t="s">
        <v>859</v>
      </c>
      <c r="C39" s="1312"/>
      <c r="D39" s="1262"/>
      <c r="E39" s="1327"/>
      <c r="F39" s="1264"/>
    </row>
    <row r="40" spans="1:6">
      <c r="A40" s="1318" t="s">
        <v>870</v>
      </c>
      <c r="B40" s="1265" t="s">
        <v>857</v>
      </c>
      <c r="C40" s="1318"/>
      <c r="D40" s="1267"/>
      <c r="E40" s="1328"/>
      <c r="F40" s="1269"/>
    </row>
    <row r="41" spans="1:6">
      <c r="A41" s="1315"/>
      <c r="B41" s="1270" t="s">
        <v>861</v>
      </c>
      <c r="C41" s="1315" t="s">
        <v>849</v>
      </c>
      <c r="D41" s="1272">
        <v>6</v>
      </c>
      <c r="E41" s="1329"/>
      <c r="F41" s="1259">
        <f>D41*E41</f>
        <v>0</v>
      </c>
    </row>
    <row r="42" spans="1:6">
      <c r="A42" s="1229"/>
      <c r="B42" s="1196"/>
      <c r="C42" s="1229"/>
      <c r="D42" s="1198"/>
      <c r="E42" s="1231"/>
    </row>
    <row r="43" spans="1:6">
      <c r="A43" s="1312"/>
      <c r="B43" s="1260" t="s">
        <v>862</v>
      </c>
      <c r="C43" s="1312"/>
      <c r="D43" s="1262"/>
      <c r="E43" s="1327"/>
      <c r="F43" s="1264"/>
    </row>
    <row r="44" spans="1:6">
      <c r="A44" s="1318" t="s">
        <v>1835</v>
      </c>
      <c r="B44" s="1265" t="s">
        <v>864</v>
      </c>
      <c r="C44" s="1318"/>
      <c r="D44" s="1267"/>
      <c r="E44" s="1328"/>
      <c r="F44" s="1269"/>
    </row>
    <row r="45" spans="1:6">
      <c r="A45" s="1315"/>
      <c r="B45" s="1270" t="s">
        <v>865</v>
      </c>
      <c r="C45" s="1315" t="s">
        <v>849</v>
      </c>
      <c r="D45" s="1272">
        <v>12</v>
      </c>
      <c r="E45" s="1329"/>
      <c r="F45" s="1259">
        <f>D45*E45</f>
        <v>0</v>
      </c>
    </row>
    <row r="46" spans="1:6">
      <c r="A46" s="1229"/>
      <c r="B46" s="1196"/>
      <c r="C46" s="1229"/>
      <c r="D46" s="1198"/>
      <c r="E46" s="1231"/>
    </row>
    <row r="47" spans="1:6">
      <c r="A47" s="1312"/>
      <c r="B47" s="1260" t="s">
        <v>866</v>
      </c>
      <c r="C47" s="1312"/>
      <c r="D47" s="1262"/>
      <c r="E47" s="1327"/>
      <c r="F47" s="1264"/>
    </row>
    <row r="48" spans="1:6">
      <c r="A48" s="1318" t="s">
        <v>1836</v>
      </c>
      <c r="B48" s="1265" t="s">
        <v>868</v>
      </c>
      <c r="C48" s="1318"/>
      <c r="D48" s="1267"/>
      <c r="E48" s="1328"/>
      <c r="F48" s="1269"/>
    </row>
    <row r="49" spans="1:6">
      <c r="A49" s="1315"/>
      <c r="B49" s="1270" t="s">
        <v>865</v>
      </c>
      <c r="C49" s="1315" t="s">
        <v>849</v>
      </c>
      <c r="D49" s="1272">
        <v>6</v>
      </c>
      <c r="E49" s="1329"/>
      <c r="F49" s="1259">
        <f>D49*E49</f>
        <v>0</v>
      </c>
    </row>
    <row r="50" spans="1:6">
      <c r="A50" s="1229"/>
      <c r="B50" s="1196"/>
      <c r="C50" s="1229"/>
      <c r="D50" s="1198"/>
      <c r="E50" s="1231"/>
    </row>
    <row r="51" spans="1:6">
      <c r="A51" s="1229"/>
      <c r="B51" s="1196"/>
      <c r="C51" s="1229"/>
      <c r="D51" s="1198"/>
      <c r="E51" s="1231"/>
    </row>
    <row r="52" spans="1:6">
      <c r="A52" s="1229"/>
      <c r="B52" s="1196"/>
      <c r="C52" s="1229"/>
      <c r="D52" s="1198"/>
      <c r="E52" s="1231"/>
    </row>
    <row r="53" spans="1:6">
      <c r="A53" s="1229"/>
      <c r="B53" s="1196"/>
      <c r="C53" s="1229"/>
      <c r="D53" s="1198"/>
      <c r="E53" s="1231"/>
    </row>
    <row r="54" spans="1:6">
      <c r="A54" s="1229"/>
      <c r="B54" s="1196"/>
      <c r="C54" s="1229"/>
      <c r="D54" s="1198"/>
      <c r="E54" s="1231"/>
    </row>
    <row r="55" spans="1:6">
      <c r="A55" s="1323"/>
      <c r="B55" s="1255" t="s">
        <v>869</v>
      </c>
      <c r="C55" s="1312"/>
      <c r="D55" s="1262"/>
      <c r="E55" s="1327"/>
      <c r="F55" s="1264"/>
    </row>
    <row r="56" spans="1:6" ht="25.5" customHeight="1">
      <c r="A56" s="1325" t="s">
        <v>1837</v>
      </c>
      <c r="B56" s="1288" t="s">
        <v>933</v>
      </c>
      <c r="C56" s="1330"/>
      <c r="D56" s="1331"/>
      <c r="E56" s="1332"/>
      <c r="F56" s="1333"/>
    </row>
    <row r="57" spans="1:6">
      <c r="A57" s="1325"/>
      <c r="B57" s="1253" t="s">
        <v>1874</v>
      </c>
      <c r="C57" s="1318"/>
      <c r="D57" s="1334"/>
      <c r="E57" s="1332"/>
      <c r="F57" s="1333"/>
    </row>
    <row r="58" spans="1:6" ht="25.5" customHeight="1">
      <c r="A58" s="1321"/>
      <c r="B58" s="1276" t="s">
        <v>1875</v>
      </c>
      <c r="C58" s="1315" t="s">
        <v>871</v>
      </c>
      <c r="D58" s="1277">
        <v>110</v>
      </c>
      <c r="E58" s="1335"/>
      <c r="F58" s="1278">
        <f>D58*E58</f>
        <v>0</v>
      </c>
    </row>
    <row r="59" spans="1:6">
      <c r="B59" s="1201"/>
      <c r="C59" s="1229"/>
      <c r="D59" s="1202"/>
      <c r="E59" s="1232"/>
      <c r="F59" s="1203"/>
    </row>
    <row r="60" spans="1:6" ht="39.6">
      <c r="A60" s="1336" t="s">
        <v>1839</v>
      </c>
      <c r="B60" s="1337" t="s">
        <v>1876</v>
      </c>
      <c r="C60" s="1338" t="s">
        <v>878</v>
      </c>
      <c r="D60" s="1339">
        <v>520</v>
      </c>
      <c r="E60" s="1340"/>
      <c r="F60" s="1341">
        <f>D60*E60</f>
        <v>0</v>
      </c>
    </row>
    <row r="61" spans="1:6">
      <c r="B61" s="1201"/>
      <c r="C61" s="1233"/>
      <c r="D61" s="1183"/>
      <c r="E61" s="1233"/>
      <c r="F61" s="1183"/>
    </row>
    <row r="62" spans="1:6">
      <c r="A62" s="1348"/>
      <c r="B62" s="1302" t="s">
        <v>872</v>
      </c>
      <c r="C62" s="1349"/>
      <c r="D62" s="1304"/>
      <c r="E62" s="1350"/>
      <c r="F62" s="1306">
        <f>SUM(F14:F61)</f>
        <v>0</v>
      </c>
    </row>
    <row r="64" spans="1:6">
      <c r="A64" s="741" t="s">
        <v>873</v>
      </c>
      <c r="B64" s="742" t="s">
        <v>874</v>
      </c>
      <c r="C64" s="1349"/>
      <c r="D64" s="1304"/>
      <c r="E64" s="1350"/>
      <c r="F64" s="1306"/>
    </row>
    <row r="65" spans="1:6">
      <c r="A65" s="200"/>
      <c r="B65" s="191"/>
    </row>
    <row r="66" spans="1:6">
      <c r="A66" s="1312"/>
      <c r="B66" s="1255" t="s">
        <v>875</v>
      </c>
      <c r="C66" s="1312"/>
      <c r="D66" s="1262"/>
      <c r="E66" s="1327"/>
      <c r="F66" s="1263"/>
    </row>
    <row r="67" spans="1:6" ht="39.6">
      <c r="A67" s="1315" t="s">
        <v>876</v>
      </c>
      <c r="B67" s="1276" t="s">
        <v>1877</v>
      </c>
      <c r="C67" s="1315" t="s">
        <v>878</v>
      </c>
      <c r="D67" s="1272">
        <v>50</v>
      </c>
      <c r="E67" s="1329"/>
      <c r="F67" s="1273">
        <f>D67*E67</f>
        <v>0</v>
      </c>
    </row>
    <row r="68" spans="1:6">
      <c r="A68" s="1229"/>
      <c r="C68" s="1229"/>
      <c r="D68" s="1198"/>
      <c r="E68" s="1231"/>
      <c r="F68" s="1199"/>
    </row>
    <row r="69" spans="1:6">
      <c r="A69" s="1312"/>
      <c r="B69" s="1255" t="s">
        <v>879</v>
      </c>
      <c r="C69" s="1312"/>
      <c r="D69" s="1262"/>
      <c r="E69" s="1327"/>
      <c r="F69" s="1263"/>
    </row>
    <row r="70" spans="1:6">
      <c r="A70" s="1318" t="s">
        <v>880</v>
      </c>
      <c r="B70" s="1253" t="s">
        <v>1878</v>
      </c>
      <c r="C70" s="1318"/>
      <c r="D70" s="1267"/>
      <c r="E70" s="1328"/>
      <c r="F70" s="1268"/>
    </row>
    <row r="71" spans="1:6">
      <c r="A71" s="1315"/>
      <c r="B71" s="1254" t="s">
        <v>1845</v>
      </c>
      <c r="C71" s="1315" t="s">
        <v>878</v>
      </c>
      <c r="D71" s="1272">
        <v>120</v>
      </c>
      <c r="E71" s="1329"/>
      <c r="F71" s="1273">
        <f>D71*E71</f>
        <v>0</v>
      </c>
    </row>
    <row r="72" spans="1:6">
      <c r="A72" s="1229"/>
      <c r="C72" s="1229"/>
      <c r="D72" s="1198"/>
      <c r="E72" s="1231"/>
      <c r="F72" s="1199"/>
    </row>
    <row r="73" spans="1:6">
      <c r="A73" s="1312"/>
      <c r="B73" s="1255" t="s">
        <v>882</v>
      </c>
      <c r="C73" s="1312"/>
      <c r="D73" s="1262"/>
      <c r="E73" s="1327"/>
      <c r="F73" s="1263"/>
    </row>
    <row r="74" spans="1:6">
      <c r="A74" s="1318" t="s">
        <v>883</v>
      </c>
      <c r="B74" s="1253" t="s">
        <v>1879</v>
      </c>
      <c r="C74" s="1318"/>
      <c r="D74" s="1267"/>
      <c r="E74" s="1328"/>
      <c r="F74" s="1268"/>
    </row>
    <row r="75" spans="1:6">
      <c r="A75" s="1318"/>
      <c r="B75" s="1253" t="s">
        <v>1880</v>
      </c>
      <c r="C75" s="1351"/>
      <c r="D75" s="1267"/>
      <c r="E75" s="1328"/>
      <c r="F75" s="1268"/>
    </row>
    <row r="76" spans="1:6">
      <c r="A76" s="1318"/>
      <c r="B76" s="1253" t="s">
        <v>1846</v>
      </c>
      <c r="C76" s="1318" t="s">
        <v>878</v>
      </c>
      <c r="D76" s="1267">
        <v>2000</v>
      </c>
      <c r="E76" s="1328"/>
      <c r="F76" s="1268">
        <f t="shared" ref="F76:F80" si="2">D76*E76</f>
        <v>0</v>
      </c>
    </row>
    <row r="77" spans="1:6">
      <c r="A77" s="1315"/>
      <c r="B77" s="1254" t="s">
        <v>1847</v>
      </c>
      <c r="C77" s="1315" t="s">
        <v>878</v>
      </c>
      <c r="D77" s="1272">
        <v>800</v>
      </c>
      <c r="E77" s="1329"/>
      <c r="F77" s="1273">
        <f t="shared" si="2"/>
        <v>0</v>
      </c>
    </row>
    <row r="78" spans="1:6">
      <c r="A78" s="1229"/>
      <c r="C78" s="1229"/>
      <c r="D78" s="1198"/>
      <c r="E78" s="1231"/>
      <c r="F78" s="1199"/>
    </row>
    <row r="79" spans="1:6">
      <c r="A79" s="1312"/>
      <c r="B79" s="1255" t="s">
        <v>869</v>
      </c>
      <c r="C79" s="1312"/>
      <c r="D79" s="1262"/>
      <c r="E79" s="1327"/>
      <c r="F79" s="1263"/>
    </row>
    <row r="80" spans="1:6" ht="26.4">
      <c r="A80" s="1217" t="s">
        <v>885</v>
      </c>
      <c r="B80" s="1276" t="s">
        <v>1881</v>
      </c>
      <c r="C80" s="1315" t="s">
        <v>878</v>
      </c>
      <c r="D80" s="1272">
        <v>50</v>
      </c>
      <c r="E80" s="1329"/>
      <c r="F80" s="1273">
        <f t="shared" si="2"/>
        <v>0</v>
      </c>
    </row>
    <row r="81" spans="1:6">
      <c r="A81" s="1229"/>
      <c r="C81" s="1229"/>
      <c r="D81" s="1198"/>
      <c r="E81" s="1231"/>
      <c r="F81" s="1199"/>
    </row>
    <row r="82" spans="1:6">
      <c r="A82" s="1312"/>
      <c r="B82" s="1255" t="s">
        <v>934</v>
      </c>
      <c r="C82" s="1312"/>
      <c r="D82" s="1262"/>
      <c r="E82" s="1327"/>
      <c r="F82" s="1263"/>
    </row>
    <row r="83" spans="1:6" ht="26.4">
      <c r="A83" s="1217" t="s">
        <v>890</v>
      </c>
      <c r="B83" s="1276" t="s">
        <v>935</v>
      </c>
      <c r="C83" s="1315" t="s">
        <v>878</v>
      </c>
      <c r="D83" s="1272">
        <v>170</v>
      </c>
      <c r="E83" s="1329"/>
      <c r="F83" s="1273">
        <f>D83*E83</f>
        <v>0</v>
      </c>
    </row>
    <row r="84" spans="1:6">
      <c r="A84" s="1229"/>
      <c r="B84" s="1201"/>
      <c r="C84" s="1229"/>
      <c r="D84" s="1198"/>
      <c r="E84" s="1231"/>
      <c r="F84" s="1199"/>
    </row>
    <row r="85" spans="1:6">
      <c r="A85" s="1312"/>
      <c r="B85" s="1287" t="s">
        <v>936</v>
      </c>
      <c r="C85" s="1312"/>
      <c r="D85" s="1262"/>
      <c r="E85" s="1327"/>
      <c r="F85" s="1263"/>
    </row>
    <row r="86" spans="1:6">
      <c r="A86" s="1315" t="s">
        <v>894</v>
      </c>
      <c r="B86" s="1276" t="s">
        <v>937</v>
      </c>
      <c r="C86" s="1315" t="s">
        <v>878</v>
      </c>
      <c r="D86" s="1272">
        <v>1400</v>
      </c>
      <c r="E86" s="1329"/>
      <c r="F86" s="1273">
        <f>D86*E86</f>
        <v>0</v>
      </c>
    </row>
    <row r="87" spans="1:6">
      <c r="A87" s="1229"/>
      <c r="B87" s="1201"/>
      <c r="C87" s="1229"/>
      <c r="D87" s="1198"/>
      <c r="E87" s="1231"/>
      <c r="F87" s="1199"/>
    </row>
    <row r="88" spans="1:6">
      <c r="A88" s="1312"/>
      <c r="B88" s="1287" t="s">
        <v>1882</v>
      </c>
      <c r="C88" s="1312"/>
      <c r="D88" s="1262"/>
      <c r="E88" s="1327"/>
      <c r="F88" s="1263"/>
    </row>
    <row r="89" spans="1:6">
      <c r="A89" s="1318" t="s">
        <v>896</v>
      </c>
      <c r="B89" s="1288" t="s">
        <v>942</v>
      </c>
      <c r="C89" s="1318"/>
      <c r="D89" s="1267"/>
      <c r="E89" s="1328"/>
      <c r="F89" s="1268"/>
    </row>
    <row r="90" spans="1:6" ht="26.4">
      <c r="A90" s="1318"/>
      <c r="B90" s="1288" t="s">
        <v>1883</v>
      </c>
      <c r="C90" s="1318"/>
      <c r="D90" s="1267"/>
      <c r="E90" s="1328"/>
      <c r="F90" s="1268"/>
    </row>
    <row r="91" spans="1:6" ht="26.4">
      <c r="A91" s="1315"/>
      <c r="B91" s="1276" t="s">
        <v>1884</v>
      </c>
      <c r="C91" s="1315" t="s">
        <v>878</v>
      </c>
      <c r="D91" s="1272">
        <v>60</v>
      </c>
      <c r="E91" s="1329"/>
      <c r="F91" s="1273">
        <f>D91*E91</f>
        <v>0</v>
      </c>
    </row>
    <row r="92" spans="1:6">
      <c r="A92" s="1229"/>
      <c r="B92" s="1201"/>
      <c r="C92" s="1229"/>
      <c r="D92" s="1198"/>
      <c r="E92" s="1231"/>
      <c r="F92" s="1199"/>
    </row>
    <row r="93" spans="1:6">
      <c r="A93" s="1312"/>
      <c r="B93" s="1287" t="s">
        <v>938</v>
      </c>
      <c r="C93" s="1312"/>
      <c r="D93" s="1262"/>
      <c r="E93" s="1327"/>
      <c r="F93" s="1263"/>
    </row>
    <row r="94" spans="1:6" ht="66">
      <c r="A94" s="1217" t="s">
        <v>941</v>
      </c>
      <c r="B94" s="1276" t="s">
        <v>1885</v>
      </c>
      <c r="C94" s="1315" t="s">
        <v>878</v>
      </c>
      <c r="D94" s="1272">
        <v>8</v>
      </c>
      <c r="E94" s="1329"/>
      <c r="F94" s="1273">
        <f>D94*E94</f>
        <v>0</v>
      </c>
    </row>
    <row r="95" spans="1:6">
      <c r="A95" s="1190"/>
      <c r="B95" s="1201"/>
      <c r="C95" s="1229"/>
      <c r="D95" s="1198"/>
      <c r="E95" s="1231"/>
      <c r="F95" s="1199"/>
    </row>
    <row r="96" spans="1:6">
      <c r="A96" s="1190"/>
      <c r="B96" s="1201"/>
      <c r="C96" s="1229"/>
      <c r="D96" s="1198"/>
      <c r="E96" s="1231"/>
      <c r="F96" s="1199"/>
    </row>
    <row r="97" spans="1:6">
      <c r="A97" s="1190"/>
      <c r="B97" s="1201"/>
      <c r="C97" s="1229"/>
      <c r="D97" s="1198"/>
      <c r="E97" s="1231"/>
      <c r="F97" s="1199"/>
    </row>
    <row r="98" spans="1:6">
      <c r="A98" s="1229"/>
      <c r="B98" s="1201"/>
      <c r="C98" s="1229"/>
      <c r="D98" s="1198"/>
      <c r="E98" s="1231"/>
      <c r="F98" s="1199"/>
    </row>
    <row r="99" spans="1:6">
      <c r="A99" s="1312"/>
      <c r="B99" s="1287" t="s">
        <v>939</v>
      </c>
      <c r="C99" s="1312"/>
      <c r="D99" s="1262"/>
      <c r="E99" s="1327"/>
      <c r="F99" s="1263"/>
    </row>
    <row r="100" spans="1:6" ht="52.8">
      <c r="A100" s="1217" t="s">
        <v>945</v>
      </c>
      <c r="B100" s="1276" t="s">
        <v>1886</v>
      </c>
      <c r="C100" s="1315" t="s">
        <v>878</v>
      </c>
      <c r="D100" s="1272">
        <v>127</v>
      </c>
      <c r="E100" s="1329"/>
      <c r="F100" s="1273">
        <f>D100*E100</f>
        <v>0</v>
      </c>
    </row>
    <row r="101" spans="1:6">
      <c r="A101" s="1229"/>
      <c r="C101" s="1229"/>
      <c r="D101" s="1198"/>
      <c r="E101" s="1231"/>
      <c r="F101" s="1199"/>
    </row>
    <row r="102" spans="1:6">
      <c r="A102" s="1323"/>
      <c r="B102" s="1255" t="s">
        <v>940</v>
      </c>
      <c r="C102" s="1312"/>
      <c r="D102" s="1262"/>
      <c r="E102" s="1327"/>
      <c r="F102" s="1263"/>
    </row>
    <row r="103" spans="1:6">
      <c r="A103" s="1325" t="s">
        <v>948</v>
      </c>
      <c r="B103" s="1253" t="s">
        <v>942</v>
      </c>
      <c r="C103" s="1318"/>
      <c r="D103" s="1267"/>
      <c r="E103" s="1328"/>
      <c r="F103" s="1268"/>
    </row>
    <row r="104" spans="1:6">
      <c r="A104" s="1325"/>
      <c r="B104" s="1253" t="s">
        <v>943</v>
      </c>
      <c r="C104" s="1318"/>
      <c r="D104" s="1267"/>
      <c r="E104" s="1328"/>
      <c r="F104" s="1268"/>
    </row>
    <row r="105" spans="1:6">
      <c r="A105" s="1325"/>
      <c r="B105" s="1253" t="s">
        <v>1887</v>
      </c>
      <c r="C105" s="1351"/>
      <c r="D105" s="1283"/>
      <c r="E105" s="1326"/>
      <c r="F105" s="1269"/>
    </row>
    <row r="106" spans="1:6">
      <c r="A106" s="1321"/>
      <c r="B106" s="1254" t="s">
        <v>944</v>
      </c>
      <c r="C106" s="1315" t="s">
        <v>878</v>
      </c>
      <c r="D106" s="1272">
        <v>38</v>
      </c>
      <c r="E106" s="1329"/>
      <c r="F106" s="1273">
        <f>D106*E106</f>
        <v>0</v>
      </c>
    </row>
    <row r="107" spans="1:6">
      <c r="C107" s="1229"/>
      <c r="D107" s="1198"/>
      <c r="E107" s="1231"/>
      <c r="F107" s="1199"/>
    </row>
    <row r="108" spans="1:6">
      <c r="A108" s="1289"/>
      <c r="B108" s="1255" t="s">
        <v>869</v>
      </c>
      <c r="C108" s="1312"/>
      <c r="D108" s="1262"/>
      <c r="E108" s="1327"/>
      <c r="F108" s="1263"/>
    </row>
    <row r="109" spans="1:6">
      <c r="A109" s="1325" t="s">
        <v>950</v>
      </c>
      <c r="B109" s="1253" t="s">
        <v>886</v>
      </c>
      <c r="C109" s="1318"/>
      <c r="D109" s="1267"/>
      <c r="E109" s="1328"/>
      <c r="F109" s="1268"/>
    </row>
    <row r="110" spans="1:6">
      <c r="A110" s="1325"/>
      <c r="B110" s="1253" t="s">
        <v>887</v>
      </c>
      <c r="C110" s="1351"/>
      <c r="D110" s="1283"/>
      <c r="E110" s="1326"/>
      <c r="F110" s="1269"/>
    </row>
    <row r="111" spans="1:6">
      <c r="A111" s="1321"/>
      <c r="B111" s="1254" t="s">
        <v>946</v>
      </c>
      <c r="C111" s="1352" t="s">
        <v>854</v>
      </c>
      <c r="D111" s="1258">
        <v>250</v>
      </c>
      <c r="E111" s="1322"/>
      <c r="F111" s="1259">
        <f>D111*E111</f>
        <v>0</v>
      </c>
    </row>
    <row r="112" spans="1:6">
      <c r="C112" s="1233"/>
    </row>
    <row r="113" spans="1:6">
      <c r="A113" s="1323"/>
      <c r="B113" s="1255" t="s">
        <v>947</v>
      </c>
      <c r="C113" s="1353"/>
      <c r="D113" s="1286"/>
      <c r="E113" s="1324"/>
      <c r="F113" s="1264"/>
    </row>
    <row r="114" spans="1:6">
      <c r="A114" s="1321" t="s">
        <v>1506</v>
      </c>
      <c r="B114" s="1254" t="s">
        <v>949</v>
      </c>
      <c r="C114" s="1352" t="s">
        <v>878</v>
      </c>
      <c r="D114" s="1258">
        <v>140</v>
      </c>
      <c r="E114" s="1322"/>
      <c r="F114" s="1259">
        <f>D114*E114</f>
        <v>0</v>
      </c>
    </row>
    <row r="115" spans="1:6">
      <c r="C115" s="1233"/>
    </row>
    <row r="116" spans="1:6">
      <c r="A116" s="1323"/>
      <c r="B116" s="1255" t="s">
        <v>893</v>
      </c>
      <c r="C116" s="1353"/>
      <c r="D116" s="1286"/>
      <c r="E116" s="1324"/>
      <c r="F116" s="1264"/>
    </row>
    <row r="117" spans="1:6" ht="26.4">
      <c r="A117" s="1281" t="s">
        <v>1508</v>
      </c>
      <c r="B117" s="1288" t="s">
        <v>1888</v>
      </c>
      <c r="C117" s="1351" t="s">
        <v>854</v>
      </c>
      <c r="D117" s="1283">
        <v>1080</v>
      </c>
      <c r="E117" s="1326"/>
      <c r="F117" s="1269">
        <f>D117*E117</f>
        <v>0</v>
      </c>
    </row>
    <row r="118" spans="1:6">
      <c r="A118" s="1325"/>
      <c r="B118" s="1291" t="s">
        <v>1889</v>
      </c>
      <c r="C118" s="1351" t="s">
        <v>871</v>
      </c>
      <c r="D118" s="1283">
        <v>450</v>
      </c>
      <c r="E118" s="1326"/>
      <c r="F118" s="1269">
        <f t="shared" ref="F118:F120" si="3">D118*E118</f>
        <v>0</v>
      </c>
    </row>
    <row r="119" spans="1:6" ht="26.4">
      <c r="A119" s="1325"/>
      <c r="B119" s="1288" t="s">
        <v>1850</v>
      </c>
      <c r="C119" s="1351" t="s">
        <v>979</v>
      </c>
      <c r="D119" s="1283">
        <v>300</v>
      </c>
      <c r="E119" s="1326"/>
      <c r="F119" s="1269">
        <f t="shared" si="3"/>
        <v>0</v>
      </c>
    </row>
    <row r="120" spans="1:6">
      <c r="A120" s="1321"/>
      <c r="B120" s="1293" t="s">
        <v>1851</v>
      </c>
      <c r="C120" s="1352" t="s">
        <v>979</v>
      </c>
      <c r="D120" s="1258">
        <v>300</v>
      </c>
      <c r="E120" s="1322"/>
      <c r="F120" s="1259">
        <f t="shared" si="3"/>
        <v>0</v>
      </c>
    </row>
    <row r="121" spans="1:6">
      <c r="A121" s="1183"/>
      <c r="B121" s="1183"/>
      <c r="C121" s="1233"/>
      <c r="D121" s="1183"/>
      <c r="E121" s="1233"/>
      <c r="F121" s="1183"/>
    </row>
    <row r="122" spans="1:6">
      <c r="A122" s="1348"/>
      <c r="B122" s="1302" t="s">
        <v>900</v>
      </c>
      <c r="C122" s="1349"/>
      <c r="D122" s="1304"/>
      <c r="E122" s="1350"/>
      <c r="F122" s="1306">
        <f>SUM(F64:F120)</f>
        <v>0</v>
      </c>
    </row>
    <row r="125" spans="1:6">
      <c r="A125" s="741" t="s">
        <v>951</v>
      </c>
      <c r="B125" s="742" t="s">
        <v>952</v>
      </c>
      <c r="C125" s="1349"/>
      <c r="D125" s="1304"/>
      <c r="E125" s="1350"/>
      <c r="F125" s="1306"/>
    </row>
    <row r="126" spans="1:6">
      <c r="A126" s="200"/>
      <c r="B126" s="191"/>
    </row>
    <row r="127" spans="1:6">
      <c r="A127" s="748"/>
      <c r="B127" s="1255" t="s">
        <v>953</v>
      </c>
      <c r="C127" s="1323"/>
      <c r="D127" s="1286"/>
      <c r="E127" s="1324"/>
      <c r="F127" s="1264"/>
    </row>
    <row r="128" spans="1:6" ht="39.6">
      <c r="A128" s="1252" t="s">
        <v>954</v>
      </c>
      <c r="B128" s="1294" t="s">
        <v>955</v>
      </c>
      <c r="C128" s="1325" t="s">
        <v>871</v>
      </c>
      <c r="D128" s="1283">
        <v>49</v>
      </c>
      <c r="E128" s="1326"/>
      <c r="F128" s="1268">
        <f t="shared" ref="F128" si="4">D128*E128</f>
        <v>0</v>
      </c>
    </row>
    <row r="129" spans="1:6" ht="26.4">
      <c r="A129" s="1315"/>
      <c r="B129" s="1274" t="s">
        <v>956</v>
      </c>
      <c r="C129" s="1321"/>
      <c r="D129" s="1258"/>
      <c r="E129" s="1322"/>
      <c r="F129" s="1273"/>
    </row>
    <row r="130" spans="1:6">
      <c r="A130" s="1229"/>
      <c r="B130" s="1200"/>
      <c r="F130" s="1199"/>
    </row>
    <row r="131" spans="1:6">
      <c r="A131" s="1312"/>
      <c r="B131" s="1299" t="s">
        <v>957</v>
      </c>
      <c r="C131" s="1323"/>
      <c r="D131" s="1286"/>
      <c r="E131" s="1324"/>
      <c r="F131" s="1263"/>
    </row>
    <row r="132" spans="1:6" ht="51.75" customHeight="1">
      <c r="A132" s="1252" t="s">
        <v>958</v>
      </c>
      <c r="B132" s="1294" t="s">
        <v>959</v>
      </c>
      <c r="C132" s="1325" t="s">
        <v>871</v>
      </c>
      <c r="D132" s="1283">
        <v>63</v>
      </c>
      <c r="E132" s="1326"/>
      <c r="F132" s="1268">
        <f t="shared" ref="F132" si="5">D132*E132</f>
        <v>0</v>
      </c>
    </row>
    <row r="133" spans="1:6" ht="26.4">
      <c r="A133" s="1315"/>
      <c r="B133" s="1274" t="s">
        <v>960</v>
      </c>
      <c r="C133" s="1321"/>
      <c r="D133" s="1258"/>
      <c r="E133" s="1322"/>
      <c r="F133" s="1273"/>
    </row>
    <row r="134" spans="1:6">
      <c r="A134" s="1229"/>
      <c r="B134" s="1200"/>
      <c r="F134" s="1199"/>
    </row>
    <row r="135" spans="1:6">
      <c r="A135" s="1312"/>
      <c r="B135" s="1255" t="s">
        <v>961</v>
      </c>
      <c r="C135" s="1323"/>
      <c r="D135" s="1286"/>
      <c r="E135" s="1324"/>
      <c r="F135" s="1264"/>
    </row>
    <row r="136" spans="1:6" ht="39" customHeight="1">
      <c r="A136" s="1217" t="s">
        <v>962</v>
      </c>
      <c r="B136" s="1274" t="s">
        <v>963</v>
      </c>
      <c r="C136" s="1321" t="s">
        <v>871</v>
      </c>
      <c r="D136" s="1258">
        <v>10</v>
      </c>
      <c r="E136" s="1322"/>
      <c r="F136" s="1273">
        <f>D136*E136</f>
        <v>0</v>
      </c>
    </row>
    <row r="137" spans="1:6">
      <c r="A137" s="1229"/>
      <c r="B137" s="1183"/>
      <c r="F137" s="1199"/>
    </row>
    <row r="138" spans="1:6">
      <c r="A138" s="1312"/>
      <c r="B138" s="1260" t="s">
        <v>964</v>
      </c>
      <c r="C138" s="1323"/>
      <c r="D138" s="1286"/>
      <c r="E138" s="1324"/>
      <c r="F138" s="1263"/>
    </row>
    <row r="139" spans="1:6" ht="39.6">
      <c r="A139" s="1217" t="s">
        <v>965</v>
      </c>
      <c r="B139" s="1274" t="s">
        <v>966</v>
      </c>
      <c r="C139" s="1321" t="s">
        <v>871</v>
      </c>
      <c r="D139" s="1258">
        <v>11</v>
      </c>
      <c r="E139" s="1322"/>
      <c r="F139" s="1273">
        <f>D139*E139</f>
        <v>0</v>
      </c>
    </row>
    <row r="140" spans="1:6">
      <c r="A140" s="1229"/>
      <c r="B140" s="1200"/>
      <c r="F140" s="1199"/>
    </row>
    <row r="141" spans="1:6">
      <c r="A141" s="1312"/>
      <c r="B141" s="1299" t="s">
        <v>1890</v>
      </c>
      <c r="C141" s="1323"/>
      <c r="D141" s="1286"/>
      <c r="E141" s="1324"/>
      <c r="F141" s="1263"/>
    </row>
    <row r="142" spans="1:6" ht="26.4">
      <c r="A142" s="1217" t="s">
        <v>967</v>
      </c>
      <c r="B142" s="1274" t="s">
        <v>1891</v>
      </c>
      <c r="C142" s="1321" t="s">
        <v>871</v>
      </c>
      <c r="D142" s="1258">
        <v>6</v>
      </c>
      <c r="E142" s="1322"/>
      <c r="F142" s="1273">
        <f>D142*E142</f>
        <v>0</v>
      </c>
    </row>
    <row r="143" spans="1:6">
      <c r="A143" s="1229"/>
      <c r="B143" s="1200"/>
      <c r="F143" s="1199"/>
    </row>
    <row r="144" spans="1:6">
      <c r="A144" s="1312"/>
      <c r="B144" s="1299" t="s">
        <v>968</v>
      </c>
      <c r="C144" s="1323"/>
      <c r="D144" s="1286"/>
      <c r="E144" s="1324"/>
      <c r="F144" s="1263"/>
    </row>
    <row r="145" spans="1:6">
      <c r="A145" s="1318" t="s">
        <v>969</v>
      </c>
      <c r="B145" s="1291" t="s">
        <v>970</v>
      </c>
      <c r="C145" s="1351"/>
      <c r="D145" s="1354"/>
      <c r="E145" s="1326"/>
      <c r="F145" s="1269"/>
    </row>
    <row r="146" spans="1:6">
      <c r="A146" s="1315"/>
      <c r="B146" s="1293" t="s">
        <v>971</v>
      </c>
      <c r="C146" s="1352" t="s">
        <v>871</v>
      </c>
      <c r="D146" s="1355">
        <v>11</v>
      </c>
      <c r="E146" s="1322"/>
      <c r="F146" s="1259">
        <f>D146*E146</f>
        <v>0</v>
      </c>
    </row>
    <row r="147" spans="1:6">
      <c r="A147" s="1229"/>
      <c r="B147" s="1200"/>
      <c r="F147" s="1199"/>
    </row>
    <row r="148" spans="1:6">
      <c r="A148" s="1289"/>
      <c r="B148" s="1289" t="s">
        <v>1892</v>
      </c>
      <c r="C148" s="1353"/>
      <c r="D148" s="1289"/>
      <c r="E148" s="1353"/>
      <c r="F148" s="1289"/>
    </row>
    <row r="149" spans="1:6">
      <c r="A149" s="1318" t="s">
        <v>973</v>
      </c>
      <c r="B149" s="1291" t="s">
        <v>974</v>
      </c>
      <c r="C149" s="1351"/>
      <c r="D149" s="1354"/>
      <c r="E149" s="1326"/>
      <c r="F149" s="1269"/>
    </row>
    <row r="150" spans="1:6">
      <c r="A150" s="1315"/>
      <c r="B150" s="1293" t="s">
        <v>1893</v>
      </c>
      <c r="C150" s="1352" t="s">
        <v>849</v>
      </c>
      <c r="D150" s="1355">
        <v>1</v>
      </c>
      <c r="E150" s="1322"/>
      <c r="F150" s="1259">
        <f>D150*E150</f>
        <v>0</v>
      </c>
    </row>
    <row r="151" spans="1:6">
      <c r="A151" s="1183"/>
      <c r="B151" s="1183"/>
      <c r="C151" s="1233"/>
      <c r="D151" s="1183"/>
      <c r="E151" s="1233"/>
      <c r="F151" s="1183"/>
    </row>
    <row r="152" spans="1:6">
      <c r="A152" s="1323"/>
      <c r="B152" s="1255" t="s">
        <v>1894</v>
      </c>
      <c r="C152" s="1323"/>
      <c r="D152" s="1356"/>
      <c r="E152" s="1324"/>
      <c r="F152" s="1264"/>
    </row>
    <row r="153" spans="1:6" ht="39.6">
      <c r="A153" s="1256" t="s">
        <v>977</v>
      </c>
      <c r="B153" s="1276" t="s">
        <v>1895</v>
      </c>
      <c r="C153" s="1321" t="s">
        <v>979</v>
      </c>
      <c r="D153" s="1355">
        <v>1</v>
      </c>
      <c r="E153" s="1322"/>
      <c r="F153" s="1259">
        <f>D153*E153</f>
        <v>0</v>
      </c>
    </row>
    <row r="154" spans="1:6">
      <c r="B154" s="1201"/>
      <c r="D154" s="1237"/>
    </row>
    <row r="155" spans="1:6">
      <c r="A155" s="1323" t="s">
        <v>1896</v>
      </c>
      <c r="B155" s="1287" t="s">
        <v>1897</v>
      </c>
      <c r="C155" s="1323"/>
      <c r="D155" s="1357"/>
      <c r="E155" s="1324"/>
      <c r="F155" s="1264"/>
    </row>
    <row r="156" spans="1:6">
      <c r="A156" s="1321"/>
      <c r="B156" s="1276" t="s">
        <v>1898</v>
      </c>
      <c r="C156" s="1321" t="s">
        <v>854</v>
      </c>
      <c r="D156" s="1355">
        <v>60</v>
      </c>
      <c r="E156" s="1322"/>
      <c r="F156" s="1259">
        <f>D156*E156</f>
        <v>0</v>
      </c>
    </row>
    <row r="157" spans="1:6" ht="12" customHeight="1">
      <c r="B157" s="1201"/>
      <c r="D157" s="1237"/>
    </row>
    <row r="158" spans="1:6" ht="15.75" customHeight="1">
      <c r="A158" s="1348"/>
      <c r="B158" s="1302" t="s">
        <v>980</v>
      </c>
      <c r="C158" s="1349"/>
      <c r="D158" s="1304"/>
      <c r="E158" s="1350"/>
      <c r="F158" s="1306">
        <f>SUM(F128:F157)</f>
        <v>0</v>
      </c>
    </row>
    <row r="161" spans="1:6">
      <c r="A161" s="1358" t="s">
        <v>901</v>
      </c>
      <c r="B161" s="1359" t="s">
        <v>902</v>
      </c>
      <c r="C161" s="1360"/>
      <c r="D161" s="1245"/>
      <c r="E161" s="1361"/>
      <c r="F161" s="1246"/>
    </row>
    <row r="162" spans="1:6">
      <c r="A162" s="200"/>
      <c r="B162" s="191"/>
    </row>
    <row r="163" spans="1:6">
      <c r="A163" s="748"/>
      <c r="B163" s="1260" t="s">
        <v>981</v>
      </c>
      <c r="C163" s="1323"/>
      <c r="D163" s="1286"/>
      <c r="E163" s="1324"/>
      <c r="F163" s="1264"/>
    </row>
    <row r="164" spans="1:6">
      <c r="A164" s="1318" t="s">
        <v>904</v>
      </c>
      <c r="B164" s="1265" t="s">
        <v>982</v>
      </c>
      <c r="C164" s="1325"/>
      <c r="D164" s="1354"/>
      <c r="E164" s="1326"/>
      <c r="F164" s="1269"/>
    </row>
    <row r="165" spans="1:6">
      <c r="A165" s="1315"/>
      <c r="B165" s="1270" t="s">
        <v>983</v>
      </c>
      <c r="C165" s="1315" t="s">
        <v>854</v>
      </c>
      <c r="D165" s="1362">
        <v>132</v>
      </c>
      <c r="E165" s="1329"/>
      <c r="F165" s="1273">
        <f>D165*E165</f>
        <v>0</v>
      </c>
    </row>
    <row r="166" spans="1:6">
      <c r="A166" s="1229"/>
      <c r="B166" s="1196"/>
      <c r="C166" s="1229"/>
      <c r="D166" s="1238"/>
      <c r="E166" s="1231"/>
      <c r="F166" s="1199"/>
    </row>
    <row r="167" spans="1:6">
      <c r="A167" s="1312"/>
      <c r="B167" s="1260" t="s">
        <v>984</v>
      </c>
      <c r="C167" s="1312"/>
      <c r="D167" s="1363"/>
      <c r="E167" s="1327"/>
      <c r="F167" s="1263"/>
    </row>
    <row r="168" spans="1:6" ht="26.4">
      <c r="A168" s="1217" t="s">
        <v>909</v>
      </c>
      <c r="B168" s="1274" t="s">
        <v>985</v>
      </c>
      <c r="C168" s="1315" t="s">
        <v>854</v>
      </c>
      <c r="D168" s="1362">
        <v>280</v>
      </c>
      <c r="E168" s="1329"/>
      <c r="F168" s="1273">
        <f>D168*E168</f>
        <v>0</v>
      </c>
    </row>
    <row r="169" spans="1:6">
      <c r="A169" s="1229"/>
      <c r="B169" s="1200"/>
      <c r="C169" s="1229"/>
      <c r="D169" s="1238"/>
      <c r="E169" s="1231"/>
      <c r="F169" s="1199"/>
    </row>
    <row r="170" spans="1:6">
      <c r="A170" s="1323"/>
      <c r="B170" s="1299" t="s">
        <v>869</v>
      </c>
      <c r="C170" s="1312"/>
      <c r="D170" s="1363"/>
      <c r="E170" s="1327"/>
      <c r="F170" s="1263"/>
    </row>
    <row r="171" spans="1:6" ht="26.4">
      <c r="A171" s="1217" t="s">
        <v>987</v>
      </c>
      <c r="B171" s="1274" t="s">
        <v>1899</v>
      </c>
      <c r="C171" s="1315" t="s">
        <v>871</v>
      </c>
      <c r="D171" s="1362">
        <v>320</v>
      </c>
      <c r="E171" s="1329"/>
      <c r="F171" s="1273">
        <f t="shared" ref="F171:F173" si="6">D171*E171</f>
        <v>0</v>
      </c>
    </row>
    <row r="172" spans="1:6">
      <c r="A172" s="1229"/>
      <c r="B172" s="1200"/>
      <c r="C172" s="1229"/>
      <c r="D172" s="1238"/>
      <c r="E172" s="1231"/>
      <c r="F172" s="1199"/>
    </row>
    <row r="173" spans="1:6" ht="26.4">
      <c r="A173" s="1364" t="s">
        <v>991</v>
      </c>
      <c r="B173" s="1365" t="s">
        <v>1900</v>
      </c>
      <c r="C173" s="1338" t="s">
        <v>871</v>
      </c>
      <c r="D173" s="1366">
        <v>45</v>
      </c>
      <c r="E173" s="1367"/>
      <c r="F173" s="1368">
        <f t="shared" si="6"/>
        <v>0</v>
      </c>
    </row>
    <row r="174" spans="1:6">
      <c r="A174" s="1229"/>
      <c r="B174" s="1200"/>
      <c r="C174" s="1229"/>
      <c r="D174" s="1238"/>
      <c r="E174" s="1231"/>
      <c r="F174" s="1199"/>
    </row>
    <row r="175" spans="1:6">
      <c r="A175" s="1312"/>
      <c r="B175" s="1260" t="s">
        <v>986</v>
      </c>
      <c r="C175" s="1312"/>
      <c r="D175" s="1363"/>
      <c r="E175" s="1327"/>
      <c r="F175" s="1263"/>
    </row>
    <row r="176" spans="1:6">
      <c r="A176" s="1318" t="s">
        <v>994</v>
      </c>
      <c r="B176" s="1265" t="s">
        <v>988</v>
      </c>
      <c r="C176" s="1318"/>
      <c r="D176" s="1369"/>
      <c r="E176" s="1328"/>
      <c r="F176" s="1268"/>
    </row>
    <row r="177" spans="1:6" ht="12.75" customHeight="1">
      <c r="A177" s="1318"/>
      <c r="B177" s="1265" t="s">
        <v>989</v>
      </c>
      <c r="C177" s="1318"/>
      <c r="D177" s="1369"/>
      <c r="E177" s="1328"/>
      <c r="F177" s="1268"/>
    </row>
    <row r="178" spans="1:6" ht="12" customHeight="1">
      <c r="A178" s="1315"/>
      <c r="B178" s="1270" t="s">
        <v>1901</v>
      </c>
      <c r="C178" s="1315" t="s">
        <v>990</v>
      </c>
      <c r="D178" s="1362">
        <v>1160</v>
      </c>
      <c r="E178" s="1329"/>
      <c r="F178" s="1273">
        <f>D178*E178</f>
        <v>0</v>
      </c>
    </row>
    <row r="179" spans="1:6">
      <c r="A179" s="1229"/>
      <c r="B179" s="1196"/>
      <c r="C179" s="1229"/>
      <c r="D179" s="1238"/>
      <c r="E179" s="1231"/>
      <c r="F179" s="1199"/>
    </row>
    <row r="180" spans="1:6">
      <c r="A180" s="1312"/>
      <c r="B180" s="1260" t="s">
        <v>869</v>
      </c>
      <c r="C180" s="1312"/>
      <c r="D180" s="1363"/>
      <c r="E180" s="1327"/>
      <c r="F180" s="1263"/>
    </row>
    <row r="181" spans="1:6">
      <c r="A181" s="1318" t="s">
        <v>997</v>
      </c>
      <c r="B181" s="1265" t="s">
        <v>988</v>
      </c>
      <c r="C181" s="1318"/>
      <c r="D181" s="1369"/>
      <c r="E181" s="1328"/>
      <c r="F181" s="1268"/>
    </row>
    <row r="182" spans="1:6">
      <c r="A182" s="1318"/>
      <c r="B182" s="1265" t="s">
        <v>992</v>
      </c>
      <c r="C182" s="1318"/>
      <c r="D182" s="1369"/>
      <c r="E182" s="1328"/>
      <c r="F182" s="1268"/>
    </row>
    <row r="183" spans="1:6">
      <c r="A183" s="1315"/>
      <c r="B183" s="1270" t="s">
        <v>1901</v>
      </c>
      <c r="C183" s="1315" t="s">
        <v>990</v>
      </c>
      <c r="D183" s="1362">
        <v>33780</v>
      </c>
      <c r="E183" s="1329"/>
      <c r="F183" s="1273">
        <f>D183*E183</f>
        <v>0</v>
      </c>
    </row>
    <row r="184" spans="1:6">
      <c r="D184" s="1239"/>
    </row>
    <row r="185" spans="1:6" ht="12" customHeight="1">
      <c r="A185" s="1323"/>
      <c r="B185" s="1255" t="s">
        <v>993</v>
      </c>
      <c r="C185" s="1323"/>
      <c r="D185" s="1370"/>
      <c r="E185" s="1324"/>
      <c r="F185" s="1264"/>
    </row>
    <row r="186" spans="1:6" ht="27" customHeight="1">
      <c r="A186" s="1256" t="s">
        <v>999</v>
      </c>
      <c r="B186" s="1276" t="s">
        <v>995</v>
      </c>
      <c r="C186" s="1321" t="s">
        <v>878</v>
      </c>
      <c r="D186" s="1258">
        <v>8</v>
      </c>
      <c r="E186" s="1322"/>
      <c r="F186" s="1259">
        <f>D186*E186</f>
        <v>0</v>
      </c>
    </row>
    <row r="187" spans="1:6" ht="12" customHeight="1">
      <c r="A187" s="1188"/>
      <c r="B187" s="1201"/>
    </row>
    <row r="188" spans="1:6" ht="13.5" customHeight="1">
      <c r="A188" s="1188"/>
      <c r="B188" s="1201"/>
    </row>
    <row r="189" spans="1:6" ht="13.5" customHeight="1">
      <c r="A189" s="1188"/>
      <c r="B189" s="1201"/>
    </row>
    <row r="190" spans="1:6">
      <c r="D190" s="1239"/>
    </row>
    <row r="191" spans="1:6" ht="39.6">
      <c r="A191" s="1364" t="s">
        <v>1002</v>
      </c>
      <c r="B191" s="1337" t="s">
        <v>1902</v>
      </c>
      <c r="C191" s="1336" t="s">
        <v>878</v>
      </c>
      <c r="D191" s="1371">
        <v>60</v>
      </c>
      <c r="E191" s="1372"/>
      <c r="F191" s="1373">
        <f>D191*E191</f>
        <v>0</v>
      </c>
    </row>
    <row r="192" spans="1:6">
      <c r="A192" s="1229"/>
      <c r="B192" s="1201"/>
    </row>
    <row r="193" spans="1:6">
      <c r="A193" s="1312"/>
      <c r="B193" s="1287" t="s">
        <v>998</v>
      </c>
      <c r="C193" s="1323"/>
      <c r="D193" s="1286"/>
      <c r="E193" s="1324"/>
      <c r="F193" s="1264"/>
    </row>
    <row r="194" spans="1:6" ht="39.6">
      <c r="A194" s="1217" t="s">
        <v>1006</v>
      </c>
      <c r="B194" s="1276" t="s">
        <v>1000</v>
      </c>
      <c r="C194" s="1321" t="s">
        <v>878</v>
      </c>
      <c r="D194" s="1258">
        <v>35</v>
      </c>
      <c r="E194" s="1322"/>
      <c r="F194" s="1259">
        <f>D194*E194</f>
        <v>0</v>
      </c>
    </row>
    <row r="195" spans="1:6">
      <c r="A195" s="1229"/>
    </row>
    <row r="196" spans="1:6">
      <c r="A196" s="1312"/>
      <c r="B196" s="1255" t="s">
        <v>1001</v>
      </c>
      <c r="C196" s="1323"/>
      <c r="D196" s="1286"/>
      <c r="E196" s="1324"/>
      <c r="F196" s="1264"/>
    </row>
    <row r="197" spans="1:6">
      <c r="A197" s="1318" t="s">
        <v>1009</v>
      </c>
      <c r="B197" s="1253" t="s">
        <v>1903</v>
      </c>
      <c r="C197" s="1325"/>
      <c r="D197" s="1283"/>
      <c r="E197" s="1326"/>
      <c r="F197" s="1269"/>
    </row>
    <row r="198" spans="1:6" ht="15" customHeight="1">
      <c r="A198" s="1315"/>
      <c r="B198" s="1254" t="s">
        <v>1004</v>
      </c>
      <c r="C198" s="1321" t="s">
        <v>878</v>
      </c>
      <c r="D198" s="1258">
        <v>48.5</v>
      </c>
      <c r="E198" s="1322"/>
      <c r="F198" s="1259">
        <f>D198*E198</f>
        <v>0</v>
      </c>
    </row>
    <row r="199" spans="1:6" ht="14.25" customHeight="1">
      <c r="A199" s="1229"/>
    </row>
    <row r="200" spans="1:6" ht="13.5" customHeight="1">
      <c r="A200" s="1312"/>
      <c r="B200" s="1255" t="s">
        <v>1005</v>
      </c>
      <c r="C200" s="1323"/>
      <c r="D200" s="1286"/>
      <c r="E200" s="1324"/>
      <c r="F200" s="1264"/>
    </row>
    <row r="201" spans="1:6" ht="21" customHeight="1">
      <c r="A201" s="1318" t="s">
        <v>1013</v>
      </c>
      <c r="B201" s="1253" t="s">
        <v>1003</v>
      </c>
      <c r="C201" s="1325"/>
      <c r="D201" s="1283"/>
      <c r="E201" s="1326"/>
      <c r="F201" s="1269"/>
    </row>
    <row r="202" spans="1:6">
      <c r="A202" s="1315"/>
      <c r="B202" s="1254" t="s">
        <v>1007</v>
      </c>
      <c r="C202" s="1321" t="s">
        <v>878</v>
      </c>
      <c r="D202" s="1258">
        <v>135</v>
      </c>
      <c r="E202" s="1322"/>
      <c r="F202" s="1259">
        <f>D202*E202</f>
        <v>0</v>
      </c>
    </row>
    <row r="203" spans="1:6">
      <c r="A203" s="1229"/>
    </row>
    <row r="204" spans="1:6">
      <c r="A204" s="1312"/>
      <c r="B204" s="1255" t="s">
        <v>1008</v>
      </c>
      <c r="C204" s="1323"/>
      <c r="D204" s="1286"/>
      <c r="E204" s="1324"/>
      <c r="F204" s="1264"/>
    </row>
    <row r="205" spans="1:6">
      <c r="A205" s="1318" t="s">
        <v>1016</v>
      </c>
      <c r="B205" s="1253" t="s">
        <v>1010</v>
      </c>
      <c r="C205" s="1325"/>
      <c r="D205" s="1283"/>
      <c r="E205" s="1326"/>
      <c r="F205" s="1269"/>
    </row>
    <row r="206" spans="1:6">
      <c r="A206" s="1315"/>
      <c r="B206" s="1254" t="s">
        <v>1011</v>
      </c>
      <c r="C206" s="1321" t="s">
        <v>878</v>
      </c>
      <c r="D206" s="1258">
        <v>183.5</v>
      </c>
      <c r="E206" s="1322"/>
      <c r="F206" s="1259">
        <f>D206*E206</f>
        <v>0</v>
      </c>
    </row>
    <row r="207" spans="1:6">
      <c r="A207" s="1229"/>
    </row>
    <row r="208" spans="1:6">
      <c r="A208" s="1312"/>
      <c r="B208" s="1255" t="s">
        <v>1012</v>
      </c>
      <c r="C208" s="1323"/>
      <c r="D208" s="1286"/>
      <c r="E208" s="1324"/>
      <c r="F208" s="1264"/>
    </row>
    <row r="209" spans="1:6" ht="26.4">
      <c r="A209" s="1217" t="s">
        <v>1019</v>
      </c>
      <c r="B209" s="1276" t="s">
        <v>1014</v>
      </c>
      <c r="C209" s="1321" t="s">
        <v>878</v>
      </c>
      <c r="D209" s="1258">
        <v>25</v>
      </c>
      <c r="E209" s="1322"/>
      <c r="F209" s="1259">
        <f>D209*E209</f>
        <v>0</v>
      </c>
    </row>
    <row r="210" spans="1:6" s="1212" customFormat="1">
      <c r="A210" s="1229"/>
      <c r="B210" s="1192"/>
      <c r="C210" s="1225"/>
      <c r="D210" s="1194"/>
      <c r="E210" s="1230"/>
      <c r="F210" s="1195"/>
    </row>
    <row r="211" spans="1:6" s="1212" customFormat="1">
      <c r="A211" s="1312"/>
      <c r="B211" s="1255" t="s">
        <v>1015</v>
      </c>
      <c r="C211" s="1323"/>
      <c r="D211" s="1286"/>
      <c r="E211" s="1324"/>
      <c r="F211" s="1264"/>
    </row>
    <row r="212" spans="1:6">
      <c r="A212" s="1318" t="s">
        <v>1022</v>
      </c>
      <c r="B212" s="1253" t="s">
        <v>1010</v>
      </c>
      <c r="C212" s="1325"/>
      <c r="D212" s="1283"/>
      <c r="E212" s="1326"/>
      <c r="F212" s="1269"/>
    </row>
    <row r="213" spans="1:6">
      <c r="A213" s="1315"/>
      <c r="B213" s="1254" t="s">
        <v>1017</v>
      </c>
      <c r="C213" s="1321" t="s">
        <v>878</v>
      </c>
      <c r="D213" s="1258">
        <v>183.5</v>
      </c>
      <c r="E213" s="1322"/>
      <c r="F213" s="1259">
        <f>D213*E213</f>
        <v>0</v>
      </c>
    </row>
    <row r="214" spans="1:6">
      <c r="A214" s="1229"/>
    </row>
    <row r="215" spans="1:6">
      <c r="A215" s="1312"/>
      <c r="B215" s="1255" t="s">
        <v>1018</v>
      </c>
      <c r="C215" s="1323"/>
      <c r="D215" s="1286"/>
      <c r="E215" s="1324"/>
      <c r="F215" s="1264"/>
    </row>
    <row r="216" spans="1:6">
      <c r="A216" s="1318" t="s">
        <v>1025</v>
      </c>
      <c r="B216" s="1253" t="s">
        <v>1010</v>
      </c>
      <c r="C216" s="1325"/>
      <c r="D216" s="1283"/>
      <c r="E216" s="1326"/>
      <c r="F216" s="1269"/>
    </row>
    <row r="217" spans="1:6">
      <c r="A217" s="1315"/>
      <c r="B217" s="1254" t="s">
        <v>1020</v>
      </c>
      <c r="C217" s="1321" t="s">
        <v>878</v>
      </c>
      <c r="D217" s="1258">
        <v>25</v>
      </c>
      <c r="E217" s="1322"/>
      <c r="F217" s="1259">
        <f>D217*E217</f>
        <v>0</v>
      </c>
    </row>
    <row r="218" spans="1:6">
      <c r="A218" s="1229"/>
    </row>
    <row r="219" spans="1:6">
      <c r="A219" s="1312"/>
      <c r="B219" s="1255" t="s">
        <v>1021</v>
      </c>
      <c r="C219" s="1323"/>
      <c r="D219" s="1286"/>
      <c r="E219" s="1324"/>
      <c r="F219" s="1264"/>
    </row>
    <row r="220" spans="1:6">
      <c r="A220" s="1318" t="s">
        <v>1028</v>
      </c>
      <c r="B220" s="1253" t="s">
        <v>1010</v>
      </c>
      <c r="C220" s="1325"/>
      <c r="D220" s="1283"/>
      <c r="E220" s="1326"/>
      <c r="F220" s="1269"/>
    </row>
    <row r="221" spans="1:6">
      <c r="A221" s="1315"/>
      <c r="B221" s="1254" t="s">
        <v>1023</v>
      </c>
      <c r="C221" s="1321" t="s">
        <v>878</v>
      </c>
      <c r="D221" s="1258">
        <v>183.5</v>
      </c>
      <c r="E221" s="1322"/>
      <c r="F221" s="1259">
        <f>D221*E221</f>
        <v>0</v>
      </c>
    </row>
    <row r="222" spans="1:6">
      <c r="A222" s="1229"/>
    </row>
    <row r="223" spans="1:6">
      <c r="A223" s="1312"/>
      <c r="B223" s="1255" t="s">
        <v>1024</v>
      </c>
      <c r="C223" s="1323"/>
      <c r="D223" s="1286"/>
      <c r="E223" s="1324"/>
      <c r="F223" s="1264"/>
    </row>
    <row r="224" spans="1:6" ht="13.5" customHeight="1">
      <c r="A224" s="1318" t="s">
        <v>1029</v>
      </c>
      <c r="B224" s="1253" t="s">
        <v>1026</v>
      </c>
      <c r="C224" s="1325"/>
      <c r="D224" s="1283"/>
      <c r="E224" s="1326"/>
      <c r="F224" s="1269"/>
    </row>
    <row r="225" spans="1:6" ht="13.5" customHeight="1">
      <c r="A225" s="1318"/>
      <c r="B225" s="1253" t="s">
        <v>1027</v>
      </c>
      <c r="C225" s="1325"/>
      <c r="D225" s="1283"/>
      <c r="E225" s="1326"/>
      <c r="F225" s="1269"/>
    </row>
    <row r="226" spans="1:6" ht="26.4">
      <c r="A226" s="1318"/>
      <c r="B226" s="1288" t="s">
        <v>1904</v>
      </c>
      <c r="C226" s="1325"/>
      <c r="D226" s="1283"/>
      <c r="E226" s="1326"/>
      <c r="F226" s="1269"/>
    </row>
    <row r="227" spans="1:6" ht="26.4">
      <c r="A227" s="1315"/>
      <c r="B227" s="1276" t="s">
        <v>1905</v>
      </c>
      <c r="C227" s="1321" t="s">
        <v>878</v>
      </c>
      <c r="D227" s="1258">
        <v>180</v>
      </c>
      <c r="E227" s="1322"/>
      <c r="F227" s="1259">
        <f>D227*E227</f>
        <v>0</v>
      </c>
    </row>
    <row r="228" spans="1:6">
      <c r="A228" s="1229"/>
      <c r="B228" s="1201"/>
    </row>
    <row r="229" spans="1:6">
      <c r="A229" s="1323"/>
      <c r="B229" s="1374" t="s">
        <v>869</v>
      </c>
      <c r="C229" s="1323"/>
      <c r="D229" s="1286"/>
      <c r="E229" s="1324"/>
      <c r="F229" s="1264"/>
    </row>
    <row r="230" spans="1:6" ht="26.4">
      <c r="A230" s="1252" t="s">
        <v>1032</v>
      </c>
      <c r="B230" s="1288" t="s">
        <v>1906</v>
      </c>
      <c r="C230" s="1325" t="s">
        <v>878</v>
      </c>
      <c r="D230" s="1283">
        <v>90</v>
      </c>
      <c r="E230" s="1326"/>
      <c r="F230" s="1269">
        <f t="shared" ref="F230:F253" si="7">D230*E230</f>
        <v>0</v>
      </c>
    </row>
    <row r="231" spans="1:6" ht="26.4">
      <c r="A231" s="1318"/>
      <c r="B231" s="1375" t="s">
        <v>1907</v>
      </c>
      <c r="C231" s="1325"/>
      <c r="D231" s="1283"/>
      <c r="E231" s="1326"/>
      <c r="F231" s="1269"/>
    </row>
    <row r="232" spans="1:6" ht="26.25" customHeight="1">
      <c r="A232" s="1376"/>
      <c r="B232" s="1375" t="s">
        <v>1908</v>
      </c>
      <c r="C232" s="1377"/>
      <c r="D232" s="1378"/>
      <c r="E232" s="1379"/>
      <c r="F232" s="1380"/>
    </row>
    <row r="233" spans="1:6" ht="29.25" customHeight="1">
      <c r="A233" s="1315"/>
      <c r="B233" s="1297" t="s">
        <v>1909</v>
      </c>
      <c r="C233" s="1321"/>
      <c r="D233" s="1258"/>
      <c r="E233" s="1322"/>
      <c r="F233" s="1259"/>
    </row>
    <row r="234" spans="1:6" ht="29.25" customHeight="1">
      <c r="A234" s="1381"/>
      <c r="B234" s="1382"/>
      <c r="C234" s="1383"/>
      <c r="D234" s="1384"/>
      <c r="E234" s="1385"/>
      <c r="F234" s="1386"/>
    </row>
    <row r="235" spans="1:6" ht="14.25" customHeight="1">
      <c r="A235" s="1229"/>
      <c r="B235" s="1213"/>
    </row>
    <row r="236" spans="1:6" ht="24" customHeight="1">
      <c r="A236" s="1216" t="s">
        <v>1034</v>
      </c>
      <c r="B236" s="1387" t="s">
        <v>1910</v>
      </c>
      <c r="C236" s="1323" t="s">
        <v>878</v>
      </c>
      <c r="D236" s="1286">
        <v>90</v>
      </c>
      <c r="E236" s="1324"/>
      <c r="F236" s="1264">
        <f t="shared" ref="F236" si="8">D236*E236</f>
        <v>0</v>
      </c>
    </row>
    <row r="237" spans="1:6" ht="26.25" customHeight="1">
      <c r="A237" s="1318"/>
      <c r="B237" s="1375" t="s">
        <v>1907</v>
      </c>
      <c r="C237" s="1325"/>
      <c r="D237" s="1283"/>
      <c r="E237" s="1326"/>
      <c r="F237" s="1269"/>
    </row>
    <row r="238" spans="1:6" s="1213" customFormat="1" ht="27" customHeight="1">
      <c r="A238" s="1318"/>
      <c r="B238" s="1375" t="s">
        <v>1908</v>
      </c>
      <c r="C238" s="1325"/>
      <c r="D238" s="1283"/>
      <c r="E238" s="1326"/>
      <c r="F238" s="1269"/>
    </row>
    <row r="239" spans="1:6" ht="24" customHeight="1">
      <c r="A239" s="1315"/>
      <c r="B239" s="1297" t="s">
        <v>1909</v>
      </c>
      <c r="C239" s="1321"/>
      <c r="D239" s="1258"/>
      <c r="E239" s="1322"/>
      <c r="F239" s="1259"/>
    </row>
    <row r="240" spans="1:6" ht="15.75" customHeight="1">
      <c r="A240" s="1229"/>
      <c r="B240" s="1213"/>
    </row>
    <row r="241" spans="1:6" ht="13.5" customHeight="1">
      <c r="A241" s="1312"/>
      <c r="B241" s="1387" t="s">
        <v>869</v>
      </c>
      <c r="C241" s="1323"/>
      <c r="D241" s="1286"/>
      <c r="E241" s="1324"/>
      <c r="F241" s="1264"/>
    </row>
    <row r="242" spans="1:6" ht="15.75" customHeight="1">
      <c r="A242" s="1318" t="s">
        <v>1036</v>
      </c>
      <c r="B242" s="1375" t="s">
        <v>1911</v>
      </c>
      <c r="C242" s="1291"/>
      <c r="D242" s="1283"/>
      <c r="E242" s="1326"/>
      <c r="F242" s="1269"/>
    </row>
    <row r="243" spans="1:6" ht="15.75" customHeight="1">
      <c r="A243" s="1315"/>
      <c r="B243" s="1297" t="s">
        <v>1912</v>
      </c>
      <c r="C243" s="1321" t="s">
        <v>854</v>
      </c>
      <c r="D243" s="1258">
        <v>110</v>
      </c>
      <c r="E243" s="1322"/>
      <c r="F243" s="1259">
        <f t="shared" ref="F243" si="9">D243*E243</f>
        <v>0</v>
      </c>
    </row>
    <row r="244" spans="1:6" ht="13.5" customHeight="1">
      <c r="A244" s="1229"/>
    </row>
    <row r="245" spans="1:6" ht="12.75" customHeight="1">
      <c r="A245" s="1312"/>
      <c r="B245" s="1260" t="s">
        <v>1913</v>
      </c>
      <c r="C245" s="1312"/>
      <c r="D245" s="1363"/>
      <c r="E245" s="1388"/>
      <c r="F245" s="1264"/>
    </row>
    <row r="246" spans="1:6" ht="12" customHeight="1">
      <c r="A246" s="1318" t="s">
        <v>1039</v>
      </c>
      <c r="B246" s="1265" t="s">
        <v>1030</v>
      </c>
      <c r="C246" s="1318"/>
      <c r="D246" s="1369"/>
      <c r="E246" s="1389"/>
      <c r="F246" s="1269"/>
    </row>
    <row r="247" spans="1:6" ht="11.25" customHeight="1">
      <c r="A247" s="1318"/>
      <c r="B247" s="1265" t="s">
        <v>1031</v>
      </c>
      <c r="C247" s="1318"/>
      <c r="D247" s="1369"/>
      <c r="E247" s="1389"/>
      <c r="F247" s="1269"/>
    </row>
    <row r="248" spans="1:6" ht="14.25" customHeight="1">
      <c r="A248" s="1318"/>
      <c r="B248" s="1265" t="s">
        <v>1914</v>
      </c>
      <c r="C248" s="1318"/>
      <c r="D248" s="1369"/>
      <c r="E248" s="1389"/>
      <c r="F248" s="1269"/>
    </row>
    <row r="249" spans="1:6" ht="12.75" customHeight="1">
      <c r="A249" s="1318"/>
      <c r="B249" s="1265" t="s">
        <v>1915</v>
      </c>
      <c r="C249" s="1318"/>
      <c r="D249" s="1369"/>
      <c r="E249" s="1389"/>
      <c r="F249" s="1269"/>
    </row>
    <row r="250" spans="1:6" ht="12" customHeight="1">
      <c r="A250" s="1318"/>
      <c r="B250" s="1265" t="s">
        <v>1916</v>
      </c>
      <c r="C250" s="1318" t="s">
        <v>849</v>
      </c>
      <c r="D250" s="1369">
        <v>40</v>
      </c>
      <c r="E250" s="1389"/>
      <c r="F250" s="1269">
        <f t="shared" si="7"/>
        <v>0</v>
      </c>
    </row>
    <row r="251" spans="1:6" ht="14.25" customHeight="1">
      <c r="A251" s="1318"/>
      <c r="B251" s="1265" t="s">
        <v>1917</v>
      </c>
      <c r="C251" s="1318" t="s">
        <v>849</v>
      </c>
      <c r="D251" s="1369">
        <v>3</v>
      </c>
      <c r="E251" s="1389"/>
      <c r="F251" s="1269">
        <f t="shared" si="7"/>
        <v>0</v>
      </c>
    </row>
    <row r="252" spans="1:6" ht="14.25" customHeight="1">
      <c r="A252" s="1318"/>
      <c r="B252" s="1265" t="s">
        <v>1918</v>
      </c>
      <c r="C252" s="1318" t="s">
        <v>849</v>
      </c>
      <c r="D252" s="1369">
        <v>5</v>
      </c>
      <c r="E252" s="1389"/>
      <c r="F252" s="1269">
        <f t="shared" si="7"/>
        <v>0</v>
      </c>
    </row>
    <row r="253" spans="1:6" ht="24.75" customHeight="1">
      <c r="A253" s="1315"/>
      <c r="B253" s="1274" t="s">
        <v>1919</v>
      </c>
      <c r="C253" s="1315" t="s">
        <v>1920</v>
      </c>
      <c r="D253" s="1362">
        <v>7</v>
      </c>
      <c r="E253" s="1390"/>
      <c r="F253" s="1259">
        <f t="shared" si="7"/>
        <v>0</v>
      </c>
    </row>
    <row r="254" spans="1:6" ht="14.25" customHeight="1">
      <c r="A254" s="1229"/>
      <c r="B254" s="1196"/>
      <c r="C254" s="1229"/>
      <c r="D254" s="1238"/>
      <c r="E254" s="1240"/>
    </row>
    <row r="255" spans="1:6" ht="14.25" customHeight="1">
      <c r="A255" s="1312"/>
      <c r="B255" s="1260" t="s">
        <v>869</v>
      </c>
      <c r="C255" s="1312"/>
      <c r="D255" s="1363"/>
      <c r="E255" s="1388"/>
      <c r="F255" s="1264"/>
    </row>
    <row r="256" spans="1:6" ht="26.25" customHeight="1">
      <c r="A256" s="1315" t="s">
        <v>1040</v>
      </c>
      <c r="B256" s="1274" t="s">
        <v>1921</v>
      </c>
      <c r="C256" s="1391" t="s">
        <v>871</v>
      </c>
      <c r="D256" s="1392">
        <v>60</v>
      </c>
      <c r="E256" s="1393"/>
      <c r="F256" s="1259">
        <f t="shared" ref="F256" si="10">D256*E256</f>
        <v>0</v>
      </c>
    </row>
    <row r="257" spans="1:6" ht="14.25" customHeight="1">
      <c r="A257" s="1229"/>
      <c r="B257" s="1196"/>
      <c r="C257" s="1229"/>
      <c r="D257" s="1238"/>
      <c r="E257" s="1240"/>
    </row>
    <row r="258" spans="1:6" ht="14.25" customHeight="1">
      <c r="A258" s="1289"/>
      <c r="B258" s="1289" t="s">
        <v>1858</v>
      </c>
      <c r="C258" s="1353"/>
      <c r="D258" s="1289"/>
      <c r="E258" s="1353"/>
      <c r="F258" s="1264"/>
    </row>
    <row r="259" spans="1:6" ht="16.5" customHeight="1">
      <c r="A259" s="1291"/>
      <c r="B259" s="1291" t="s">
        <v>1859</v>
      </c>
      <c r="C259" s="1351"/>
      <c r="D259" s="1291"/>
      <c r="E259" s="1351"/>
      <c r="F259" s="1269"/>
    </row>
    <row r="260" spans="1:6" ht="14.25" customHeight="1">
      <c r="A260" s="1291"/>
      <c r="B260" s="1291" t="s">
        <v>1922</v>
      </c>
      <c r="C260" s="1351"/>
      <c r="D260" s="1291"/>
      <c r="E260" s="1351"/>
      <c r="F260" s="1269"/>
    </row>
    <row r="261" spans="1:6" ht="14.25" customHeight="1">
      <c r="A261" s="1293"/>
      <c r="B261" s="1293" t="s">
        <v>1862</v>
      </c>
      <c r="C261" s="1352" t="s">
        <v>849</v>
      </c>
      <c r="D261" s="1394">
        <v>10</v>
      </c>
      <c r="E261" s="1322"/>
      <c r="F261" s="1259">
        <f t="shared" ref="F261:F268" si="11">D261*E261</f>
        <v>0</v>
      </c>
    </row>
    <row r="262" spans="1:6" ht="15.75" customHeight="1">
      <c r="A262" s="1183"/>
      <c r="B262" s="1183"/>
      <c r="C262" s="1233"/>
      <c r="D262" s="1210"/>
    </row>
    <row r="263" spans="1:6" ht="14.25" customHeight="1">
      <c r="A263" s="1275" t="s">
        <v>1923</v>
      </c>
      <c r="B263" s="1289" t="s">
        <v>1924</v>
      </c>
      <c r="C263" s="1353"/>
      <c r="D263" s="1300"/>
      <c r="E263" s="1324"/>
      <c r="F263" s="1264"/>
    </row>
    <row r="264" spans="1:6" ht="14.25" customHeight="1">
      <c r="A264" s="1291"/>
      <c r="B264" s="1291" t="s">
        <v>1925</v>
      </c>
      <c r="C264" s="1351"/>
      <c r="D264" s="1290"/>
      <c r="E264" s="1326"/>
      <c r="F264" s="1269"/>
    </row>
    <row r="265" spans="1:6" ht="14.25" customHeight="1">
      <c r="A265" s="1293"/>
      <c r="B265" s="1293" t="s">
        <v>1926</v>
      </c>
      <c r="C265" s="1352" t="s">
        <v>871</v>
      </c>
      <c r="D265" s="1394">
        <v>300</v>
      </c>
      <c r="E265" s="1322"/>
      <c r="F265" s="1259">
        <f t="shared" ref="F265" si="12">D265*E265</f>
        <v>0</v>
      </c>
    </row>
    <row r="266" spans="1:6" ht="14.25" customHeight="1">
      <c r="A266" s="1183"/>
      <c r="B266" s="1183"/>
      <c r="C266" s="1233"/>
      <c r="D266" s="1210"/>
    </row>
    <row r="267" spans="1:6" ht="14.25" customHeight="1">
      <c r="A267" s="1289"/>
      <c r="B267" s="1289" t="s">
        <v>869</v>
      </c>
      <c r="C267" s="1353"/>
      <c r="D267" s="1300"/>
      <c r="E267" s="1324"/>
      <c r="F267" s="1264"/>
    </row>
    <row r="268" spans="1:6" ht="14.25" customHeight="1">
      <c r="A268" s="1321" t="s">
        <v>1927</v>
      </c>
      <c r="B268" s="1293" t="s">
        <v>1928</v>
      </c>
      <c r="C268" s="1352" t="s">
        <v>979</v>
      </c>
      <c r="D268" s="1394">
        <v>3</v>
      </c>
      <c r="E268" s="1322"/>
      <c r="F268" s="1259">
        <f t="shared" si="11"/>
        <v>0</v>
      </c>
    </row>
    <row r="269" spans="1:6" ht="14.25" customHeight="1">
      <c r="A269" s="1183"/>
      <c r="B269" s="1183"/>
      <c r="C269" s="1233"/>
      <c r="D269" s="1183"/>
      <c r="E269" s="1233"/>
      <c r="F269" s="1183"/>
    </row>
    <row r="270" spans="1:6" ht="14.25" customHeight="1">
      <c r="A270" s="1312"/>
      <c r="B270" s="1260" t="s">
        <v>1033</v>
      </c>
      <c r="C270" s="1312"/>
      <c r="D270" s="1363"/>
      <c r="E270" s="1388"/>
      <c r="F270" s="1263"/>
    </row>
    <row r="271" spans="1:6" ht="14.25" customHeight="1">
      <c r="A271" s="1315" t="s">
        <v>1929</v>
      </c>
      <c r="B271" s="1270" t="s">
        <v>1930</v>
      </c>
      <c r="C271" s="1315" t="s">
        <v>849</v>
      </c>
      <c r="D271" s="1362">
        <v>12</v>
      </c>
      <c r="E271" s="1390"/>
      <c r="F271" s="1273">
        <f>D271*E271</f>
        <v>0</v>
      </c>
    </row>
    <row r="272" spans="1:6" ht="14.25" customHeight="1">
      <c r="A272" s="1229"/>
      <c r="B272" s="1196"/>
      <c r="C272" s="1229"/>
      <c r="D272" s="1238"/>
      <c r="E272" s="1240"/>
      <c r="F272" s="1199"/>
    </row>
    <row r="273" spans="1:6" ht="14.25" customHeight="1">
      <c r="A273" s="1312"/>
      <c r="B273" s="1260" t="s">
        <v>869</v>
      </c>
      <c r="C273" s="1312"/>
      <c r="D273" s="1363"/>
      <c r="E273" s="1388"/>
      <c r="F273" s="1263"/>
    </row>
    <row r="274" spans="1:6" ht="39" customHeight="1">
      <c r="A274" s="1217" t="s">
        <v>1931</v>
      </c>
      <c r="B274" s="1274" t="s">
        <v>1932</v>
      </c>
      <c r="C274" s="1315" t="s">
        <v>849</v>
      </c>
      <c r="D274" s="1362">
        <v>43</v>
      </c>
      <c r="E274" s="1390"/>
      <c r="F274" s="1273">
        <f t="shared" ref="F274" si="13">D274*E274</f>
        <v>0</v>
      </c>
    </row>
    <row r="275" spans="1:6" ht="14.25" customHeight="1">
      <c r="A275" s="1229"/>
      <c r="B275" s="1200"/>
      <c r="C275" s="1229"/>
      <c r="D275" s="1238"/>
      <c r="E275" s="1240"/>
      <c r="F275" s="1199"/>
    </row>
    <row r="276" spans="1:6" ht="14.25" customHeight="1">
      <c r="A276" s="1312"/>
      <c r="B276" s="1299" t="s">
        <v>869</v>
      </c>
      <c r="C276" s="1312"/>
      <c r="D276" s="1363"/>
      <c r="E276" s="1388"/>
      <c r="F276" s="1263"/>
    </row>
    <row r="277" spans="1:6" ht="24.75" customHeight="1">
      <c r="A277" s="1217" t="s">
        <v>1933</v>
      </c>
      <c r="B277" s="1274" t="s">
        <v>1934</v>
      </c>
      <c r="C277" s="1315" t="s">
        <v>849</v>
      </c>
      <c r="D277" s="1362">
        <v>5</v>
      </c>
      <c r="E277" s="1390"/>
      <c r="F277" s="1273">
        <f t="shared" ref="F277" si="14">D277*E277</f>
        <v>0</v>
      </c>
    </row>
    <row r="278" spans="1:6" ht="12.75" customHeight="1">
      <c r="A278" s="1190"/>
      <c r="B278" s="1200"/>
      <c r="C278" s="1229"/>
      <c r="D278" s="1238"/>
      <c r="E278" s="1240"/>
      <c r="F278" s="1199"/>
    </row>
    <row r="279" spans="1:6" ht="15" customHeight="1">
      <c r="A279" s="1229"/>
      <c r="B279" s="1200"/>
      <c r="C279" s="1229"/>
      <c r="D279" s="1238"/>
      <c r="E279" s="1240"/>
      <c r="F279" s="1199"/>
    </row>
    <row r="280" spans="1:6" ht="14.25" customHeight="1">
      <c r="A280" s="1312"/>
      <c r="B280" s="1299" t="s">
        <v>869</v>
      </c>
      <c r="C280" s="1312"/>
      <c r="D280" s="1363"/>
      <c r="E280" s="1388"/>
      <c r="F280" s="1263"/>
    </row>
    <row r="281" spans="1:6" ht="26.4">
      <c r="A281" s="1217" t="s">
        <v>1935</v>
      </c>
      <c r="B281" s="1274" t="s">
        <v>1936</v>
      </c>
      <c r="C281" s="1315" t="s">
        <v>849</v>
      </c>
      <c r="D281" s="1362">
        <v>19</v>
      </c>
      <c r="E281" s="1390"/>
      <c r="F281" s="1273">
        <f t="shared" ref="F281:F284" si="15">D281*E281</f>
        <v>0</v>
      </c>
    </row>
    <row r="282" spans="1:6">
      <c r="A282" s="1229"/>
      <c r="B282" s="1200"/>
      <c r="C282" s="1229"/>
      <c r="D282" s="1238"/>
      <c r="E282" s="1240"/>
      <c r="F282" s="1199"/>
    </row>
    <row r="283" spans="1:6">
      <c r="A283" s="1312"/>
      <c r="B283" s="1299" t="s">
        <v>869</v>
      </c>
      <c r="C283" s="1312"/>
      <c r="D283" s="1363"/>
      <c r="E283" s="1388"/>
      <c r="F283" s="1263"/>
    </row>
    <row r="284" spans="1:6" ht="24.75" customHeight="1">
      <c r="A284" s="1217" t="s">
        <v>1937</v>
      </c>
      <c r="B284" s="1274" t="s">
        <v>1938</v>
      </c>
      <c r="C284" s="1315" t="s">
        <v>849</v>
      </c>
      <c r="D284" s="1362">
        <v>5</v>
      </c>
      <c r="E284" s="1390"/>
      <c r="F284" s="1273">
        <f t="shared" si="15"/>
        <v>0</v>
      </c>
    </row>
    <row r="285" spans="1:6">
      <c r="A285" s="1229"/>
      <c r="B285" s="1196"/>
      <c r="C285" s="1229"/>
      <c r="D285" s="1238"/>
      <c r="E285" s="1240"/>
      <c r="F285" s="1199"/>
    </row>
    <row r="286" spans="1:6">
      <c r="A286" s="1312"/>
      <c r="B286" s="1260" t="s">
        <v>1035</v>
      </c>
      <c r="C286" s="1312"/>
      <c r="D286" s="1363"/>
      <c r="E286" s="1388"/>
      <c r="F286" s="1263"/>
    </row>
    <row r="287" spans="1:6">
      <c r="A287" s="1315" t="s">
        <v>1939</v>
      </c>
      <c r="B287" s="1270" t="s">
        <v>1037</v>
      </c>
      <c r="C287" s="1315" t="s">
        <v>1038</v>
      </c>
      <c r="D287" s="1362">
        <v>9.5</v>
      </c>
      <c r="E287" s="1390"/>
      <c r="F287" s="1273">
        <f>D287*E287</f>
        <v>0</v>
      </c>
    </row>
    <row r="288" spans="1:6">
      <c r="A288" s="1229"/>
      <c r="B288" s="1196"/>
      <c r="C288" s="1229"/>
      <c r="D288" s="1238"/>
      <c r="E288" s="1240"/>
      <c r="F288" s="1199"/>
    </row>
    <row r="289" spans="1:6">
      <c r="A289" s="1312"/>
      <c r="B289" s="1260" t="s">
        <v>869</v>
      </c>
      <c r="C289" s="1312"/>
      <c r="D289" s="1363"/>
      <c r="E289" s="1388"/>
      <c r="F289" s="1263"/>
    </row>
    <row r="290" spans="1:6" ht="52.8">
      <c r="A290" s="1217" t="s">
        <v>1940</v>
      </c>
      <c r="B290" s="1218" t="s">
        <v>1941</v>
      </c>
      <c r="C290" s="1315" t="s">
        <v>849</v>
      </c>
      <c r="D290" s="1362">
        <v>67</v>
      </c>
      <c r="E290" s="1390"/>
      <c r="F290" s="1273">
        <f>D290*E290</f>
        <v>0</v>
      </c>
    </row>
    <row r="291" spans="1:6">
      <c r="A291" s="1229"/>
      <c r="B291" s="1196"/>
      <c r="C291" s="1229"/>
      <c r="D291" s="1238"/>
      <c r="E291" s="1240"/>
      <c r="F291" s="1199"/>
    </row>
    <row r="292" spans="1:6">
      <c r="A292" s="1312"/>
      <c r="B292" s="1260" t="s">
        <v>869</v>
      </c>
      <c r="C292" s="1312"/>
      <c r="D292" s="1363"/>
      <c r="E292" s="1388"/>
      <c r="F292" s="1263"/>
    </row>
    <row r="293" spans="1:6" ht="26.4">
      <c r="A293" s="1217" t="s">
        <v>1942</v>
      </c>
      <c r="B293" s="1274" t="s">
        <v>1041</v>
      </c>
      <c r="C293" s="1315" t="s">
        <v>871</v>
      </c>
      <c r="D293" s="1362">
        <v>110</v>
      </c>
      <c r="E293" s="1390"/>
      <c r="F293" s="1273">
        <f>D293*E293</f>
        <v>0</v>
      </c>
    </row>
    <row r="294" spans="1:6" ht="13.5" customHeight="1">
      <c r="A294" s="1229"/>
      <c r="B294" s="1196"/>
      <c r="C294" s="1229"/>
      <c r="D294" s="1238"/>
      <c r="E294" s="1240"/>
      <c r="F294" s="1199"/>
    </row>
    <row r="295" spans="1:6">
      <c r="A295" s="1396"/>
      <c r="B295" s="1302" t="s">
        <v>911</v>
      </c>
      <c r="C295" s="1349"/>
      <c r="D295" s="1304"/>
      <c r="E295" s="1350"/>
      <c r="F295" s="1306">
        <f>SUM(F164:F294)</f>
        <v>0</v>
      </c>
    </row>
    <row r="296" spans="1:6">
      <c r="A296" s="1229"/>
    </row>
    <row r="297" spans="1:6">
      <c r="A297" s="1229"/>
      <c r="B297" s="1196"/>
      <c r="C297" s="1229"/>
      <c r="D297" s="1198"/>
      <c r="E297" s="1231"/>
      <c r="F297" s="1199"/>
    </row>
    <row r="298" spans="1:6">
      <c r="A298" s="739" t="s">
        <v>912</v>
      </c>
      <c r="B298" s="740" t="s">
        <v>913</v>
      </c>
      <c r="C298" s="1234"/>
      <c r="D298" s="1205"/>
      <c r="E298" s="1235"/>
      <c r="F298" s="1207"/>
    </row>
    <row r="299" spans="1:6">
      <c r="A299" s="200"/>
      <c r="B299" s="191"/>
    </row>
    <row r="300" spans="1:6">
      <c r="A300" s="748"/>
      <c r="B300" s="1260" t="s">
        <v>869</v>
      </c>
      <c r="C300" s="1323"/>
      <c r="D300" s="1286"/>
      <c r="E300" s="1324"/>
      <c r="F300" s="1264"/>
    </row>
    <row r="301" spans="1:6" ht="18" customHeight="1">
      <c r="A301" s="1315" t="s">
        <v>914</v>
      </c>
      <c r="B301" s="1270" t="s">
        <v>1943</v>
      </c>
      <c r="C301" s="1315" t="s">
        <v>849</v>
      </c>
      <c r="D301" s="1272">
        <v>1</v>
      </c>
      <c r="E301" s="1329"/>
      <c r="F301" s="1273">
        <f>D301*E301</f>
        <v>0</v>
      </c>
    </row>
    <row r="302" spans="1:6">
      <c r="A302" s="1229"/>
      <c r="B302" s="1196"/>
      <c r="C302" s="1229"/>
      <c r="D302" s="1198"/>
      <c r="E302" s="1231"/>
      <c r="F302" s="1199"/>
    </row>
    <row r="303" spans="1:6">
      <c r="A303" s="1312"/>
      <c r="B303" s="1260" t="s">
        <v>869</v>
      </c>
      <c r="C303" s="1312"/>
      <c r="D303" s="1262"/>
      <c r="E303" s="1327"/>
      <c r="F303" s="1263"/>
    </row>
    <row r="304" spans="1:6" ht="26.4">
      <c r="A304" s="1217" t="s">
        <v>917</v>
      </c>
      <c r="B304" s="1274" t="s">
        <v>1944</v>
      </c>
      <c r="C304" s="1315" t="s">
        <v>849</v>
      </c>
      <c r="D304" s="1272">
        <v>1</v>
      </c>
      <c r="E304" s="1329"/>
      <c r="F304" s="1273">
        <f t="shared" ref="F304" si="16">D304*E304</f>
        <v>0</v>
      </c>
    </row>
    <row r="305" spans="1:6">
      <c r="A305" s="1229"/>
      <c r="B305" s="1200"/>
      <c r="C305" s="1229"/>
      <c r="D305" s="1198"/>
      <c r="E305" s="1231"/>
      <c r="F305" s="1199"/>
    </row>
    <row r="306" spans="1:6" s="1212" customFormat="1" ht="12" customHeight="1">
      <c r="A306" s="1312"/>
      <c r="B306" s="1260" t="s">
        <v>916</v>
      </c>
      <c r="C306" s="1312"/>
      <c r="D306" s="1262"/>
      <c r="E306" s="1327"/>
      <c r="F306" s="1263"/>
    </row>
    <row r="307" spans="1:6" ht="26.4">
      <c r="A307" s="1217" t="s">
        <v>920</v>
      </c>
      <c r="B307" s="1274" t="s">
        <v>1868</v>
      </c>
      <c r="C307" s="1315" t="s">
        <v>849</v>
      </c>
      <c r="D307" s="1272">
        <v>1</v>
      </c>
      <c r="E307" s="1329"/>
      <c r="F307" s="1273">
        <f>D307*E307</f>
        <v>0</v>
      </c>
    </row>
    <row r="308" spans="1:6">
      <c r="A308" s="1229"/>
      <c r="B308" s="1200"/>
      <c r="C308" s="1229"/>
      <c r="D308" s="1198"/>
      <c r="E308" s="1231"/>
      <c r="F308" s="1199"/>
    </row>
    <row r="309" spans="1:6">
      <c r="A309" s="1312"/>
      <c r="B309" s="1299" t="s">
        <v>869</v>
      </c>
      <c r="C309" s="1312"/>
      <c r="D309" s="1262"/>
      <c r="E309" s="1327"/>
      <c r="F309" s="1263"/>
    </row>
    <row r="310" spans="1:6" ht="26.25" customHeight="1">
      <c r="A310" s="1217" t="s">
        <v>924</v>
      </c>
      <c r="B310" s="1274" t="s">
        <v>1945</v>
      </c>
      <c r="C310" s="1315" t="s">
        <v>849</v>
      </c>
      <c r="D310" s="1272">
        <v>1</v>
      </c>
      <c r="E310" s="1329"/>
      <c r="F310" s="1273">
        <f t="shared" ref="F310" si="17">D310*E310</f>
        <v>0</v>
      </c>
    </row>
    <row r="311" spans="1:6" ht="12.75" customHeight="1">
      <c r="A311" s="1229"/>
      <c r="B311" s="1200"/>
      <c r="C311" s="1229"/>
      <c r="D311" s="1198"/>
      <c r="E311" s="1231"/>
      <c r="F311" s="1199"/>
    </row>
    <row r="312" spans="1:6">
      <c r="A312" s="1312"/>
      <c r="B312" s="1299" t="s">
        <v>869</v>
      </c>
      <c r="C312" s="1312"/>
      <c r="D312" s="1262"/>
      <c r="E312" s="1327"/>
      <c r="F312" s="1263"/>
    </row>
    <row r="313" spans="1:6" ht="27" customHeight="1">
      <c r="A313" s="1217" t="s">
        <v>926</v>
      </c>
      <c r="B313" s="1274" t="s">
        <v>1946</v>
      </c>
      <c r="C313" s="1315" t="s">
        <v>849</v>
      </c>
      <c r="D313" s="1272">
        <v>1</v>
      </c>
      <c r="E313" s="1329"/>
      <c r="F313" s="1273">
        <f>D313*E313</f>
        <v>0</v>
      </c>
    </row>
    <row r="314" spans="1:6">
      <c r="A314" s="1229"/>
      <c r="B314" s="1200"/>
      <c r="C314" s="1229"/>
      <c r="D314" s="1198"/>
      <c r="E314" s="1231"/>
      <c r="F314" s="1199"/>
    </row>
    <row r="315" spans="1:6">
      <c r="A315" s="1312"/>
      <c r="B315" s="1299" t="s">
        <v>869</v>
      </c>
      <c r="C315" s="1312"/>
      <c r="D315" s="1262"/>
      <c r="E315" s="1327"/>
      <c r="F315" s="1263"/>
    </row>
    <row r="316" spans="1:6" ht="14.25" customHeight="1">
      <c r="A316" s="1315" t="s">
        <v>1869</v>
      </c>
      <c r="B316" s="1274" t="s">
        <v>921</v>
      </c>
      <c r="C316" s="1315" t="s">
        <v>922</v>
      </c>
      <c r="D316" s="1272">
        <v>300</v>
      </c>
      <c r="E316" s="1329"/>
      <c r="F316" s="1273">
        <f>D316*E316</f>
        <v>0</v>
      </c>
    </row>
    <row r="317" spans="1:6">
      <c r="A317" s="1229"/>
      <c r="B317" s="1196"/>
      <c r="C317" s="1229"/>
      <c r="D317" s="1198"/>
      <c r="E317" s="1231"/>
      <c r="F317" s="1199"/>
    </row>
    <row r="318" spans="1:6">
      <c r="A318" s="1312"/>
      <c r="B318" s="1260" t="s">
        <v>923</v>
      </c>
      <c r="C318" s="1312"/>
      <c r="D318" s="1262"/>
      <c r="E318" s="1327"/>
      <c r="F318" s="1263"/>
    </row>
    <row r="319" spans="1:6" ht="79.2">
      <c r="A319" s="1315" t="s">
        <v>1870</v>
      </c>
      <c r="B319" s="433" t="s">
        <v>1774</v>
      </c>
      <c r="C319" s="1352" t="s">
        <v>922</v>
      </c>
      <c r="D319" s="1258">
        <v>100</v>
      </c>
      <c r="E319" s="1322">
        <v>60</v>
      </c>
      <c r="F319" s="1425">
        <f>D319*E319</f>
        <v>6000</v>
      </c>
    </row>
    <row r="320" spans="1:6">
      <c r="A320" s="1229"/>
      <c r="B320" s="1196"/>
      <c r="C320" s="1233"/>
      <c r="D320" s="1210"/>
    </row>
    <row r="321" spans="1:6">
      <c r="A321" s="1312"/>
      <c r="B321" s="1260" t="s">
        <v>925</v>
      </c>
      <c r="C321" s="1353"/>
      <c r="D321" s="1300"/>
      <c r="E321" s="1324"/>
      <c r="F321" s="1264"/>
    </row>
    <row r="322" spans="1:6" ht="89.4" customHeight="1">
      <c r="A322" s="1315" t="s">
        <v>1871</v>
      </c>
      <c r="B322" s="433" t="s">
        <v>1773</v>
      </c>
      <c r="C322" s="1352" t="s">
        <v>922</v>
      </c>
      <c r="D322" s="1258">
        <v>150</v>
      </c>
      <c r="E322" s="1322">
        <v>60</v>
      </c>
      <c r="F322" s="1259">
        <f>D322*E322</f>
        <v>9000</v>
      </c>
    </row>
    <row r="323" spans="1:6">
      <c r="A323" s="1229"/>
      <c r="B323" s="1196"/>
      <c r="C323" s="1233"/>
      <c r="D323" s="1210"/>
    </row>
    <row r="324" spans="1:6">
      <c r="A324" s="1229"/>
    </row>
    <row r="325" spans="1:6" ht="16.5" customHeight="1">
      <c r="A325" s="1396"/>
      <c r="B325" s="1302" t="s">
        <v>913</v>
      </c>
      <c r="C325" s="1349"/>
      <c r="D325" s="1304"/>
      <c r="E325" s="1350"/>
      <c r="F325" s="1306">
        <f>SUM(F306:F324)</f>
        <v>15000</v>
      </c>
    </row>
    <row r="326" spans="1:6">
      <c r="A326" s="1229"/>
    </row>
    <row r="327" spans="1:6">
      <c r="A327" s="1241"/>
    </row>
    <row r="328" spans="1:6">
      <c r="A328" s="1229"/>
      <c r="B328" s="191" t="s">
        <v>927</v>
      </c>
    </row>
    <row r="329" spans="1:6">
      <c r="A329" s="1229"/>
      <c r="B329" s="191"/>
    </row>
    <row r="330" spans="1:6">
      <c r="A330" s="1312" t="s">
        <v>843</v>
      </c>
      <c r="B330" s="1399" t="str">
        <f>B14</f>
        <v>PREDDELA</v>
      </c>
      <c r="C330" s="1323"/>
      <c r="D330" s="1286"/>
      <c r="E330" s="1324"/>
      <c r="F330" s="1264">
        <f>F62</f>
        <v>0</v>
      </c>
    </row>
    <row r="331" spans="1:6">
      <c r="A331" s="1318"/>
      <c r="B331" s="1400"/>
      <c r="C331" s="1325"/>
      <c r="D331" s="1283"/>
      <c r="E331" s="1326"/>
      <c r="F331" s="1269"/>
    </row>
    <row r="332" spans="1:6">
      <c r="A332" s="1318" t="s">
        <v>928</v>
      </c>
      <c r="B332" s="1400" t="str">
        <f>B64</f>
        <v>ZEMELJSKA DELA IN TEMELJENJE</v>
      </c>
      <c r="C332" s="1325"/>
      <c r="D332" s="1283"/>
      <c r="E332" s="1326"/>
      <c r="F332" s="1269">
        <f>F122</f>
        <v>0</v>
      </c>
    </row>
    <row r="333" spans="1:6">
      <c r="A333" s="1318"/>
      <c r="B333" s="1400"/>
      <c r="C333" s="1325"/>
      <c r="D333" s="1283"/>
      <c r="E333" s="1326"/>
      <c r="F333" s="1269"/>
    </row>
    <row r="334" spans="1:6">
      <c r="A334" s="1318" t="s">
        <v>1042</v>
      </c>
      <c r="B334" s="1400" t="str">
        <f>B158</f>
        <v>SKUPAJ ODVODNJAVANJE</v>
      </c>
      <c r="C334" s="1325"/>
      <c r="D334" s="1283"/>
      <c r="E334" s="1326"/>
      <c r="F334" s="1269">
        <f>F158</f>
        <v>0</v>
      </c>
    </row>
    <row r="335" spans="1:6">
      <c r="A335" s="1318"/>
      <c r="B335" s="1400"/>
      <c r="C335" s="1325"/>
      <c r="D335" s="1283"/>
      <c r="E335" s="1326"/>
      <c r="F335" s="1269"/>
    </row>
    <row r="336" spans="1:6">
      <c r="A336" s="1318" t="s">
        <v>929</v>
      </c>
      <c r="B336" s="1400" t="str">
        <f>B295</f>
        <v>SKUPAJ GRADBENA IN OBRTNIŠKA DELA</v>
      </c>
      <c r="C336" s="1325"/>
      <c r="D336" s="1283"/>
      <c r="E336" s="1326"/>
      <c r="F336" s="1269">
        <f>F295</f>
        <v>0</v>
      </c>
    </row>
    <row r="337" spans="1:6">
      <c r="A337" s="1318"/>
      <c r="B337" s="1400"/>
      <c r="C337" s="1325"/>
      <c r="D337" s="1283"/>
      <c r="E337" s="1326"/>
      <c r="F337" s="1269"/>
    </row>
    <row r="338" spans="1:6">
      <c r="A338" s="1315" t="s">
        <v>912</v>
      </c>
      <c r="B338" s="1270" t="s">
        <v>913</v>
      </c>
      <c r="C338" s="1321"/>
      <c r="D338" s="1258"/>
      <c r="E338" s="1322"/>
      <c r="F338" s="1259">
        <f>F325</f>
        <v>15000</v>
      </c>
    </row>
    <row r="339" spans="1:6">
      <c r="A339" s="1242"/>
    </row>
    <row r="340" spans="1:6">
      <c r="A340" s="1242"/>
    </row>
    <row r="341" spans="1:6" ht="14.25" customHeight="1">
      <c r="A341" s="1398"/>
      <c r="B341" s="1397" t="s">
        <v>90</v>
      </c>
      <c r="C341" s="1349"/>
      <c r="D341" s="1304"/>
      <c r="E341" s="1350"/>
      <c r="F341" s="1306">
        <f>F330+F332+F334+F336+F338</f>
        <v>15000</v>
      </c>
    </row>
    <row r="342" spans="1:6">
      <c r="A342" s="1243"/>
    </row>
    <row r="343" spans="1:6">
      <c r="A343" s="1243"/>
    </row>
    <row r="344" spans="1:6">
      <c r="A344" s="1243"/>
    </row>
    <row r="348" spans="1:6">
      <c r="A348" s="200"/>
    </row>
    <row r="349" spans="1:6">
      <c r="A349" s="200"/>
    </row>
    <row r="350" spans="1:6">
      <c r="A350" s="200"/>
    </row>
    <row r="351" spans="1:6">
      <c r="A351" s="200"/>
    </row>
    <row r="356" spans="2:7" ht="13.5" customHeight="1"/>
    <row r="357" spans="2:7" s="1225" customFormat="1" ht="13.5" customHeight="1">
      <c r="B357" s="1192"/>
      <c r="D357" s="1194"/>
      <c r="E357" s="1230"/>
      <c r="F357" s="1195"/>
      <c r="G357" s="1183"/>
    </row>
    <row r="367" spans="2:7" s="1225" customFormat="1">
      <c r="B367" s="1215"/>
      <c r="D367" s="1194"/>
      <c r="E367" s="1230"/>
      <c r="F367" s="1195"/>
      <c r="G367" s="1183"/>
    </row>
    <row r="368" spans="2:7" s="1225" customFormat="1">
      <c r="B368" s="1215"/>
      <c r="D368" s="1194"/>
      <c r="E368" s="1230"/>
      <c r="F368" s="1195"/>
      <c r="G368" s="1183"/>
    </row>
    <row r="369" spans="1:7" s="1225" customFormat="1">
      <c r="B369" s="1215"/>
      <c r="D369" s="1194"/>
      <c r="E369" s="1230"/>
      <c r="F369" s="1195"/>
      <c r="G369" s="1183"/>
    </row>
    <row r="376" spans="1:7" s="1192" customFormat="1">
      <c r="A376" s="1243"/>
      <c r="C376" s="1225"/>
      <c r="D376" s="1194"/>
      <c r="E376" s="1230"/>
      <c r="F376" s="1195"/>
      <c r="G376" s="1183"/>
    </row>
    <row r="377" spans="1:7" s="1192" customFormat="1">
      <c r="A377" s="1243"/>
      <c r="C377" s="1225"/>
      <c r="D377" s="1194"/>
      <c r="E377" s="1230"/>
      <c r="F377" s="1195"/>
      <c r="G377" s="1183"/>
    </row>
    <row r="378" spans="1:7" s="1192" customFormat="1">
      <c r="A378" s="1243"/>
      <c r="C378" s="1225"/>
      <c r="D378" s="1194"/>
      <c r="E378" s="1230"/>
      <c r="F378" s="1195"/>
      <c r="G378" s="1183"/>
    </row>
    <row r="507" spans="7:7">
      <c r="G507" s="1236"/>
    </row>
    <row r="508" spans="7:7">
      <c r="G508" s="1236"/>
    </row>
  </sheetData>
  <mergeCells count="4">
    <mergeCell ref="B1:F1"/>
    <mergeCell ref="B2:F2"/>
    <mergeCell ref="B4:F4"/>
    <mergeCell ref="B6:F6"/>
  </mergeCells>
  <pageMargins left="0.78740157480314965" right="0.74803149606299213" top="0.98425196850393704" bottom="0.70866141732283472" header="0.59055118110236227" footer="0.39370078740157483"/>
  <pageSetup paperSize="9" orientation="portrait" r:id="rId1"/>
  <headerFooter differentFirst="1" alignWithMargins="0">
    <oddHeader>&amp;L
              Opis postavke                                                      Enota      Količina         Cena/enoto        Skupaj</oddHeader>
    <oddFooter>&amp;COK2_CESTA RAVNE - DRAVOGRAD od km 0,500 do km 3,500</oddFooter>
    <firstFooter>&amp;COK2_CESTA RAVNE DRAVOGRAD KM 0,500 DO KM 3,500</first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D4DFB-77E4-40F4-BEED-2A420B610AEB}">
  <dimension ref="A1:F149"/>
  <sheetViews>
    <sheetView showGridLines="0" view="pageLayout" topLeftCell="A120" zoomScale="140" zoomScaleNormal="110" zoomScalePageLayoutView="140" workbookViewId="0">
      <selection activeCell="E38" sqref="E18:E38"/>
    </sheetView>
  </sheetViews>
  <sheetFormatPr defaultColWidth="9.109375" defaultRowHeight="13.2"/>
  <cols>
    <col min="1" max="1" width="5.109375" style="1225" customWidth="1"/>
    <col min="2" max="2" width="38.88671875" style="1192" customWidth="1"/>
    <col min="3" max="3" width="5.6640625" style="1193" customWidth="1"/>
    <col min="4" max="4" width="11.44140625" style="1194" customWidth="1"/>
    <col min="5" max="5" width="12.109375" style="1195" customWidth="1"/>
    <col min="6" max="6" width="14.33203125" style="1195" customWidth="1"/>
    <col min="7" max="16384" width="9.109375" style="1183"/>
  </cols>
  <sheetData>
    <row r="1" spans="1:6" ht="15.75" customHeight="1">
      <c r="A1" s="191"/>
      <c r="B1" s="1454" t="s">
        <v>1828</v>
      </c>
      <c r="C1" s="1454"/>
      <c r="D1" s="1454"/>
      <c r="E1" s="1454"/>
      <c r="F1" s="1454"/>
    </row>
    <row r="2" spans="1:6" ht="48.75" customHeight="1">
      <c r="A2" s="191"/>
      <c r="B2" s="1455" t="s">
        <v>1829</v>
      </c>
      <c r="C2" s="1455"/>
      <c r="D2" s="1455"/>
      <c r="E2" s="1455"/>
      <c r="F2" s="1455"/>
    </row>
    <row r="3" spans="1:6" ht="25.5" customHeight="1">
      <c r="A3" s="191"/>
      <c r="B3" s="1456" t="s">
        <v>1043</v>
      </c>
      <c r="C3" s="1456"/>
      <c r="D3" s="1456"/>
      <c r="E3" s="1456"/>
      <c r="F3" s="1456"/>
    </row>
    <row r="4" spans="1:6">
      <c r="A4" s="191"/>
      <c r="B4" s="1184"/>
      <c r="C4" s="1185"/>
      <c r="D4" s="1186"/>
      <c r="E4" s="1187"/>
      <c r="F4" s="1187"/>
    </row>
    <row r="5" spans="1:6">
      <c r="A5" s="191"/>
      <c r="B5" s="1457" t="s">
        <v>835</v>
      </c>
      <c r="C5" s="1457"/>
      <c r="D5" s="1457"/>
      <c r="E5" s="1457"/>
      <c r="F5" s="1457"/>
    </row>
    <row r="6" spans="1:6">
      <c r="A6" s="191"/>
      <c r="B6" s="192" t="s">
        <v>836</v>
      </c>
      <c r="C6" s="193"/>
      <c r="D6" s="194"/>
      <c r="E6" s="195"/>
      <c r="F6" s="195"/>
    </row>
    <row r="7" spans="1:6">
      <c r="A7" s="191"/>
      <c r="B7" s="192" t="s">
        <v>837</v>
      </c>
      <c r="C7" s="193"/>
      <c r="D7" s="194"/>
      <c r="E7" s="195"/>
      <c r="F7" s="195"/>
    </row>
    <row r="8" spans="1:6">
      <c r="A8" s="191"/>
      <c r="B8" s="192" t="s">
        <v>1830</v>
      </c>
      <c r="C8" s="193"/>
      <c r="D8" s="194"/>
      <c r="E8" s="195"/>
      <c r="F8" s="195"/>
    </row>
    <row r="9" spans="1:6">
      <c r="A9" s="191"/>
      <c r="B9" s="192" t="s">
        <v>838</v>
      </c>
      <c r="C9" s="193"/>
      <c r="D9" s="194"/>
      <c r="E9" s="195"/>
      <c r="F9" s="195"/>
    </row>
    <row r="10" spans="1:6">
      <c r="A10" s="191"/>
      <c r="B10" s="192" t="s">
        <v>839</v>
      </c>
      <c r="C10" s="193"/>
      <c r="D10" s="194"/>
      <c r="E10" s="195"/>
      <c r="F10" s="195"/>
    </row>
    <row r="11" spans="1:6">
      <c r="A11" s="191"/>
      <c r="B11" s="192"/>
      <c r="C11" s="193"/>
      <c r="D11" s="194"/>
      <c r="E11" s="195"/>
      <c r="F11" s="195"/>
    </row>
    <row r="12" spans="1:6">
      <c r="B12" s="196" t="s">
        <v>101</v>
      </c>
      <c r="C12" s="197" t="s">
        <v>840</v>
      </c>
      <c r="D12" s="198" t="s">
        <v>103</v>
      </c>
      <c r="E12" s="199" t="s">
        <v>841</v>
      </c>
      <c r="F12" s="199" t="s">
        <v>842</v>
      </c>
    </row>
    <row r="13" spans="1:6">
      <c r="B13" s="196"/>
      <c r="C13" s="197"/>
      <c r="D13" s="198"/>
      <c r="E13" s="199"/>
      <c r="F13" s="199"/>
    </row>
    <row r="14" spans="1:6">
      <c r="A14" s="741" t="s">
        <v>843</v>
      </c>
      <c r="B14" s="743" t="s">
        <v>844</v>
      </c>
      <c r="C14" s="744"/>
      <c r="D14" s="745"/>
      <c r="E14" s="746"/>
      <c r="F14" s="747"/>
    </row>
    <row r="15" spans="1:6">
      <c r="A15" s="200"/>
      <c r="B15" s="201"/>
      <c r="C15" s="202"/>
      <c r="D15" s="194"/>
      <c r="E15" s="195"/>
      <c r="F15" s="195"/>
    </row>
    <row r="16" spans="1:6">
      <c r="A16" s="1312"/>
      <c r="B16" s="729" t="s">
        <v>845</v>
      </c>
      <c r="C16" s="730"/>
      <c r="D16" s="731"/>
      <c r="E16" s="732"/>
      <c r="F16" s="732"/>
    </row>
    <row r="17" spans="1:6">
      <c r="A17" s="1318" t="s">
        <v>846</v>
      </c>
      <c r="B17" s="1253" t="s">
        <v>847</v>
      </c>
      <c r="C17" s="733"/>
      <c r="D17" s="734"/>
      <c r="E17" s="735"/>
      <c r="F17" s="735"/>
    </row>
    <row r="18" spans="1:6">
      <c r="A18" s="1315"/>
      <c r="B18" s="1254" t="s">
        <v>848</v>
      </c>
      <c r="C18" s="736" t="s">
        <v>849</v>
      </c>
      <c r="D18" s="737">
        <v>5</v>
      </c>
      <c r="E18" s="738"/>
      <c r="F18" s="738">
        <f>D18*E18</f>
        <v>0</v>
      </c>
    </row>
    <row r="20" spans="1:6">
      <c r="A20" s="1312"/>
      <c r="B20" s="1260" t="s">
        <v>850</v>
      </c>
      <c r="C20" s="1261"/>
      <c r="D20" s="1262"/>
      <c r="E20" s="1263"/>
      <c r="F20" s="1264"/>
    </row>
    <row r="21" spans="1:6">
      <c r="A21" s="1318" t="s">
        <v>851</v>
      </c>
      <c r="B21" s="1265" t="s">
        <v>852</v>
      </c>
      <c r="C21" s="1266"/>
      <c r="D21" s="1267"/>
      <c r="E21" s="1268"/>
      <c r="F21" s="1269"/>
    </row>
    <row r="22" spans="1:6">
      <c r="A22" s="1315"/>
      <c r="B22" s="1270" t="s">
        <v>853</v>
      </c>
      <c r="C22" s="1271" t="s">
        <v>854</v>
      </c>
      <c r="D22" s="1272">
        <v>350</v>
      </c>
      <c r="E22" s="1273"/>
      <c r="F22" s="1259">
        <f>D22*E22</f>
        <v>0</v>
      </c>
    </row>
    <row r="23" spans="1:6">
      <c r="A23" s="1229"/>
      <c r="B23" s="1196"/>
      <c r="C23" s="1197"/>
      <c r="D23" s="1198"/>
      <c r="E23" s="1199"/>
    </row>
    <row r="24" spans="1:6">
      <c r="A24" s="1312"/>
      <c r="B24" s="1260" t="s">
        <v>855</v>
      </c>
      <c r="C24" s="1261"/>
      <c r="D24" s="1262"/>
      <c r="E24" s="1263"/>
      <c r="F24" s="1264"/>
    </row>
    <row r="25" spans="1:6">
      <c r="A25" s="1318" t="s">
        <v>856</v>
      </c>
      <c r="B25" s="1265" t="s">
        <v>857</v>
      </c>
      <c r="C25" s="1266"/>
      <c r="D25" s="1267"/>
      <c r="E25" s="1268"/>
      <c r="F25" s="1269"/>
    </row>
    <row r="26" spans="1:6">
      <c r="A26" s="1315"/>
      <c r="B26" s="1270" t="s">
        <v>858</v>
      </c>
      <c r="C26" s="1271" t="s">
        <v>849</v>
      </c>
      <c r="D26" s="1272">
        <v>5</v>
      </c>
      <c r="E26" s="1273"/>
      <c r="F26" s="1259">
        <f>D26*E26</f>
        <v>0</v>
      </c>
    </row>
    <row r="27" spans="1:6">
      <c r="A27" s="1229"/>
      <c r="B27" s="1196"/>
      <c r="C27" s="1197"/>
      <c r="D27" s="1198"/>
      <c r="E27" s="1199"/>
    </row>
    <row r="28" spans="1:6">
      <c r="A28" s="1312"/>
      <c r="B28" s="1260" t="s">
        <v>859</v>
      </c>
      <c r="C28" s="1261"/>
      <c r="D28" s="1262"/>
      <c r="E28" s="1263"/>
      <c r="F28" s="1264"/>
    </row>
    <row r="29" spans="1:6">
      <c r="A29" s="1318" t="s">
        <v>860</v>
      </c>
      <c r="B29" s="1265" t="s">
        <v>857</v>
      </c>
      <c r="C29" s="1266"/>
      <c r="D29" s="1267"/>
      <c r="E29" s="1268"/>
      <c r="F29" s="1269"/>
    </row>
    <row r="30" spans="1:6">
      <c r="A30" s="1315"/>
      <c r="B30" s="1270" t="s">
        <v>861</v>
      </c>
      <c r="C30" s="1271" t="s">
        <v>849</v>
      </c>
      <c r="D30" s="1272">
        <v>2</v>
      </c>
      <c r="E30" s="1273"/>
      <c r="F30" s="1259">
        <f>D30*E30</f>
        <v>0</v>
      </c>
    </row>
    <row r="31" spans="1:6">
      <c r="A31" s="1229"/>
      <c r="B31" s="1196"/>
      <c r="C31" s="1197"/>
      <c r="D31" s="1198"/>
      <c r="E31" s="1199"/>
    </row>
    <row r="32" spans="1:6">
      <c r="A32" s="1312"/>
      <c r="B32" s="1260" t="s">
        <v>862</v>
      </c>
      <c r="C32" s="1261"/>
      <c r="D32" s="1262"/>
      <c r="E32" s="1263"/>
      <c r="F32" s="1264"/>
    </row>
    <row r="33" spans="1:6">
      <c r="A33" s="1318" t="s">
        <v>863</v>
      </c>
      <c r="B33" s="1265" t="s">
        <v>864</v>
      </c>
      <c r="C33" s="1266"/>
      <c r="D33" s="1267"/>
      <c r="E33" s="1268"/>
      <c r="F33" s="1269"/>
    </row>
    <row r="34" spans="1:6">
      <c r="A34" s="1315"/>
      <c r="B34" s="1270" t="s">
        <v>865</v>
      </c>
      <c r="C34" s="1271" t="s">
        <v>849</v>
      </c>
      <c r="D34" s="1272">
        <v>5</v>
      </c>
      <c r="E34" s="1273"/>
      <c r="F34" s="1259">
        <f>D34*E34</f>
        <v>0</v>
      </c>
    </row>
    <row r="35" spans="1:6">
      <c r="A35" s="1229"/>
      <c r="B35" s="1196"/>
      <c r="C35" s="1197"/>
      <c r="D35" s="1198"/>
      <c r="E35" s="1199"/>
    </row>
    <row r="36" spans="1:6" ht="14.25" customHeight="1">
      <c r="A36" s="1312"/>
      <c r="B36" s="1260" t="s">
        <v>866</v>
      </c>
      <c r="C36" s="1261"/>
      <c r="D36" s="1262"/>
      <c r="E36" s="1263"/>
      <c r="F36" s="1264"/>
    </row>
    <row r="37" spans="1:6">
      <c r="A37" s="1318" t="s">
        <v>867</v>
      </c>
      <c r="B37" s="1265" t="s">
        <v>868</v>
      </c>
      <c r="C37" s="1266"/>
      <c r="D37" s="1267"/>
      <c r="E37" s="1268"/>
      <c r="F37" s="1269"/>
    </row>
    <row r="38" spans="1:6">
      <c r="A38" s="1315"/>
      <c r="B38" s="1270" t="s">
        <v>865</v>
      </c>
      <c r="C38" s="1271" t="s">
        <v>849</v>
      </c>
      <c r="D38" s="1272">
        <v>2</v>
      </c>
      <c r="E38" s="1273"/>
      <c r="F38" s="1259">
        <f>D38*E38</f>
        <v>0</v>
      </c>
    </row>
    <row r="39" spans="1:6">
      <c r="A39" s="1229"/>
      <c r="B39" s="1196"/>
      <c r="C39" s="1197"/>
      <c r="D39" s="1198"/>
      <c r="E39" s="1199"/>
    </row>
    <row r="40" spans="1:6">
      <c r="A40" s="1312"/>
      <c r="B40" s="1260" t="s">
        <v>869</v>
      </c>
      <c r="C40" s="1261"/>
      <c r="D40" s="1262"/>
      <c r="E40" s="1263"/>
      <c r="F40" s="1264"/>
    </row>
    <row r="41" spans="1:6">
      <c r="A41" s="1318" t="s">
        <v>870</v>
      </c>
      <c r="B41" s="1265" t="s">
        <v>1947</v>
      </c>
      <c r="C41" s="1291"/>
      <c r="D41" s="1291"/>
      <c r="E41" s="1291"/>
      <c r="F41" s="1291"/>
    </row>
    <row r="42" spans="1:6">
      <c r="A42" s="1315"/>
      <c r="B42" s="1270" t="s">
        <v>1948</v>
      </c>
      <c r="C42" s="1271" t="s">
        <v>878</v>
      </c>
      <c r="D42" s="1272">
        <v>570</v>
      </c>
      <c r="E42" s="1273"/>
      <c r="F42" s="1259">
        <f>D42*E42</f>
        <v>0</v>
      </c>
    </row>
    <row r="43" spans="1:6">
      <c r="A43" s="1229"/>
      <c r="B43" s="1196"/>
      <c r="C43" s="1197"/>
      <c r="D43" s="1198"/>
      <c r="E43" s="1199"/>
    </row>
    <row r="44" spans="1:6">
      <c r="A44" s="1312"/>
      <c r="B44" s="1260" t="s">
        <v>869</v>
      </c>
      <c r="C44" s="1261"/>
      <c r="D44" s="1262"/>
      <c r="E44" s="1263"/>
      <c r="F44" s="1264"/>
    </row>
    <row r="45" spans="1:6">
      <c r="A45" s="1318" t="s">
        <v>1835</v>
      </c>
      <c r="B45" s="1265" t="s">
        <v>1949</v>
      </c>
      <c r="C45" s="1266" t="s">
        <v>854</v>
      </c>
      <c r="D45" s="1267">
        <v>300</v>
      </c>
      <c r="E45" s="1268"/>
      <c r="F45" s="1269">
        <f>D45*E45</f>
        <v>0</v>
      </c>
    </row>
    <row r="46" spans="1:6">
      <c r="A46" s="1315"/>
      <c r="B46" s="1270" t="s">
        <v>1950</v>
      </c>
      <c r="C46" s="1293"/>
      <c r="D46" s="1293"/>
      <c r="E46" s="1293"/>
      <c r="F46" s="1293"/>
    </row>
    <row r="47" spans="1:6" ht="15.75" customHeight="1">
      <c r="C47" s="1197"/>
      <c r="D47" s="1202"/>
      <c r="E47" s="1203"/>
      <c r="F47" s="1203"/>
    </row>
    <row r="48" spans="1:6">
      <c r="A48" s="1348"/>
      <c r="B48" s="1302" t="s">
        <v>872</v>
      </c>
      <c r="C48" s="1303"/>
      <c r="D48" s="1304"/>
      <c r="E48" s="1305"/>
      <c r="F48" s="1306">
        <f>SUM(F14:F47)</f>
        <v>0</v>
      </c>
    </row>
    <row r="55" spans="1:6">
      <c r="A55" s="741" t="s">
        <v>873</v>
      </c>
      <c r="B55" s="742" t="s">
        <v>874</v>
      </c>
      <c r="C55" s="1303"/>
      <c r="D55" s="1304"/>
      <c r="E55" s="1305"/>
      <c r="F55" s="1306"/>
    </row>
    <row r="56" spans="1:6">
      <c r="A56" s="200"/>
      <c r="B56" s="191"/>
    </row>
    <row r="57" spans="1:6">
      <c r="A57" s="1312"/>
      <c r="B57" s="1255" t="s">
        <v>875</v>
      </c>
      <c r="C57" s="1261"/>
      <c r="D57" s="1262"/>
      <c r="E57" s="1263"/>
      <c r="F57" s="1263"/>
    </row>
    <row r="58" spans="1:6">
      <c r="A58" s="1318" t="s">
        <v>876</v>
      </c>
      <c r="B58" s="1253" t="s">
        <v>877</v>
      </c>
      <c r="C58" s="1266"/>
      <c r="D58" s="1267"/>
      <c r="E58" s="1268"/>
      <c r="F58" s="1268"/>
    </row>
    <row r="59" spans="1:6">
      <c r="A59" s="1315"/>
      <c r="B59" s="1254" t="s">
        <v>1951</v>
      </c>
      <c r="C59" s="1271" t="s">
        <v>878</v>
      </c>
      <c r="D59" s="1272">
        <v>500</v>
      </c>
      <c r="E59" s="1273"/>
      <c r="F59" s="1273">
        <f>D59*E59</f>
        <v>0</v>
      </c>
    </row>
    <row r="60" spans="1:6">
      <c r="A60" s="1229"/>
      <c r="C60" s="1197"/>
      <c r="D60" s="1198"/>
      <c r="E60" s="1199"/>
      <c r="F60" s="1199"/>
    </row>
    <row r="61" spans="1:6">
      <c r="A61" s="1312"/>
      <c r="B61" s="1255" t="s">
        <v>879</v>
      </c>
      <c r="C61" s="1261"/>
      <c r="D61" s="1262"/>
      <c r="E61" s="1263"/>
      <c r="F61" s="1263"/>
    </row>
    <row r="62" spans="1:6">
      <c r="A62" s="1318" t="s">
        <v>880</v>
      </c>
      <c r="B62" s="1253" t="s">
        <v>881</v>
      </c>
      <c r="C62" s="1266"/>
      <c r="D62" s="1267"/>
      <c r="E62" s="1268"/>
      <c r="F62" s="1268"/>
    </row>
    <row r="63" spans="1:6">
      <c r="A63" s="1315"/>
      <c r="B63" s="1254" t="s">
        <v>1951</v>
      </c>
      <c r="C63" s="1271" t="s">
        <v>878</v>
      </c>
      <c r="D63" s="1272">
        <v>120</v>
      </c>
      <c r="E63" s="1273"/>
      <c r="F63" s="1273">
        <f>D63*E63</f>
        <v>0</v>
      </c>
    </row>
    <row r="64" spans="1:6">
      <c r="A64" s="1229"/>
      <c r="C64" s="1197"/>
      <c r="D64" s="1198"/>
      <c r="E64" s="1199"/>
      <c r="F64" s="1199"/>
    </row>
    <row r="65" spans="1:6">
      <c r="A65" s="1289"/>
      <c r="B65" s="1255" t="s">
        <v>869</v>
      </c>
      <c r="C65" s="1261"/>
      <c r="D65" s="1262"/>
      <c r="E65" s="1263"/>
      <c r="F65" s="1263"/>
    </row>
    <row r="66" spans="1:6">
      <c r="A66" s="1325" t="s">
        <v>883</v>
      </c>
      <c r="B66" s="1253" t="s">
        <v>886</v>
      </c>
      <c r="C66" s="1266"/>
      <c r="D66" s="1267"/>
      <c r="E66" s="1268"/>
      <c r="F66" s="1268"/>
    </row>
    <row r="67" spans="1:6">
      <c r="A67" s="1325"/>
      <c r="B67" s="1253" t="s">
        <v>887</v>
      </c>
      <c r="C67" s="1282"/>
      <c r="D67" s="1283"/>
      <c r="E67" s="1269"/>
      <c r="F67" s="1269"/>
    </row>
    <row r="68" spans="1:6">
      <c r="A68" s="1321"/>
      <c r="B68" s="1254" t="s">
        <v>1044</v>
      </c>
      <c r="C68" s="1284" t="s">
        <v>854</v>
      </c>
      <c r="D68" s="1258">
        <v>60</v>
      </c>
      <c r="E68" s="1259"/>
      <c r="F68" s="1259">
        <f>D68*E68</f>
        <v>0</v>
      </c>
    </row>
    <row r="69" spans="1:6">
      <c r="C69" s="1209"/>
    </row>
    <row r="70" spans="1:6">
      <c r="A70" s="1323"/>
      <c r="B70" s="1255" t="s">
        <v>1952</v>
      </c>
      <c r="C70" s="1285"/>
      <c r="D70" s="1286"/>
      <c r="E70" s="1264"/>
      <c r="F70" s="1264"/>
    </row>
    <row r="71" spans="1:6">
      <c r="A71" s="1325" t="s">
        <v>885</v>
      </c>
      <c r="B71" s="1253" t="s">
        <v>395</v>
      </c>
      <c r="C71" s="1282"/>
      <c r="D71" s="1283"/>
      <c r="E71" s="1269"/>
      <c r="F71" s="1269"/>
    </row>
    <row r="72" spans="1:6">
      <c r="A72" s="1321"/>
      <c r="B72" s="1254" t="s">
        <v>1953</v>
      </c>
      <c r="C72" s="1284" t="s">
        <v>878</v>
      </c>
      <c r="D72" s="1258">
        <v>5</v>
      </c>
      <c r="E72" s="1259"/>
      <c r="F72" s="1259">
        <f>D72*E72</f>
        <v>0</v>
      </c>
    </row>
    <row r="73" spans="1:6">
      <c r="F73" s="1199"/>
    </row>
    <row r="74" spans="1:6">
      <c r="A74" s="1348"/>
      <c r="B74" s="1302" t="s">
        <v>900</v>
      </c>
      <c r="C74" s="1303"/>
      <c r="D74" s="1304"/>
      <c r="E74" s="1305"/>
      <c r="F74" s="1306">
        <f>SUM(F55:F73)</f>
        <v>0</v>
      </c>
    </row>
    <row r="77" spans="1:6">
      <c r="A77" s="741" t="s">
        <v>951</v>
      </c>
      <c r="B77" s="742" t="s">
        <v>952</v>
      </c>
      <c r="C77" s="1303"/>
      <c r="D77" s="1304"/>
      <c r="E77" s="1305"/>
      <c r="F77" s="1306"/>
    </row>
    <row r="78" spans="1:6">
      <c r="A78" s="200"/>
      <c r="B78" s="191"/>
    </row>
    <row r="79" spans="1:6">
      <c r="A79" s="1216"/>
      <c r="B79" s="1299" t="s">
        <v>1890</v>
      </c>
      <c r="C79" s="1296"/>
      <c r="D79" s="1286"/>
      <c r="E79" s="1264"/>
      <c r="F79" s="1263"/>
    </row>
    <row r="80" spans="1:6" ht="26.4">
      <c r="A80" s="1217" t="s">
        <v>954</v>
      </c>
      <c r="B80" s="1274" t="s">
        <v>1954</v>
      </c>
      <c r="C80" s="1257" t="s">
        <v>849</v>
      </c>
      <c r="D80" s="1258">
        <v>10</v>
      </c>
      <c r="E80" s="1259"/>
      <c r="F80" s="1273">
        <f>D80*E80</f>
        <v>0</v>
      </c>
    </row>
    <row r="82" spans="1:6">
      <c r="A82" s="1348"/>
      <c r="B82" s="1302" t="s">
        <v>980</v>
      </c>
      <c r="C82" s="1303"/>
      <c r="D82" s="1304"/>
      <c r="E82" s="1305"/>
      <c r="F82" s="1306">
        <f>SUM(F62:F81)</f>
        <v>0</v>
      </c>
    </row>
    <row r="84" spans="1:6">
      <c r="A84" s="1183"/>
    </row>
    <row r="85" spans="1:6">
      <c r="A85" s="741" t="s">
        <v>901</v>
      </c>
      <c r="B85" s="742" t="s">
        <v>902</v>
      </c>
      <c r="C85" s="1303"/>
      <c r="D85" s="1304"/>
      <c r="E85" s="1305"/>
      <c r="F85" s="1306"/>
    </row>
    <row r="86" spans="1:6">
      <c r="A86" s="1229"/>
      <c r="B86" s="191"/>
    </row>
    <row r="87" spans="1:6">
      <c r="A87" s="1216" t="s">
        <v>904</v>
      </c>
      <c r="B87" s="1260" t="s">
        <v>993</v>
      </c>
      <c r="C87" s="1261"/>
      <c r="D87" s="1262"/>
      <c r="E87" s="1263"/>
      <c r="F87" s="1263"/>
    </row>
    <row r="88" spans="1:6" ht="39.6">
      <c r="A88" s="1315"/>
      <c r="B88" s="1274" t="s">
        <v>1045</v>
      </c>
      <c r="C88" s="1257" t="s">
        <v>878</v>
      </c>
      <c r="D88" s="1258">
        <v>40</v>
      </c>
      <c r="E88" s="1259"/>
      <c r="F88" s="1259">
        <f>D88*E88</f>
        <v>0</v>
      </c>
    </row>
    <row r="89" spans="1:6">
      <c r="A89" s="1229"/>
      <c r="B89" s="1196"/>
      <c r="C89" s="1197"/>
      <c r="D89" s="1198"/>
      <c r="E89" s="1199"/>
      <c r="F89" s="1199"/>
    </row>
    <row r="90" spans="1:6">
      <c r="A90" s="1216" t="s">
        <v>909</v>
      </c>
      <c r="B90" s="1260" t="s">
        <v>908</v>
      </c>
      <c r="C90" s="1261"/>
      <c r="D90" s="1262"/>
      <c r="E90" s="1263"/>
      <c r="F90" s="1263"/>
    </row>
    <row r="91" spans="1:6" ht="39.6">
      <c r="A91" s="1217"/>
      <c r="B91" s="1274" t="s">
        <v>1955</v>
      </c>
      <c r="C91" s="1271" t="s">
        <v>878</v>
      </c>
      <c r="D91" s="1272">
        <v>180</v>
      </c>
      <c r="E91" s="1273"/>
      <c r="F91" s="1273">
        <f>D91*E91</f>
        <v>0</v>
      </c>
    </row>
    <row r="92" spans="1:6">
      <c r="A92" s="1190"/>
      <c r="B92" s="1200"/>
      <c r="C92" s="1197"/>
      <c r="D92" s="1198"/>
      <c r="E92" s="1199"/>
      <c r="F92" s="1199"/>
    </row>
    <row r="93" spans="1:6">
      <c r="A93" s="1216" t="s">
        <v>987</v>
      </c>
      <c r="B93" s="1299" t="s">
        <v>869</v>
      </c>
      <c r="C93" s="1261"/>
      <c r="D93" s="1262"/>
      <c r="E93" s="1263"/>
      <c r="F93" s="1263"/>
    </row>
    <row r="94" spans="1:6" ht="26.4">
      <c r="A94" s="1330"/>
      <c r="B94" s="1294" t="s">
        <v>1956</v>
      </c>
      <c r="C94" s="1266" t="s">
        <v>878</v>
      </c>
      <c r="D94" s="1267">
        <v>165</v>
      </c>
      <c r="E94" s="1268"/>
      <c r="F94" s="1268">
        <f>D94*E94</f>
        <v>0</v>
      </c>
    </row>
    <row r="95" spans="1:6" ht="28.5" customHeight="1">
      <c r="A95" s="1330"/>
      <c r="B95" s="1294" t="s">
        <v>1907</v>
      </c>
      <c r="C95" s="1266"/>
      <c r="D95" s="1267"/>
      <c r="E95" s="1268"/>
      <c r="F95" s="1268"/>
    </row>
    <row r="96" spans="1:6" ht="26.4">
      <c r="A96" s="1330"/>
      <c r="B96" s="1294" t="s">
        <v>1908</v>
      </c>
      <c r="C96" s="1266"/>
      <c r="D96" s="1267"/>
      <c r="E96" s="1268"/>
      <c r="F96" s="1268"/>
    </row>
    <row r="97" spans="1:6" ht="26.4">
      <c r="A97" s="1419"/>
      <c r="B97" s="1274" t="s">
        <v>1957</v>
      </c>
      <c r="C97" s="1271"/>
      <c r="D97" s="1272"/>
      <c r="E97" s="1273"/>
      <c r="F97" s="1273"/>
    </row>
    <row r="98" spans="1:6">
      <c r="A98" s="1229"/>
      <c r="B98" s="1196"/>
      <c r="C98" s="1197"/>
      <c r="D98" s="1198"/>
      <c r="E98" s="1199"/>
      <c r="F98" s="1199"/>
    </row>
    <row r="99" spans="1:6">
      <c r="A99" s="1396"/>
      <c r="B99" s="1302" t="s">
        <v>911</v>
      </c>
      <c r="C99" s="1303"/>
      <c r="D99" s="1304"/>
      <c r="E99" s="1305"/>
      <c r="F99" s="1306">
        <f>SUM(F85:F98)</f>
        <v>0</v>
      </c>
    </row>
    <row r="100" spans="1:6">
      <c r="A100" s="1229"/>
    </row>
    <row r="101" spans="1:6">
      <c r="A101" s="1229"/>
    </row>
    <row r="102" spans="1:6">
      <c r="A102" s="1183"/>
      <c r="B102" s="1196"/>
      <c r="C102" s="1197"/>
      <c r="D102" s="1198"/>
      <c r="E102" s="1199"/>
      <c r="F102" s="1199"/>
    </row>
    <row r="103" spans="1:6">
      <c r="A103" s="1183"/>
      <c r="B103" s="1196"/>
      <c r="C103" s="1197"/>
      <c r="D103" s="1198"/>
      <c r="E103" s="1199"/>
      <c r="F103" s="1199"/>
    </row>
    <row r="104" spans="1:6" ht="12.75" customHeight="1">
      <c r="A104" s="741" t="s">
        <v>912</v>
      </c>
      <c r="B104" s="742" t="s">
        <v>913</v>
      </c>
      <c r="C104" s="1303"/>
      <c r="D104" s="1304"/>
      <c r="E104" s="1305"/>
      <c r="F104" s="1306"/>
    </row>
    <row r="105" spans="1:6">
      <c r="A105" s="1190"/>
      <c r="B105" s="191"/>
    </row>
    <row r="106" spans="1:6">
      <c r="A106" s="1420" t="s">
        <v>914</v>
      </c>
      <c r="B106" s="1299" t="s">
        <v>869</v>
      </c>
      <c r="C106" s="1261"/>
      <c r="D106" s="1262"/>
      <c r="E106" s="1263"/>
      <c r="F106" s="1263"/>
    </row>
    <row r="107" spans="1:6" ht="26.4">
      <c r="A107" s="1217"/>
      <c r="B107" s="1274" t="s">
        <v>1958</v>
      </c>
      <c r="C107" s="1271" t="s">
        <v>849</v>
      </c>
      <c r="D107" s="1272">
        <v>1</v>
      </c>
      <c r="E107" s="1273"/>
      <c r="F107" s="1273">
        <f>D107*E107</f>
        <v>0</v>
      </c>
    </row>
    <row r="108" spans="1:6">
      <c r="A108" s="1190"/>
      <c r="B108" s="1200"/>
      <c r="C108" s="1197"/>
      <c r="D108" s="1198"/>
      <c r="E108" s="1199"/>
      <c r="F108" s="1199"/>
    </row>
    <row r="109" spans="1:6" ht="12" customHeight="1">
      <c r="A109" s="1420" t="s">
        <v>917</v>
      </c>
      <c r="B109" s="1421" t="s">
        <v>869</v>
      </c>
      <c r="C109" s="1261"/>
      <c r="D109" s="1262"/>
      <c r="E109" s="1263"/>
      <c r="F109" s="1263"/>
    </row>
    <row r="110" spans="1:6" ht="13.5" customHeight="1">
      <c r="A110" s="1315"/>
      <c r="B110" s="1274" t="s">
        <v>921</v>
      </c>
      <c r="C110" s="1271" t="s">
        <v>922</v>
      </c>
      <c r="D110" s="1272">
        <v>24</v>
      </c>
      <c r="E110" s="1273"/>
      <c r="F110" s="1273">
        <f>D110*E110</f>
        <v>0</v>
      </c>
    </row>
    <row r="111" spans="1:6" ht="13.5" customHeight="1">
      <c r="A111" s="1229"/>
      <c r="B111" s="1200"/>
      <c r="C111" s="1197"/>
      <c r="D111" s="1198"/>
      <c r="E111" s="1199"/>
      <c r="F111" s="1199"/>
    </row>
    <row r="112" spans="1:6">
      <c r="A112" s="1312" t="s">
        <v>920</v>
      </c>
      <c r="B112" s="1260" t="s">
        <v>923</v>
      </c>
      <c r="C112" s="1261"/>
      <c r="D112" s="1262"/>
      <c r="E112" s="1263"/>
      <c r="F112" s="1263"/>
    </row>
    <row r="113" spans="1:6" ht="79.2">
      <c r="A113" s="1315"/>
      <c r="B113" s="449" t="s">
        <v>1774</v>
      </c>
      <c r="C113" s="1284" t="s">
        <v>922</v>
      </c>
      <c r="D113" s="1258">
        <v>8</v>
      </c>
      <c r="E113" s="1259">
        <v>60</v>
      </c>
      <c r="F113" s="1259">
        <f>D113*E113</f>
        <v>480</v>
      </c>
    </row>
    <row r="114" spans="1:6">
      <c r="A114" s="1229"/>
      <c r="B114" s="1196"/>
      <c r="C114" s="1209"/>
      <c r="D114" s="1210"/>
    </row>
    <row r="115" spans="1:6">
      <c r="A115" s="1312" t="s">
        <v>924</v>
      </c>
      <c r="B115" s="1260" t="s">
        <v>925</v>
      </c>
      <c r="C115" s="1285"/>
      <c r="D115" s="1300"/>
      <c r="E115" s="1264"/>
      <c r="F115" s="1264"/>
    </row>
    <row r="116" spans="1:6" ht="79.2">
      <c r="A116" s="1315"/>
      <c r="B116" s="433" t="s">
        <v>1773</v>
      </c>
      <c r="C116" s="1284" t="s">
        <v>922</v>
      </c>
      <c r="D116" s="1258">
        <v>16</v>
      </c>
      <c r="E116" s="1259">
        <v>60</v>
      </c>
      <c r="F116" s="1259">
        <f>D116*E116</f>
        <v>960</v>
      </c>
    </row>
    <row r="117" spans="1:6">
      <c r="A117" s="1229"/>
      <c r="B117" s="1196"/>
      <c r="C117" s="1209"/>
      <c r="D117" s="1210"/>
    </row>
    <row r="118" spans="1:6">
      <c r="A118" s="1396"/>
      <c r="B118" s="1302" t="s">
        <v>913</v>
      </c>
      <c r="C118" s="1303"/>
      <c r="D118" s="1304"/>
      <c r="E118" s="1305"/>
      <c r="F118" s="1306">
        <f>SUM(F106:F117)</f>
        <v>1440</v>
      </c>
    </row>
    <row r="119" spans="1:6">
      <c r="A119" s="1229"/>
    </row>
    <row r="120" spans="1:6">
      <c r="A120" s="1229"/>
    </row>
    <row r="121" spans="1:6">
      <c r="A121" s="1396"/>
      <c r="B121" s="742" t="s">
        <v>927</v>
      </c>
      <c r="C121" s="1303"/>
      <c r="D121" s="1304"/>
      <c r="E121" s="1305"/>
      <c r="F121" s="1306"/>
    </row>
    <row r="122" spans="1:6">
      <c r="A122" s="739"/>
      <c r="B122" s="1279"/>
      <c r="C122" s="1204"/>
      <c r="D122" s="1205"/>
      <c r="E122" s="1206"/>
      <c r="F122" s="1207"/>
    </row>
    <row r="123" spans="1:6">
      <c r="A123" s="1395" t="s">
        <v>843</v>
      </c>
      <c r="B123" s="1279" t="s">
        <v>844</v>
      </c>
      <c r="C123" s="1204"/>
      <c r="D123" s="1205"/>
      <c r="E123" s="1206"/>
      <c r="F123" s="1207">
        <f>F48</f>
        <v>0</v>
      </c>
    </row>
    <row r="124" spans="1:6">
      <c r="A124" s="1395" t="s">
        <v>873</v>
      </c>
      <c r="B124" s="1279" t="s">
        <v>874</v>
      </c>
      <c r="C124" s="1204"/>
      <c r="D124" s="1205"/>
      <c r="E124" s="1206"/>
      <c r="F124" s="1207">
        <f>F74</f>
        <v>0</v>
      </c>
    </row>
    <row r="125" spans="1:6">
      <c r="A125" s="1395" t="s">
        <v>951</v>
      </c>
      <c r="B125" s="1279" t="s">
        <v>952</v>
      </c>
      <c r="C125" s="1204"/>
      <c r="D125" s="1205"/>
      <c r="E125" s="1206"/>
      <c r="F125" s="1207">
        <f>F82</f>
        <v>0</v>
      </c>
    </row>
    <row r="126" spans="1:6">
      <c r="A126" s="1395" t="s">
        <v>901</v>
      </c>
      <c r="B126" s="1279" t="s">
        <v>902</v>
      </c>
      <c r="C126" s="1204"/>
      <c r="D126" s="1205"/>
      <c r="E126" s="1206"/>
      <c r="F126" s="1207">
        <f>F99</f>
        <v>0</v>
      </c>
    </row>
    <row r="127" spans="1:6">
      <c r="A127" s="1395" t="s">
        <v>912</v>
      </c>
      <c r="B127" s="1279" t="s">
        <v>913</v>
      </c>
      <c r="C127" s="1204"/>
      <c r="D127" s="1205"/>
      <c r="E127" s="1206"/>
      <c r="F127" s="1207">
        <f>F118</f>
        <v>1440</v>
      </c>
    </row>
    <row r="128" spans="1:6">
      <c r="A128" s="1348"/>
      <c r="B128" s="1302" t="s">
        <v>90</v>
      </c>
      <c r="C128" s="1303"/>
      <c r="D128" s="1304"/>
      <c r="E128" s="1305"/>
      <c r="F128" s="1306">
        <f>SUM(F123:F127)</f>
        <v>1440</v>
      </c>
    </row>
    <row r="139" spans="1:6" s="1193" customFormat="1">
      <c r="A139" s="1225"/>
      <c r="B139" s="1215"/>
      <c r="D139" s="1194"/>
      <c r="E139" s="1195"/>
      <c r="F139" s="1195"/>
    </row>
    <row r="140" spans="1:6" s="1193" customFormat="1">
      <c r="A140" s="1225"/>
      <c r="B140" s="1215"/>
      <c r="D140" s="1194"/>
      <c r="E140" s="1195"/>
      <c r="F140" s="1195"/>
    </row>
    <row r="141" spans="1:6" s="1193" customFormat="1">
      <c r="A141" s="1225"/>
      <c r="B141" s="1215"/>
      <c r="D141" s="1194"/>
      <c r="E141" s="1195"/>
      <c r="F141" s="1195"/>
    </row>
    <row r="147" spans="1:6" s="1193" customFormat="1">
      <c r="A147" s="1243"/>
      <c r="B147" s="1192"/>
      <c r="D147" s="1194"/>
      <c r="E147" s="1195"/>
      <c r="F147" s="1195"/>
    </row>
    <row r="148" spans="1:6" s="1193" customFormat="1">
      <c r="A148" s="1243"/>
      <c r="B148" s="1192"/>
      <c r="D148" s="1194"/>
      <c r="E148" s="1195"/>
      <c r="F148" s="1195"/>
    </row>
    <row r="149" spans="1:6" s="1193" customFormat="1">
      <c r="A149" s="1243"/>
      <c r="B149" s="1192"/>
      <c r="D149" s="1194"/>
      <c r="E149" s="1195"/>
      <c r="F149" s="1195"/>
    </row>
  </sheetData>
  <mergeCells count="4">
    <mergeCell ref="B1:F1"/>
    <mergeCell ref="B2:F2"/>
    <mergeCell ref="B3:F3"/>
    <mergeCell ref="B5:F5"/>
  </mergeCells>
  <pageMargins left="0.78740157480314965" right="0.74803149606299213" top="0.98425196850393704" bottom="0.70866141732283472" header="0.59055118110236227" footer="0.39370078740157483"/>
  <pageSetup paperSize="9" orientation="portrait" r:id="rId1"/>
  <headerFooter differentFirst="1" alignWithMargins="0">
    <oddHeader>&amp;L
              Opis postavke                                                      Enota      Količina         Cena/enoto        Skupaj</oddHeader>
    <oddFooter>&amp;COK3_CESTA RAVNE - DRAVOGRAD od km 0,500 do km 3,500&amp;R&amp;P</oddFooter>
    <firstFooter>&amp;COK3_CESTA RAVNE DRAVOGRAD KM 0,500 DO KM 3,500&amp;R1</first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B049F-1B4C-41E8-BF82-4949B0A2B855}">
  <dimension ref="A1:F228"/>
  <sheetViews>
    <sheetView showGridLines="0" view="pageLayout" topLeftCell="A193" zoomScale="140" zoomScaleNormal="110" zoomScalePageLayoutView="140" workbookViewId="0">
      <selection activeCell="B190" sqref="B190"/>
    </sheetView>
  </sheetViews>
  <sheetFormatPr defaultColWidth="9.109375" defaultRowHeight="13.2"/>
  <cols>
    <col min="1" max="1" width="5.109375" style="1225" customWidth="1"/>
    <col min="2" max="2" width="41.88671875" style="1192" customWidth="1"/>
    <col min="3" max="3" width="5.6640625" style="1193" customWidth="1"/>
    <col min="4" max="4" width="9.6640625" style="1194" customWidth="1"/>
    <col min="5" max="5" width="10.5546875" style="1195" customWidth="1"/>
    <col min="6" max="6" width="13" style="1195" customWidth="1"/>
    <col min="7" max="16384" width="9.109375" style="1183"/>
  </cols>
  <sheetData>
    <row r="1" spans="1:6" ht="15.75" customHeight="1">
      <c r="A1" s="191"/>
      <c r="B1" s="1454" t="s">
        <v>1828</v>
      </c>
      <c r="C1" s="1454"/>
      <c r="D1" s="1454"/>
      <c r="E1" s="1454"/>
      <c r="F1" s="1454"/>
    </row>
    <row r="2" spans="1:6" ht="48.75" customHeight="1">
      <c r="A2" s="191"/>
      <c r="B2" s="1455" t="s">
        <v>1829</v>
      </c>
      <c r="C2" s="1455"/>
      <c r="D2" s="1455"/>
      <c r="E2" s="1455"/>
      <c r="F2" s="1455"/>
    </row>
    <row r="3" spans="1:6" ht="25.5" customHeight="1">
      <c r="A3" s="191"/>
      <c r="B3" s="1456" t="s">
        <v>1047</v>
      </c>
      <c r="C3" s="1456"/>
      <c r="D3" s="1456"/>
      <c r="E3" s="1456"/>
      <c r="F3" s="1456"/>
    </row>
    <row r="4" spans="1:6">
      <c r="A4" s="191"/>
      <c r="B4" s="1184"/>
      <c r="C4" s="1185"/>
      <c r="D4" s="1186"/>
      <c r="E4" s="1187"/>
      <c r="F4" s="1187"/>
    </row>
    <row r="5" spans="1:6">
      <c r="A5" s="191"/>
      <c r="B5" s="1457" t="s">
        <v>835</v>
      </c>
      <c r="C5" s="1457"/>
      <c r="D5" s="1457"/>
      <c r="E5" s="1457"/>
      <c r="F5" s="1457"/>
    </row>
    <row r="6" spans="1:6">
      <c r="A6" s="191"/>
      <c r="B6" s="192" t="s">
        <v>836</v>
      </c>
      <c r="C6" s="193"/>
      <c r="D6" s="194"/>
      <c r="E6" s="195"/>
      <c r="F6" s="195"/>
    </row>
    <row r="7" spans="1:6">
      <c r="A7" s="191"/>
      <c r="B7" s="192" t="s">
        <v>837</v>
      </c>
      <c r="C7" s="193"/>
      <c r="D7" s="194"/>
      <c r="E7" s="195"/>
      <c r="F7" s="195"/>
    </row>
    <row r="8" spans="1:6">
      <c r="A8" s="191"/>
      <c r="B8" s="192" t="s">
        <v>1830</v>
      </c>
      <c r="C8" s="193"/>
      <c r="D8" s="194"/>
      <c r="E8" s="195"/>
      <c r="F8" s="195"/>
    </row>
    <row r="9" spans="1:6">
      <c r="A9" s="191"/>
      <c r="B9" s="192" t="s">
        <v>838</v>
      </c>
      <c r="C9" s="193"/>
      <c r="D9" s="194"/>
      <c r="E9" s="195"/>
      <c r="F9" s="195"/>
    </row>
    <row r="10" spans="1:6">
      <c r="A10" s="191"/>
      <c r="B10" s="192" t="s">
        <v>839</v>
      </c>
      <c r="C10" s="193"/>
      <c r="D10" s="194"/>
      <c r="E10" s="195"/>
      <c r="F10" s="195"/>
    </row>
    <row r="11" spans="1:6">
      <c r="A11" s="191"/>
      <c r="B11" s="192"/>
      <c r="C11" s="193"/>
      <c r="D11" s="194"/>
      <c r="E11" s="195"/>
      <c r="F11" s="195"/>
    </row>
    <row r="12" spans="1:6">
      <c r="B12" s="196" t="s">
        <v>101</v>
      </c>
      <c r="C12" s="197" t="s">
        <v>840</v>
      </c>
      <c r="D12" s="198" t="s">
        <v>103</v>
      </c>
      <c r="E12" s="199" t="s">
        <v>841</v>
      </c>
      <c r="F12" s="199" t="s">
        <v>842</v>
      </c>
    </row>
    <row r="13" spans="1:6">
      <c r="B13" s="196"/>
      <c r="C13" s="197"/>
      <c r="D13" s="198"/>
      <c r="E13" s="199"/>
      <c r="F13" s="199"/>
    </row>
    <row r="14" spans="1:6">
      <c r="A14" s="739" t="s">
        <v>843</v>
      </c>
      <c r="B14" s="1343" t="s">
        <v>844</v>
      </c>
      <c r="C14" s="1401"/>
      <c r="D14" s="1344"/>
      <c r="E14" s="1402"/>
      <c r="F14" s="1345"/>
    </row>
    <row r="15" spans="1:6">
      <c r="A15" s="200"/>
      <c r="B15" s="201"/>
      <c r="C15" s="202"/>
      <c r="D15" s="194"/>
      <c r="E15" s="195"/>
      <c r="F15" s="195"/>
    </row>
    <row r="16" spans="1:6">
      <c r="A16" s="1312"/>
      <c r="B16" s="729" t="s">
        <v>1826</v>
      </c>
      <c r="C16" s="730"/>
      <c r="D16" s="731"/>
      <c r="E16" s="732"/>
      <c r="F16" s="732"/>
    </row>
    <row r="17" spans="1:6">
      <c r="A17" s="1318" t="s">
        <v>846</v>
      </c>
      <c r="B17" s="1253" t="s">
        <v>1959</v>
      </c>
      <c r="C17" s="733"/>
      <c r="D17" s="734"/>
      <c r="E17" s="735"/>
      <c r="F17" s="735"/>
    </row>
    <row r="18" spans="1:6">
      <c r="A18" s="1315"/>
      <c r="B18" s="1254" t="s">
        <v>1960</v>
      </c>
      <c r="C18" s="736" t="s">
        <v>1827</v>
      </c>
      <c r="D18" s="737">
        <v>0.2</v>
      </c>
      <c r="E18" s="738"/>
      <c r="F18" s="738">
        <f>D18*E18</f>
        <v>0</v>
      </c>
    </row>
    <row r="19" spans="1:6">
      <c r="A19" s="200"/>
      <c r="B19" s="201"/>
      <c r="C19" s="202"/>
      <c r="D19" s="194"/>
      <c r="E19" s="195"/>
      <c r="F19" s="195"/>
    </row>
    <row r="20" spans="1:6">
      <c r="A20" s="1312"/>
      <c r="B20" s="729" t="s">
        <v>1048</v>
      </c>
      <c r="C20" s="730"/>
      <c r="D20" s="731"/>
      <c r="E20" s="732"/>
      <c r="F20" s="732"/>
    </row>
    <row r="21" spans="1:6">
      <c r="A21" s="1318" t="s">
        <v>851</v>
      </c>
      <c r="B21" s="1253" t="s">
        <v>847</v>
      </c>
      <c r="C21" s="733"/>
      <c r="D21" s="734"/>
      <c r="E21" s="735"/>
      <c r="F21" s="735"/>
    </row>
    <row r="22" spans="1:6">
      <c r="A22" s="1315"/>
      <c r="B22" s="1254" t="s">
        <v>1049</v>
      </c>
      <c r="C22" s="736" t="s">
        <v>849</v>
      </c>
      <c r="D22" s="737">
        <v>4</v>
      </c>
      <c r="E22" s="738"/>
      <c r="F22" s="738">
        <f>D22*E22</f>
        <v>0</v>
      </c>
    </row>
    <row r="24" spans="1:6">
      <c r="A24" s="1312"/>
      <c r="B24" s="1260" t="s">
        <v>850</v>
      </c>
      <c r="C24" s="1261"/>
      <c r="D24" s="1262"/>
      <c r="E24" s="1263"/>
      <c r="F24" s="1264"/>
    </row>
    <row r="25" spans="1:6">
      <c r="A25" s="1318" t="s">
        <v>856</v>
      </c>
      <c r="B25" s="1265" t="s">
        <v>852</v>
      </c>
      <c r="C25" s="1266"/>
      <c r="D25" s="1267"/>
      <c r="E25" s="1268"/>
      <c r="F25" s="1269"/>
    </row>
    <row r="26" spans="1:6">
      <c r="A26" s="1315"/>
      <c r="B26" s="1270" t="s">
        <v>853</v>
      </c>
      <c r="C26" s="1271" t="s">
        <v>854</v>
      </c>
      <c r="D26" s="1272">
        <v>100</v>
      </c>
      <c r="E26" s="1273"/>
      <c r="F26" s="1259">
        <f>D26*E26</f>
        <v>0</v>
      </c>
    </row>
    <row r="27" spans="1:6">
      <c r="A27" s="1229"/>
      <c r="B27" s="1196"/>
      <c r="C27" s="1197"/>
      <c r="D27" s="1198"/>
      <c r="E27" s="1199"/>
    </row>
    <row r="28" spans="1:6">
      <c r="A28" s="1312"/>
      <c r="B28" s="1260" t="s">
        <v>855</v>
      </c>
      <c r="C28" s="1261"/>
      <c r="D28" s="1262"/>
      <c r="E28" s="1263"/>
      <c r="F28" s="1264"/>
    </row>
    <row r="29" spans="1:6">
      <c r="A29" s="1318" t="s">
        <v>860</v>
      </c>
      <c r="B29" s="1265" t="s">
        <v>857</v>
      </c>
      <c r="C29" s="1266"/>
      <c r="D29" s="1267"/>
      <c r="E29" s="1268"/>
      <c r="F29" s="1269"/>
    </row>
    <row r="30" spans="1:6">
      <c r="A30" s="1315"/>
      <c r="B30" s="1270" t="s">
        <v>858</v>
      </c>
      <c r="C30" s="1271" t="s">
        <v>849</v>
      </c>
      <c r="D30" s="1272">
        <v>10</v>
      </c>
      <c r="E30" s="1273"/>
      <c r="F30" s="1259">
        <f>D30*E30</f>
        <v>0</v>
      </c>
    </row>
    <row r="31" spans="1:6">
      <c r="A31" s="1229"/>
      <c r="B31" s="1196"/>
      <c r="C31" s="1197"/>
      <c r="D31" s="1198"/>
      <c r="E31" s="1199"/>
    </row>
    <row r="32" spans="1:6">
      <c r="A32" s="1312"/>
      <c r="B32" s="1260" t="s">
        <v>859</v>
      </c>
      <c r="C32" s="1261"/>
      <c r="D32" s="1262"/>
      <c r="E32" s="1263"/>
      <c r="F32" s="1264"/>
    </row>
    <row r="33" spans="1:6">
      <c r="A33" s="1318" t="s">
        <v>863</v>
      </c>
      <c r="B33" s="1265" t="s">
        <v>857</v>
      </c>
      <c r="C33" s="1266"/>
      <c r="D33" s="1267"/>
      <c r="E33" s="1268"/>
      <c r="F33" s="1269"/>
    </row>
    <row r="34" spans="1:6">
      <c r="A34" s="1315"/>
      <c r="B34" s="1270" t="s">
        <v>861</v>
      </c>
      <c r="C34" s="1271" t="s">
        <v>849</v>
      </c>
      <c r="D34" s="1272">
        <v>2</v>
      </c>
      <c r="E34" s="1273"/>
      <c r="F34" s="1259">
        <f>D34*E34</f>
        <v>0</v>
      </c>
    </row>
    <row r="35" spans="1:6">
      <c r="A35" s="1229"/>
      <c r="B35" s="1196"/>
      <c r="C35" s="1197"/>
      <c r="D35" s="1198"/>
      <c r="E35" s="1199"/>
    </row>
    <row r="36" spans="1:6">
      <c r="A36" s="1312"/>
      <c r="B36" s="1260" t="s">
        <v>862</v>
      </c>
      <c r="C36" s="1261"/>
      <c r="D36" s="1262"/>
      <c r="E36" s="1263"/>
      <c r="F36" s="1264"/>
    </row>
    <row r="37" spans="1:6">
      <c r="A37" s="1318" t="s">
        <v>867</v>
      </c>
      <c r="B37" s="1265" t="s">
        <v>864</v>
      </c>
      <c r="C37" s="1266"/>
      <c r="D37" s="1267"/>
      <c r="E37" s="1268"/>
      <c r="F37" s="1269"/>
    </row>
    <row r="38" spans="1:6">
      <c r="A38" s="1315"/>
      <c r="B38" s="1270" t="s">
        <v>865</v>
      </c>
      <c r="C38" s="1271" t="s">
        <v>849</v>
      </c>
      <c r="D38" s="1272">
        <v>10</v>
      </c>
      <c r="E38" s="1273"/>
      <c r="F38" s="1259">
        <f>D38*E38</f>
        <v>0</v>
      </c>
    </row>
    <row r="39" spans="1:6">
      <c r="A39" s="1229"/>
      <c r="B39" s="1196"/>
      <c r="C39" s="1197"/>
      <c r="D39" s="1198"/>
      <c r="E39" s="1199"/>
    </row>
    <row r="40" spans="1:6">
      <c r="A40" s="1312"/>
      <c r="B40" s="1260" t="s">
        <v>866</v>
      </c>
      <c r="C40" s="1261"/>
      <c r="D40" s="1262"/>
      <c r="E40" s="1263"/>
      <c r="F40" s="1264"/>
    </row>
    <row r="41" spans="1:6">
      <c r="A41" s="1318" t="s">
        <v>870</v>
      </c>
      <c r="B41" s="1265" t="s">
        <v>868</v>
      </c>
      <c r="C41" s="1266"/>
      <c r="D41" s="1267"/>
      <c r="E41" s="1268"/>
      <c r="F41" s="1269"/>
    </row>
    <row r="42" spans="1:6">
      <c r="A42" s="1315"/>
      <c r="B42" s="1270" t="s">
        <v>865</v>
      </c>
      <c r="C42" s="1271" t="s">
        <v>849</v>
      </c>
      <c r="D42" s="1272">
        <v>2</v>
      </c>
      <c r="E42" s="1273"/>
      <c r="F42" s="1259">
        <f>D42*E42</f>
        <v>0</v>
      </c>
    </row>
    <row r="43" spans="1:6" ht="15.75" customHeight="1">
      <c r="A43" s="1229"/>
      <c r="B43" s="1196"/>
      <c r="C43" s="1197"/>
      <c r="D43" s="1198"/>
      <c r="E43" s="1199"/>
    </row>
    <row r="44" spans="1:6">
      <c r="A44" s="1348"/>
      <c r="B44" s="1302" t="s">
        <v>872</v>
      </c>
      <c r="C44" s="1303"/>
      <c r="D44" s="1304"/>
      <c r="E44" s="1305"/>
      <c r="F44" s="1306">
        <f>SUM(F14:F43)</f>
        <v>0</v>
      </c>
    </row>
    <row r="46" spans="1:6">
      <c r="A46" s="1183"/>
      <c r="B46" s="1183"/>
    </row>
    <row r="47" spans="1:6">
      <c r="A47" s="741" t="s">
        <v>873</v>
      </c>
      <c r="B47" s="742" t="s">
        <v>874</v>
      </c>
      <c r="C47" s="1303"/>
      <c r="D47" s="1304"/>
      <c r="E47" s="1305"/>
      <c r="F47" s="1306"/>
    </row>
    <row r="48" spans="1:6">
      <c r="A48" s="200"/>
      <c r="B48" s="191"/>
    </row>
    <row r="49" spans="1:6">
      <c r="A49" s="1312"/>
      <c r="B49" s="1255" t="s">
        <v>875</v>
      </c>
      <c r="C49" s="1261"/>
      <c r="D49" s="1262"/>
      <c r="E49" s="1263"/>
      <c r="F49" s="1263"/>
    </row>
    <row r="50" spans="1:6">
      <c r="A50" s="1318" t="s">
        <v>876</v>
      </c>
      <c r="B50" s="1253" t="s">
        <v>877</v>
      </c>
      <c r="C50" s="1266"/>
      <c r="D50" s="1267"/>
      <c r="E50" s="1268"/>
      <c r="F50" s="1268"/>
    </row>
    <row r="51" spans="1:6">
      <c r="A51" s="1315"/>
      <c r="B51" s="1254" t="s">
        <v>1951</v>
      </c>
      <c r="C51" s="1271" t="s">
        <v>878</v>
      </c>
      <c r="D51" s="1272">
        <v>85</v>
      </c>
      <c r="E51" s="1273"/>
      <c r="F51" s="1273">
        <f>D51*E51</f>
        <v>0</v>
      </c>
    </row>
    <row r="52" spans="1:6">
      <c r="A52" s="1229"/>
      <c r="C52" s="1197"/>
      <c r="D52" s="1198"/>
      <c r="E52" s="1199"/>
      <c r="F52" s="1199"/>
    </row>
    <row r="53" spans="1:6">
      <c r="A53" s="1229"/>
      <c r="C53" s="1197"/>
      <c r="D53" s="1198"/>
      <c r="E53" s="1199"/>
      <c r="F53" s="1199"/>
    </row>
    <row r="54" spans="1:6">
      <c r="A54" s="1229"/>
      <c r="C54" s="1197"/>
      <c r="D54" s="1198"/>
      <c r="E54" s="1199"/>
      <c r="F54" s="1199"/>
    </row>
    <row r="55" spans="1:6">
      <c r="A55" s="1312"/>
      <c r="B55" s="1255" t="s">
        <v>882</v>
      </c>
      <c r="C55" s="1261"/>
      <c r="D55" s="1262"/>
      <c r="E55" s="1263"/>
      <c r="F55" s="1263"/>
    </row>
    <row r="56" spans="1:6">
      <c r="A56" s="1318" t="s">
        <v>880</v>
      </c>
      <c r="B56" s="1253" t="s">
        <v>884</v>
      </c>
      <c r="C56" s="1266"/>
      <c r="D56" s="1267"/>
      <c r="E56" s="1268"/>
      <c r="F56" s="1268"/>
    </row>
    <row r="57" spans="1:6">
      <c r="A57" s="1315"/>
      <c r="B57" s="1254" t="s">
        <v>1951</v>
      </c>
      <c r="C57" s="1271" t="s">
        <v>878</v>
      </c>
      <c r="D57" s="1272">
        <v>25</v>
      </c>
      <c r="E57" s="1273"/>
      <c r="F57" s="1273">
        <f>D57*E57</f>
        <v>0</v>
      </c>
    </row>
    <row r="58" spans="1:6">
      <c r="A58" s="1229"/>
      <c r="C58" s="1197"/>
      <c r="D58" s="1198"/>
      <c r="E58" s="1199"/>
      <c r="F58" s="1199"/>
    </row>
    <row r="59" spans="1:6">
      <c r="A59" s="1312"/>
      <c r="B59" s="1255" t="s">
        <v>940</v>
      </c>
      <c r="C59" s="1261"/>
      <c r="D59" s="1262"/>
      <c r="E59" s="1263"/>
      <c r="F59" s="1263"/>
    </row>
    <row r="60" spans="1:6" ht="26.4">
      <c r="A60" s="1252" t="s">
        <v>883</v>
      </c>
      <c r="B60" s="1288" t="s">
        <v>1050</v>
      </c>
      <c r="C60" s="1291"/>
      <c r="D60" s="1291"/>
      <c r="E60" s="1291"/>
      <c r="F60" s="1291"/>
    </row>
    <row r="61" spans="1:6">
      <c r="A61" s="1315"/>
      <c r="B61" s="1254" t="s">
        <v>1961</v>
      </c>
      <c r="C61" s="1271" t="s">
        <v>878</v>
      </c>
      <c r="D61" s="1272">
        <v>22</v>
      </c>
      <c r="E61" s="1273"/>
      <c r="F61" s="1273">
        <f>D61*E61</f>
        <v>0</v>
      </c>
    </row>
    <row r="62" spans="1:6">
      <c r="A62" s="1229"/>
      <c r="C62" s="1197"/>
      <c r="D62" s="1198"/>
      <c r="E62" s="1199"/>
      <c r="F62" s="1199"/>
    </row>
    <row r="63" spans="1:6">
      <c r="A63" s="1289"/>
      <c r="B63" s="1255" t="s">
        <v>869</v>
      </c>
      <c r="C63" s="1261"/>
      <c r="D63" s="1262"/>
      <c r="E63" s="1263"/>
      <c r="F63" s="1263"/>
    </row>
    <row r="64" spans="1:6">
      <c r="A64" s="1325" t="s">
        <v>885</v>
      </c>
      <c r="B64" s="1253" t="s">
        <v>886</v>
      </c>
      <c r="C64" s="1266"/>
      <c r="D64" s="1267"/>
      <c r="E64" s="1268"/>
      <c r="F64" s="1268"/>
    </row>
    <row r="65" spans="1:6">
      <c r="A65" s="1325"/>
      <c r="B65" s="1253" t="s">
        <v>887</v>
      </c>
      <c r="C65" s="1282"/>
      <c r="D65" s="1283"/>
      <c r="E65" s="1269"/>
      <c r="F65" s="1269"/>
    </row>
    <row r="66" spans="1:6">
      <c r="A66" s="1321"/>
      <c r="B66" s="1254" t="s">
        <v>1051</v>
      </c>
      <c r="C66" s="1284" t="s">
        <v>854</v>
      </c>
      <c r="D66" s="1258">
        <v>80</v>
      </c>
      <c r="E66" s="1259"/>
      <c r="F66" s="1259">
        <f>D66*E66</f>
        <v>0</v>
      </c>
    </row>
    <row r="67" spans="1:6">
      <c r="C67" s="1209"/>
    </row>
    <row r="68" spans="1:6">
      <c r="A68" s="1323"/>
      <c r="B68" s="1255" t="s">
        <v>1952</v>
      </c>
      <c r="C68" s="1285"/>
      <c r="D68" s="1286"/>
      <c r="E68" s="1264"/>
      <c r="F68" s="1264"/>
    </row>
    <row r="69" spans="1:6">
      <c r="A69" s="1325" t="s">
        <v>890</v>
      </c>
      <c r="B69" s="1253" t="s">
        <v>1962</v>
      </c>
      <c r="C69" s="1282"/>
      <c r="D69" s="1283"/>
      <c r="E69" s="1269"/>
      <c r="F69" s="1269"/>
    </row>
    <row r="70" spans="1:6">
      <c r="A70" s="1321"/>
      <c r="B70" s="1254" t="s">
        <v>1953</v>
      </c>
      <c r="C70" s="1284" t="s">
        <v>878</v>
      </c>
      <c r="D70" s="1258">
        <v>8</v>
      </c>
      <c r="E70" s="1259"/>
      <c r="F70" s="1259">
        <f t="shared" ref="F70" si="0">D70*E70</f>
        <v>0</v>
      </c>
    </row>
    <row r="71" spans="1:6">
      <c r="C71" s="1209"/>
    </row>
    <row r="72" spans="1:6">
      <c r="A72" s="1323"/>
      <c r="B72" s="1255" t="s">
        <v>947</v>
      </c>
      <c r="C72" s="1285"/>
      <c r="D72" s="1286"/>
      <c r="E72" s="1264"/>
      <c r="F72" s="1264"/>
    </row>
    <row r="73" spans="1:6">
      <c r="A73" s="1321" t="s">
        <v>894</v>
      </c>
      <c r="B73" s="1254" t="s">
        <v>949</v>
      </c>
      <c r="C73" s="1284" t="s">
        <v>878</v>
      </c>
      <c r="D73" s="1258">
        <v>25</v>
      </c>
      <c r="E73" s="1259"/>
      <c r="F73" s="1259">
        <f>D73*E73</f>
        <v>0</v>
      </c>
    </row>
    <row r="74" spans="1:6">
      <c r="C74" s="1209"/>
    </row>
    <row r="75" spans="1:6">
      <c r="A75" s="1348"/>
      <c r="B75" s="1302" t="s">
        <v>900</v>
      </c>
      <c r="C75" s="1303"/>
      <c r="D75" s="1304"/>
      <c r="E75" s="1305"/>
      <c r="F75" s="1306">
        <f>SUM(F47:F74)</f>
        <v>0</v>
      </c>
    </row>
    <row r="78" spans="1:6">
      <c r="A78" s="741" t="s">
        <v>951</v>
      </c>
      <c r="B78" s="742" t="s">
        <v>952</v>
      </c>
      <c r="C78" s="1303"/>
      <c r="D78" s="1304"/>
      <c r="E78" s="1305"/>
      <c r="F78" s="1306"/>
    </row>
    <row r="79" spans="1:6">
      <c r="A79" s="200"/>
      <c r="B79" s="191"/>
    </row>
    <row r="80" spans="1:6">
      <c r="A80" s="748"/>
      <c r="B80" s="1255" t="s">
        <v>1052</v>
      </c>
      <c r="C80" s="1296"/>
      <c r="D80" s="1286"/>
      <c r="E80" s="1264"/>
      <c r="F80" s="1264"/>
    </row>
    <row r="81" spans="1:6" ht="12" customHeight="1">
      <c r="A81" s="1252" t="s">
        <v>954</v>
      </c>
      <c r="B81" s="1294" t="s">
        <v>1053</v>
      </c>
      <c r="C81" s="1295" t="s">
        <v>871</v>
      </c>
      <c r="D81" s="1283">
        <v>23</v>
      </c>
      <c r="E81" s="1269"/>
      <c r="F81" s="1268">
        <f t="shared" ref="F81" si="1">D81*E81</f>
        <v>0</v>
      </c>
    </row>
    <row r="82" spans="1:6" ht="26.4">
      <c r="A82" s="1217"/>
      <c r="B82" s="1274" t="s">
        <v>956</v>
      </c>
      <c r="C82" s="1257"/>
      <c r="D82" s="1258"/>
      <c r="E82" s="1259"/>
      <c r="F82" s="1273"/>
    </row>
    <row r="83" spans="1:6">
      <c r="A83" s="1190"/>
      <c r="B83" s="1200"/>
      <c r="F83" s="1199"/>
    </row>
    <row r="84" spans="1:6">
      <c r="A84" s="1312"/>
      <c r="B84" s="1255" t="s">
        <v>1054</v>
      </c>
      <c r="C84" s="1296"/>
      <c r="D84" s="1286"/>
      <c r="E84" s="1264"/>
      <c r="F84" s="1264"/>
    </row>
    <row r="85" spans="1:6">
      <c r="A85" s="1318" t="s">
        <v>958</v>
      </c>
      <c r="B85" s="1265" t="s">
        <v>1055</v>
      </c>
      <c r="C85" s="1266"/>
      <c r="D85" s="1267"/>
      <c r="E85" s="1269"/>
      <c r="F85" s="1269"/>
    </row>
    <row r="86" spans="1:6">
      <c r="A86" s="1318"/>
      <c r="B86" s="1265" t="s">
        <v>1056</v>
      </c>
      <c r="C86" s="1282"/>
      <c r="D86" s="1290"/>
      <c r="E86" s="1269"/>
      <c r="F86" s="1269"/>
    </row>
    <row r="87" spans="1:6">
      <c r="A87" s="1318"/>
      <c r="B87" s="1265" t="s">
        <v>1057</v>
      </c>
      <c r="C87" s="1295"/>
      <c r="D87" s="1283"/>
      <c r="E87" s="1269"/>
      <c r="F87" s="1268"/>
    </row>
    <row r="88" spans="1:6">
      <c r="A88" s="1315"/>
      <c r="B88" s="1270" t="s">
        <v>1058</v>
      </c>
      <c r="C88" s="1257" t="s">
        <v>871</v>
      </c>
      <c r="D88" s="1258">
        <v>21</v>
      </c>
      <c r="E88" s="1259"/>
      <c r="F88" s="1273">
        <f>D88*E88</f>
        <v>0</v>
      </c>
    </row>
    <row r="89" spans="1:6">
      <c r="A89" s="1229"/>
      <c r="B89" s="1183"/>
      <c r="F89" s="1199"/>
    </row>
    <row r="90" spans="1:6">
      <c r="A90" s="1312"/>
      <c r="B90" s="1260" t="s">
        <v>964</v>
      </c>
      <c r="C90" s="1296"/>
      <c r="D90" s="1286"/>
      <c r="E90" s="1264"/>
      <c r="F90" s="1263"/>
    </row>
    <row r="91" spans="1:6" ht="39.6">
      <c r="A91" s="1217" t="s">
        <v>962</v>
      </c>
      <c r="B91" s="1274" t="s">
        <v>1059</v>
      </c>
      <c r="C91" s="1257" t="s">
        <v>871</v>
      </c>
      <c r="D91" s="1258">
        <v>7</v>
      </c>
      <c r="E91" s="1259"/>
      <c r="F91" s="1273">
        <f>D91*E91</f>
        <v>0</v>
      </c>
    </row>
    <row r="92" spans="1:6">
      <c r="A92" s="1190"/>
      <c r="B92" s="1200"/>
      <c r="F92" s="1199"/>
    </row>
    <row r="93" spans="1:6">
      <c r="A93" s="1216"/>
      <c r="B93" s="1299" t="s">
        <v>1963</v>
      </c>
      <c r="C93" s="1296"/>
      <c r="D93" s="1286"/>
      <c r="E93" s="1264"/>
      <c r="F93" s="1263"/>
    </row>
    <row r="94" spans="1:6" ht="26.4">
      <c r="A94" s="1217" t="s">
        <v>965</v>
      </c>
      <c r="B94" s="1274" t="s">
        <v>1964</v>
      </c>
      <c r="C94" s="1257" t="s">
        <v>849</v>
      </c>
      <c r="D94" s="1258">
        <v>7</v>
      </c>
      <c r="E94" s="1259"/>
      <c r="F94" s="1273">
        <f>D94*E94</f>
        <v>0</v>
      </c>
    </row>
    <row r="95" spans="1:6">
      <c r="A95" s="1190"/>
      <c r="B95" s="1200"/>
      <c r="F95" s="1199"/>
    </row>
    <row r="96" spans="1:6">
      <c r="A96" s="1216"/>
      <c r="B96" s="1299" t="s">
        <v>968</v>
      </c>
      <c r="C96" s="1296"/>
      <c r="D96" s="1286"/>
      <c r="E96" s="1264"/>
      <c r="F96" s="1263"/>
    </row>
    <row r="97" spans="1:6">
      <c r="A97" s="1252" t="s">
        <v>967</v>
      </c>
      <c r="B97" s="1291" t="s">
        <v>970</v>
      </c>
      <c r="C97" s="1291"/>
      <c r="D97" s="1354"/>
      <c r="E97" s="1269"/>
      <c r="F97" s="1269"/>
    </row>
    <row r="98" spans="1:6">
      <c r="A98" s="1315"/>
      <c r="B98" s="1293" t="s">
        <v>971</v>
      </c>
      <c r="C98" s="1293" t="s">
        <v>871</v>
      </c>
      <c r="D98" s="1355">
        <v>7</v>
      </c>
      <c r="E98" s="1259"/>
      <c r="F98" s="1259">
        <f>D98*E98</f>
        <v>0</v>
      </c>
    </row>
    <row r="99" spans="1:6">
      <c r="A99" s="1190"/>
      <c r="B99" s="1200"/>
      <c r="F99" s="1199"/>
    </row>
    <row r="100" spans="1:6">
      <c r="A100" s="1289"/>
      <c r="B100" s="1289" t="s">
        <v>972</v>
      </c>
      <c r="C100" s="1289"/>
      <c r="D100" s="1289"/>
      <c r="E100" s="1289"/>
      <c r="F100" s="1289"/>
    </row>
    <row r="101" spans="1:6">
      <c r="A101" s="1252" t="s">
        <v>969</v>
      </c>
      <c r="B101" s="1291" t="s">
        <v>974</v>
      </c>
      <c r="C101" s="1291"/>
      <c r="D101" s="1354"/>
      <c r="E101" s="1269"/>
      <c r="F101" s="1269"/>
    </row>
    <row r="102" spans="1:6">
      <c r="A102" s="1217"/>
      <c r="B102" s="1293" t="s">
        <v>975</v>
      </c>
      <c r="C102" s="1293" t="s">
        <v>849</v>
      </c>
      <c r="D102" s="1355">
        <v>2</v>
      </c>
      <c r="E102" s="1259"/>
      <c r="F102" s="1259">
        <f>D102*E102</f>
        <v>0</v>
      </c>
    </row>
    <row r="103" spans="1:6">
      <c r="A103" s="1190"/>
      <c r="B103" s="1183"/>
      <c r="C103" s="1183"/>
      <c r="D103" s="1237"/>
    </row>
    <row r="104" spans="1:6">
      <c r="A104" s="1323"/>
      <c r="B104" s="1255" t="s">
        <v>976</v>
      </c>
      <c r="C104" s="1255"/>
      <c r="D104" s="1356"/>
      <c r="E104" s="1264"/>
      <c r="F104" s="1264"/>
    </row>
    <row r="105" spans="1:6" ht="26.4">
      <c r="A105" s="1256" t="s">
        <v>973</v>
      </c>
      <c r="B105" s="1276" t="s">
        <v>978</v>
      </c>
      <c r="C105" s="1254" t="s">
        <v>979</v>
      </c>
      <c r="D105" s="1355">
        <v>1</v>
      </c>
      <c r="E105" s="1259"/>
      <c r="F105" s="1259">
        <f>D105*E105</f>
        <v>0</v>
      </c>
    </row>
    <row r="106" spans="1:6">
      <c r="A106" s="1188"/>
      <c r="B106" s="1201"/>
      <c r="C106" s="1192"/>
      <c r="D106" s="1237"/>
    </row>
    <row r="107" spans="1:6">
      <c r="A107" s="1275"/>
      <c r="B107" s="1287" t="s">
        <v>869</v>
      </c>
      <c r="C107" s="1255"/>
      <c r="D107" s="1357"/>
      <c r="E107" s="1264"/>
      <c r="F107" s="1264"/>
    </row>
    <row r="108" spans="1:6">
      <c r="A108" s="1281" t="s">
        <v>977</v>
      </c>
      <c r="B108" s="1288" t="s">
        <v>1897</v>
      </c>
      <c r="C108" s="1253"/>
      <c r="D108" s="1403"/>
      <c r="E108" s="1269"/>
      <c r="F108" s="1269"/>
    </row>
    <row r="109" spans="1:6" ht="11.25" customHeight="1">
      <c r="A109" s="1256"/>
      <c r="B109" s="1276" t="s">
        <v>1898</v>
      </c>
      <c r="C109" s="1254" t="s">
        <v>854</v>
      </c>
      <c r="D109" s="1355">
        <v>45</v>
      </c>
      <c r="E109" s="1259"/>
      <c r="F109" s="1259">
        <f>D109*E109</f>
        <v>0</v>
      </c>
    </row>
    <row r="110" spans="1:6">
      <c r="A110" s="1229"/>
      <c r="B110" s="1196"/>
      <c r="F110" s="1199"/>
    </row>
    <row r="111" spans="1:6">
      <c r="A111" s="1348"/>
      <c r="B111" s="1302" t="s">
        <v>980</v>
      </c>
      <c r="C111" s="1303"/>
      <c r="D111" s="1304"/>
      <c r="E111" s="1305"/>
      <c r="F111" s="1306">
        <f>SUM(F81:F110)</f>
        <v>0</v>
      </c>
    </row>
    <row r="112" spans="1:6" ht="19.5" customHeight="1"/>
    <row r="113" spans="1:6">
      <c r="A113" s="741" t="s">
        <v>901</v>
      </c>
      <c r="B113" s="742" t="s">
        <v>902</v>
      </c>
      <c r="C113" s="1303"/>
      <c r="D113" s="1304"/>
      <c r="E113" s="1305"/>
      <c r="F113" s="1306"/>
    </row>
    <row r="114" spans="1:6">
      <c r="A114" s="200"/>
      <c r="B114" s="191"/>
    </row>
    <row r="115" spans="1:6">
      <c r="A115" s="748"/>
      <c r="B115" s="1260" t="s">
        <v>1965</v>
      </c>
      <c r="C115" s="1296"/>
      <c r="D115" s="1286"/>
      <c r="E115" s="1264"/>
      <c r="F115" s="1264"/>
    </row>
    <row r="116" spans="1:6">
      <c r="A116" s="1318" t="s">
        <v>904</v>
      </c>
      <c r="B116" s="1265" t="s">
        <v>1966</v>
      </c>
      <c r="C116" s="1295"/>
      <c r="D116" s="1283"/>
      <c r="E116" s="1269"/>
      <c r="F116" s="1269"/>
    </row>
    <row r="117" spans="1:6">
      <c r="A117" s="755"/>
      <c r="B117" s="1270" t="s">
        <v>1967</v>
      </c>
      <c r="C117" s="1254" t="s">
        <v>854</v>
      </c>
      <c r="D117" s="1394">
        <v>24</v>
      </c>
      <c r="E117" s="1259"/>
      <c r="F117" s="1259">
        <f>D117*E117</f>
        <v>0</v>
      </c>
    </row>
    <row r="118" spans="1:6" ht="12" customHeight="1">
      <c r="A118" s="200"/>
      <c r="B118" s="191"/>
    </row>
    <row r="119" spans="1:6">
      <c r="A119" s="748"/>
      <c r="B119" s="1260" t="s">
        <v>981</v>
      </c>
      <c r="C119" s="1296"/>
      <c r="D119" s="1286"/>
      <c r="E119" s="1264"/>
      <c r="F119" s="1264"/>
    </row>
    <row r="120" spans="1:6">
      <c r="A120" s="1318" t="s">
        <v>909</v>
      </c>
      <c r="B120" s="1265" t="s">
        <v>982</v>
      </c>
      <c r="C120" s="1253"/>
      <c r="D120" s="1354"/>
      <c r="E120" s="1269"/>
      <c r="F120" s="1269"/>
    </row>
    <row r="121" spans="1:6">
      <c r="A121" s="1315"/>
      <c r="B121" s="1270" t="s">
        <v>1968</v>
      </c>
      <c r="C121" s="1270" t="s">
        <v>854</v>
      </c>
      <c r="D121" s="1362">
        <v>15</v>
      </c>
      <c r="E121" s="1273"/>
      <c r="F121" s="1273">
        <f>D121*E121</f>
        <v>0</v>
      </c>
    </row>
    <row r="122" spans="1:6">
      <c r="A122" s="1229"/>
      <c r="B122" s="1196"/>
      <c r="C122" s="1196"/>
      <c r="D122" s="1238"/>
      <c r="E122" s="1199"/>
      <c r="F122" s="1199"/>
    </row>
    <row r="123" spans="1:6">
      <c r="A123" s="1289"/>
      <c r="B123" s="1260" t="s">
        <v>869</v>
      </c>
      <c r="C123" s="1260"/>
      <c r="D123" s="1363"/>
      <c r="E123" s="1263"/>
      <c r="F123" s="1263"/>
    </row>
    <row r="124" spans="1:6">
      <c r="A124" s="1315" t="s">
        <v>987</v>
      </c>
      <c r="B124" s="1270" t="s">
        <v>1060</v>
      </c>
      <c r="C124" s="1270" t="s">
        <v>871</v>
      </c>
      <c r="D124" s="1362">
        <v>73</v>
      </c>
      <c r="E124" s="1273"/>
      <c r="F124" s="1273">
        <f>D124*E124</f>
        <v>0</v>
      </c>
    </row>
    <row r="125" spans="1:6">
      <c r="A125" s="1229"/>
      <c r="B125" s="1196"/>
      <c r="C125" s="1196"/>
      <c r="D125" s="1238"/>
      <c r="E125" s="1199"/>
      <c r="F125" s="1199"/>
    </row>
    <row r="126" spans="1:6">
      <c r="A126" s="1312"/>
      <c r="B126" s="1260" t="s">
        <v>869</v>
      </c>
      <c r="C126" s="1260"/>
      <c r="D126" s="1363"/>
      <c r="E126" s="1263"/>
      <c r="F126" s="1263"/>
    </row>
    <row r="127" spans="1:6">
      <c r="A127" s="1318" t="s">
        <v>991</v>
      </c>
      <c r="B127" s="1265" t="s">
        <v>1969</v>
      </c>
      <c r="C127" s="1291"/>
      <c r="D127" s="1291"/>
      <c r="E127" s="1291"/>
      <c r="F127" s="1291"/>
    </row>
    <row r="128" spans="1:6">
      <c r="A128" s="1315"/>
      <c r="B128" s="1270" t="s">
        <v>1970</v>
      </c>
      <c r="C128" s="1270" t="s">
        <v>854</v>
      </c>
      <c r="D128" s="1362">
        <v>40</v>
      </c>
      <c r="E128" s="1273"/>
      <c r="F128" s="1273">
        <f>D128*E128</f>
        <v>0</v>
      </c>
    </row>
    <row r="129" spans="1:6">
      <c r="A129" s="1229"/>
      <c r="B129" s="1196"/>
      <c r="C129" s="1196"/>
      <c r="D129" s="1238"/>
      <c r="E129" s="1199"/>
      <c r="F129" s="1199"/>
    </row>
    <row r="130" spans="1:6">
      <c r="A130" s="1312"/>
      <c r="B130" s="1260" t="s">
        <v>1061</v>
      </c>
      <c r="C130" s="1260"/>
      <c r="D130" s="1363"/>
      <c r="E130" s="1263"/>
      <c r="F130" s="1263"/>
    </row>
    <row r="131" spans="1:6">
      <c r="A131" s="1318" t="s">
        <v>994</v>
      </c>
      <c r="B131" s="1265" t="s">
        <v>988</v>
      </c>
      <c r="C131" s="1265"/>
      <c r="D131" s="1369"/>
      <c r="E131" s="1268"/>
      <c r="F131" s="1268"/>
    </row>
    <row r="132" spans="1:6" ht="12.75" customHeight="1">
      <c r="A132" s="1318"/>
      <c r="B132" s="1265" t="s">
        <v>989</v>
      </c>
      <c r="C132" s="1265"/>
      <c r="D132" s="1369"/>
      <c r="E132" s="1268"/>
      <c r="F132" s="1268"/>
    </row>
    <row r="133" spans="1:6">
      <c r="A133" s="1315"/>
      <c r="B133" s="1270" t="s">
        <v>1062</v>
      </c>
      <c r="C133" s="1270" t="s">
        <v>990</v>
      </c>
      <c r="D133" s="1362">
        <v>417</v>
      </c>
      <c r="E133" s="1273"/>
      <c r="F133" s="1273">
        <f>D133*E133</f>
        <v>0</v>
      </c>
    </row>
    <row r="134" spans="1:6">
      <c r="A134" s="1190"/>
      <c r="B134" s="1196"/>
      <c r="C134" s="1196"/>
      <c r="D134" s="1238"/>
      <c r="E134" s="1199"/>
      <c r="F134" s="1199"/>
    </row>
    <row r="135" spans="1:6">
      <c r="A135" s="1289"/>
      <c r="B135" s="1255" t="s">
        <v>993</v>
      </c>
      <c r="C135" s="1260"/>
      <c r="D135" s="1363"/>
      <c r="E135" s="1263"/>
      <c r="F135" s="1263"/>
    </row>
    <row r="136" spans="1:6">
      <c r="A136" s="1252" t="s">
        <v>997</v>
      </c>
      <c r="B136" s="1253" t="s">
        <v>1063</v>
      </c>
      <c r="C136" s="1265"/>
      <c r="D136" s="1369"/>
      <c r="E136" s="1268"/>
      <c r="F136" s="1268"/>
    </row>
    <row r="137" spans="1:6">
      <c r="A137" s="1315"/>
      <c r="B137" s="1254" t="s">
        <v>1064</v>
      </c>
      <c r="C137" s="1270" t="s">
        <v>878</v>
      </c>
      <c r="D137" s="1362">
        <v>4.5</v>
      </c>
      <c r="E137" s="1273"/>
      <c r="F137" s="1273">
        <f>D137*E137</f>
        <v>0</v>
      </c>
    </row>
    <row r="138" spans="1:6">
      <c r="A138" s="1229"/>
      <c r="B138" s="1196"/>
      <c r="C138" s="1196"/>
      <c r="D138" s="1238"/>
      <c r="E138" s="1199"/>
      <c r="F138" s="1199"/>
    </row>
    <row r="139" spans="1:6">
      <c r="A139" s="1312"/>
      <c r="B139" s="1255" t="s">
        <v>996</v>
      </c>
      <c r="C139" s="1255"/>
      <c r="D139" s="1356"/>
      <c r="E139" s="1264"/>
      <c r="F139" s="1264"/>
    </row>
    <row r="140" spans="1:6">
      <c r="A140" s="1318" t="s">
        <v>999</v>
      </c>
      <c r="B140" s="1253" t="s">
        <v>1065</v>
      </c>
      <c r="C140" s="1253"/>
      <c r="D140" s="1354"/>
      <c r="E140" s="1269"/>
      <c r="F140" s="1269"/>
    </row>
    <row r="141" spans="1:6">
      <c r="A141" s="1315"/>
      <c r="B141" s="1254" t="s">
        <v>1066</v>
      </c>
      <c r="C141" s="1254" t="s">
        <v>878</v>
      </c>
      <c r="D141" s="1404">
        <v>4</v>
      </c>
      <c r="E141" s="1259"/>
      <c r="F141" s="1259">
        <f>D141*E141</f>
        <v>0</v>
      </c>
    </row>
    <row r="142" spans="1:6">
      <c r="A142" s="1229"/>
      <c r="C142" s="1192"/>
      <c r="D142" s="1236"/>
    </row>
    <row r="143" spans="1:6">
      <c r="A143" s="1312"/>
      <c r="B143" s="1255" t="s">
        <v>998</v>
      </c>
      <c r="C143" s="1255"/>
      <c r="D143" s="1356"/>
      <c r="E143" s="1264"/>
      <c r="F143" s="1264"/>
    </row>
    <row r="144" spans="1:6">
      <c r="A144" s="1318" t="s">
        <v>1002</v>
      </c>
      <c r="B144" s="1253" t="s">
        <v>1067</v>
      </c>
      <c r="C144" s="1253"/>
      <c r="D144" s="1354"/>
      <c r="E144" s="1269"/>
      <c r="F144" s="1269"/>
    </row>
    <row r="145" spans="1:6">
      <c r="A145" s="1318"/>
      <c r="B145" s="1253" t="s">
        <v>1068</v>
      </c>
      <c r="C145" s="1253"/>
      <c r="D145" s="1354"/>
      <c r="E145" s="1269"/>
      <c r="F145" s="1269"/>
    </row>
    <row r="146" spans="1:6">
      <c r="A146" s="1405"/>
      <c r="B146" s="1254" t="s">
        <v>1069</v>
      </c>
      <c r="C146" s="1254" t="s">
        <v>878</v>
      </c>
      <c r="D146" s="1404">
        <v>28</v>
      </c>
      <c r="E146" s="1259"/>
      <c r="F146" s="1259">
        <f>D146*E146</f>
        <v>0</v>
      </c>
    </row>
    <row r="147" spans="1:6">
      <c r="A147" s="1241"/>
      <c r="C147" s="1192"/>
      <c r="D147" s="1236"/>
    </row>
    <row r="148" spans="1:6">
      <c r="A148" s="1312"/>
      <c r="B148" s="1255" t="s">
        <v>1070</v>
      </c>
      <c r="C148" s="1255"/>
      <c r="D148" s="1356"/>
      <c r="E148" s="1264"/>
      <c r="F148" s="1264"/>
    </row>
    <row r="149" spans="1:6">
      <c r="A149" s="1318" t="s">
        <v>1006</v>
      </c>
      <c r="B149" s="1253" t="s">
        <v>1071</v>
      </c>
      <c r="C149" s="1253"/>
      <c r="D149" s="1354"/>
      <c r="E149" s="1269"/>
      <c r="F149" s="1269"/>
    </row>
    <row r="150" spans="1:6">
      <c r="A150" s="1315"/>
      <c r="B150" s="1254" t="s">
        <v>1971</v>
      </c>
      <c r="C150" s="1254" t="s">
        <v>878</v>
      </c>
      <c r="D150" s="1404">
        <v>4.5</v>
      </c>
      <c r="E150" s="1259"/>
      <c r="F150" s="1259">
        <f>D150*E150</f>
        <v>0</v>
      </c>
    </row>
    <row r="151" spans="1:6">
      <c r="A151" s="1229"/>
      <c r="C151" s="1192"/>
      <c r="D151" s="1236"/>
    </row>
    <row r="152" spans="1:6">
      <c r="A152" s="1312"/>
      <c r="B152" s="1255" t="s">
        <v>1012</v>
      </c>
      <c r="C152" s="1255"/>
      <c r="D152" s="1356"/>
      <c r="E152" s="1264"/>
      <c r="F152" s="1264"/>
    </row>
    <row r="153" spans="1:6">
      <c r="A153" s="1318" t="s">
        <v>1009</v>
      </c>
      <c r="B153" s="1253" t="s">
        <v>1010</v>
      </c>
      <c r="C153" s="1253"/>
      <c r="D153" s="1354"/>
      <c r="E153" s="1269"/>
      <c r="F153" s="1269"/>
    </row>
    <row r="154" spans="1:6">
      <c r="A154" s="1315"/>
      <c r="B154" s="1254" t="s">
        <v>1072</v>
      </c>
      <c r="C154" s="1254" t="s">
        <v>878</v>
      </c>
      <c r="D154" s="1404">
        <v>20</v>
      </c>
      <c r="E154" s="1259"/>
      <c r="F154" s="1259">
        <f>D154*E154</f>
        <v>0</v>
      </c>
    </row>
    <row r="155" spans="1:6">
      <c r="A155" s="1229"/>
      <c r="C155" s="1192"/>
      <c r="D155" s="1236"/>
    </row>
    <row r="156" spans="1:6">
      <c r="A156" s="1312"/>
      <c r="B156" s="1255" t="s">
        <v>1018</v>
      </c>
      <c r="C156" s="1255"/>
      <c r="D156" s="1356"/>
      <c r="E156" s="1264"/>
      <c r="F156" s="1264"/>
    </row>
    <row r="157" spans="1:6">
      <c r="A157" s="1318" t="s">
        <v>1013</v>
      </c>
      <c r="B157" s="1253" t="s">
        <v>1010</v>
      </c>
      <c r="C157" s="1253"/>
      <c r="D157" s="1354"/>
      <c r="E157" s="1269"/>
      <c r="F157" s="1269"/>
    </row>
    <row r="158" spans="1:6">
      <c r="A158" s="1406"/>
      <c r="B158" s="1254" t="s">
        <v>1020</v>
      </c>
      <c r="C158" s="1254" t="s">
        <v>878</v>
      </c>
      <c r="D158" s="1404">
        <v>20</v>
      </c>
      <c r="E158" s="1259"/>
      <c r="F158" s="1259">
        <f>D158*E158</f>
        <v>0</v>
      </c>
    </row>
    <row r="159" spans="1:6">
      <c r="A159" s="1242"/>
      <c r="C159" s="1192"/>
      <c r="D159" s="1236"/>
    </row>
    <row r="160" spans="1:6">
      <c r="A160" s="1312"/>
      <c r="B160" s="1260" t="s">
        <v>908</v>
      </c>
      <c r="C160" s="1261"/>
      <c r="D160" s="1262"/>
      <c r="E160" s="1263"/>
      <c r="F160" s="1263"/>
    </row>
    <row r="161" spans="1:6" ht="26.4">
      <c r="A161" s="1217" t="s">
        <v>1016</v>
      </c>
      <c r="B161" s="1274" t="s">
        <v>1046</v>
      </c>
      <c r="C161" s="1271" t="s">
        <v>878</v>
      </c>
      <c r="D161" s="1272">
        <v>52</v>
      </c>
      <c r="E161" s="1273"/>
      <c r="F161" s="1273">
        <f>D161*E161</f>
        <v>0</v>
      </c>
    </row>
    <row r="162" spans="1:6">
      <c r="A162" s="1190"/>
      <c r="B162" s="1200"/>
      <c r="C162" s="1197"/>
      <c r="D162" s="1198"/>
      <c r="E162" s="1199"/>
      <c r="F162" s="1199"/>
    </row>
    <row r="163" spans="1:6">
      <c r="A163" s="1216"/>
      <c r="B163" s="1299" t="s">
        <v>869</v>
      </c>
      <c r="C163" s="1261"/>
      <c r="D163" s="1262"/>
      <c r="E163" s="1263"/>
      <c r="F163" s="1263"/>
    </row>
    <row r="164" spans="1:6">
      <c r="A164" s="1252" t="s">
        <v>1019</v>
      </c>
      <c r="B164" s="1294" t="s">
        <v>1972</v>
      </c>
      <c r="C164" s="1266" t="s">
        <v>878</v>
      </c>
      <c r="D164" s="1267">
        <v>37</v>
      </c>
      <c r="E164" s="1268"/>
      <c r="F164" s="1268">
        <f>D164*E164</f>
        <v>0</v>
      </c>
    </row>
    <row r="165" spans="1:6" ht="26.4">
      <c r="A165" s="1407"/>
      <c r="B165" s="1294" t="s">
        <v>1907</v>
      </c>
      <c r="C165" s="1295"/>
      <c r="D165" s="1283"/>
      <c r="E165" s="1269"/>
      <c r="F165" s="1269"/>
    </row>
    <row r="166" spans="1:6" ht="26.4">
      <c r="A166" s="1407"/>
      <c r="B166" s="1294" t="s">
        <v>1908</v>
      </c>
      <c r="C166" s="1295"/>
      <c r="D166" s="1283"/>
      <c r="E166" s="1269"/>
      <c r="F166" s="1269"/>
    </row>
    <row r="167" spans="1:6" ht="26.4">
      <c r="A167" s="1408"/>
      <c r="B167" s="1274" t="s">
        <v>1957</v>
      </c>
      <c r="C167" s="1257"/>
      <c r="D167" s="1258"/>
      <c r="E167" s="1259"/>
      <c r="F167" s="1259"/>
    </row>
    <row r="168" spans="1:6">
      <c r="A168" s="1184"/>
      <c r="B168" s="1183"/>
    </row>
    <row r="169" spans="1:6">
      <c r="A169" s="1409"/>
      <c r="B169" s="1289" t="s">
        <v>869</v>
      </c>
      <c r="C169" s="1296"/>
      <c r="D169" s="1286"/>
      <c r="E169" s="1264"/>
      <c r="F169" s="1264"/>
    </row>
    <row r="170" spans="1:6">
      <c r="A170" s="1321" t="s">
        <v>1022</v>
      </c>
      <c r="B170" s="1293" t="s">
        <v>1973</v>
      </c>
      <c r="C170" s="1257" t="s">
        <v>854</v>
      </c>
      <c r="D170" s="1258">
        <v>60</v>
      </c>
      <c r="E170" s="1259"/>
      <c r="F170" s="1259">
        <f>D170*E170</f>
        <v>0</v>
      </c>
    </row>
    <row r="171" spans="1:6">
      <c r="B171" s="1183"/>
    </row>
    <row r="172" spans="1:6">
      <c r="A172" s="1409"/>
      <c r="B172" s="1289" t="s">
        <v>1974</v>
      </c>
      <c r="C172" s="1296"/>
      <c r="D172" s="1286"/>
      <c r="E172" s="1264"/>
      <c r="F172" s="1264"/>
    </row>
    <row r="173" spans="1:6">
      <c r="A173" s="1325" t="s">
        <v>1025</v>
      </c>
      <c r="B173" s="1291" t="s">
        <v>1975</v>
      </c>
      <c r="C173" s="1295" t="s">
        <v>871</v>
      </c>
      <c r="D173" s="1283">
        <v>1</v>
      </c>
      <c r="E173" s="1269"/>
      <c r="F173" s="1269">
        <f>D173*E173</f>
        <v>0</v>
      </c>
    </row>
    <row r="174" spans="1:6">
      <c r="A174" s="1321"/>
      <c r="B174" s="1293" t="s">
        <v>1976</v>
      </c>
      <c r="C174" s="1257"/>
      <c r="D174" s="1258"/>
      <c r="E174" s="1259"/>
      <c r="F174" s="1259"/>
    </row>
    <row r="175" spans="1:6">
      <c r="B175" s="1183"/>
    </row>
    <row r="176" spans="1:6">
      <c r="A176" s="1323"/>
      <c r="B176" s="1289" t="s">
        <v>869</v>
      </c>
      <c r="C176" s="1296"/>
      <c r="D176" s="1286"/>
      <c r="E176" s="1264"/>
      <c r="F176" s="1264"/>
    </row>
    <row r="177" spans="1:6" ht="22.5" customHeight="1">
      <c r="A177" s="1256" t="s">
        <v>1028</v>
      </c>
      <c r="B177" s="1297" t="s">
        <v>1977</v>
      </c>
      <c r="C177" s="1257" t="s">
        <v>871</v>
      </c>
      <c r="D177" s="1258">
        <v>22.2</v>
      </c>
      <c r="E177" s="1259"/>
      <c r="F177" s="1259">
        <f>D177*E177</f>
        <v>0</v>
      </c>
    </row>
    <row r="178" spans="1:6">
      <c r="B178" s="1183"/>
    </row>
    <row r="179" spans="1:6">
      <c r="A179" s="1348"/>
      <c r="B179" s="1302" t="s">
        <v>911</v>
      </c>
      <c r="C179" s="1303"/>
      <c r="D179" s="1304"/>
      <c r="E179" s="1305"/>
      <c r="F179" s="1306">
        <f>SUM(F113:F178)</f>
        <v>0</v>
      </c>
    </row>
    <row r="181" spans="1:6" ht="14.25" customHeight="1">
      <c r="A181" s="749" t="s">
        <v>912</v>
      </c>
      <c r="B181" s="742" t="s">
        <v>913</v>
      </c>
      <c r="C181" s="1303"/>
      <c r="D181" s="1304"/>
      <c r="E181" s="1305"/>
      <c r="F181" s="1306"/>
    </row>
    <row r="182" spans="1:6" s="1192" customFormat="1">
      <c r="A182" s="1225"/>
      <c r="B182" s="1200"/>
      <c r="C182" s="1197"/>
      <c r="D182" s="1198"/>
      <c r="E182" s="1199"/>
      <c r="F182" s="1199"/>
    </row>
    <row r="183" spans="1:6" s="1192" customFormat="1">
      <c r="A183" s="1323"/>
      <c r="B183" s="1299" t="s">
        <v>869</v>
      </c>
      <c r="C183" s="1261"/>
      <c r="D183" s="1262"/>
      <c r="E183" s="1263"/>
      <c r="F183" s="1263"/>
    </row>
    <row r="184" spans="1:6" s="1192" customFormat="1" ht="26.4">
      <c r="A184" s="1256" t="s">
        <v>914</v>
      </c>
      <c r="B184" s="1274" t="s">
        <v>1958</v>
      </c>
      <c r="C184" s="1271" t="s">
        <v>849</v>
      </c>
      <c r="D184" s="1272">
        <v>1</v>
      </c>
      <c r="E184" s="1273"/>
      <c r="F184" s="1273">
        <f>D184*E184</f>
        <v>0</v>
      </c>
    </row>
    <row r="185" spans="1:6">
      <c r="A185" s="1229"/>
      <c r="B185" s="1200"/>
      <c r="C185" s="1197"/>
      <c r="D185" s="1198"/>
      <c r="E185" s="1199"/>
      <c r="F185" s="1199"/>
    </row>
    <row r="186" spans="1:6">
      <c r="A186" s="1323"/>
      <c r="B186" s="1260" t="s">
        <v>923</v>
      </c>
      <c r="C186" s="1261"/>
      <c r="D186" s="1262"/>
      <c r="E186" s="1263"/>
      <c r="F186" s="1263"/>
    </row>
    <row r="187" spans="1:6" ht="66">
      <c r="A187" s="1256" t="s">
        <v>918</v>
      </c>
      <c r="B187" s="433" t="s">
        <v>1774</v>
      </c>
      <c r="C187" s="1284" t="s">
        <v>922</v>
      </c>
      <c r="D187" s="1258">
        <v>24</v>
      </c>
      <c r="E187" s="1259">
        <v>60</v>
      </c>
      <c r="F187" s="1259">
        <f>D187*E187</f>
        <v>1440</v>
      </c>
    </row>
    <row r="188" spans="1:6">
      <c r="A188" s="1243"/>
      <c r="B188" s="1196"/>
      <c r="C188" s="1209"/>
      <c r="D188" s="1210"/>
    </row>
    <row r="189" spans="1:6">
      <c r="A189" s="1410"/>
      <c r="B189" s="1260" t="s">
        <v>925</v>
      </c>
      <c r="C189" s="1285"/>
      <c r="D189" s="1300"/>
      <c r="E189" s="1264"/>
      <c r="F189" s="1264"/>
    </row>
    <row r="190" spans="1:6" ht="66">
      <c r="A190" s="1256" t="s">
        <v>920</v>
      </c>
      <c r="B190" s="433" t="s">
        <v>1773</v>
      </c>
      <c r="C190" s="1284" t="s">
        <v>922</v>
      </c>
      <c r="D190" s="1258">
        <v>32</v>
      </c>
      <c r="E190" s="1259">
        <v>60</v>
      </c>
      <c r="F190" s="1259">
        <f>D190*E190</f>
        <v>1920</v>
      </c>
    </row>
    <row r="191" spans="1:6">
      <c r="B191" s="1196"/>
      <c r="C191" s="1209"/>
      <c r="D191" s="1210"/>
    </row>
    <row r="193" spans="1:6">
      <c r="A193" s="1348"/>
      <c r="B193" s="1302" t="s">
        <v>913</v>
      </c>
      <c r="C193" s="1303"/>
      <c r="D193" s="1304"/>
      <c r="E193" s="1305"/>
      <c r="F193" s="1306">
        <f>SUM(F182:F192)</f>
        <v>3360</v>
      </c>
    </row>
    <row r="194" spans="1:6" ht="16.5" customHeight="1"/>
    <row r="195" spans="1:6" ht="16.5" customHeight="1">
      <c r="A195" s="1336"/>
      <c r="B195" s="1411" t="s">
        <v>927</v>
      </c>
      <c r="C195" s="1413"/>
      <c r="D195" s="1205"/>
      <c r="E195" s="1207"/>
      <c r="F195" s="1373"/>
    </row>
    <row r="196" spans="1:6" ht="9.75" customHeight="1">
      <c r="A196" s="1336"/>
      <c r="B196" s="1411"/>
      <c r="C196" s="1413"/>
      <c r="D196" s="1205"/>
      <c r="E196" s="1207"/>
      <c r="F196" s="1373"/>
    </row>
    <row r="197" spans="1:6" ht="14.25" customHeight="1">
      <c r="A197" s="1336" t="s">
        <v>843</v>
      </c>
      <c r="B197" s="1412" t="s">
        <v>844</v>
      </c>
      <c r="C197" s="1413"/>
      <c r="D197" s="1205"/>
      <c r="E197" s="1207"/>
      <c r="F197" s="1373">
        <f>F44</f>
        <v>0</v>
      </c>
    </row>
    <row r="198" spans="1:6" ht="16.5" customHeight="1">
      <c r="A198" s="1336" t="s">
        <v>873</v>
      </c>
      <c r="B198" s="1412" t="s">
        <v>874</v>
      </c>
      <c r="C198" s="1413"/>
      <c r="D198" s="1205"/>
      <c r="E198" s="1207"/>
      <c r="F198" s="1373">
        <f>F75</f>
        <v>0</v>
      </c>
    </row>
    <row r="199" spans="1:6" ht="16.5" customHeight="1">
      <c r="A199" s="1336" t="s">
        <v>951</v>
      </c>
      <c r="B199" s="1412" t="s">
        <v>952</v>
      </c>
      <c r="C199" s="1413"/>
      <c r="D199" s="1205"/>
      <c r="E199" s="1207"/>
      <c r="F199" s="1373">
        <f>F111</f>
        <v>0</v>
      </c>
    </row>
    <row r="200" spans="1:6" ht="16.5" customHeight="1">
      <c r="A200" s="1336" t="s">
        <v>901</v>
      </c>
      <c r="B200" s="1412" t="s">
        <v>902</v>
      </c>
      <c r="C200" s="1413"/>
      <c r="D200" s="1205"/>
      <c r="E200" s="1207"/>
      <c r="F200" s="1373">
        <f>F179</f>
        <v>0</v>
      </c>
    </row>
    <row r="201" spans="1:6" ht="16.5" customHeight="1">
      <c r="A201" s="1336" t="s">
        <v>912</v>
      </c>
      <c r="B201" s="1412" t="s">
        <v>913</v>
      </c>
      <c r="C201" s="1413"/>
      <c r="D201" s="1205"/>
      <c r="E201" s="1207"/>
      <c r="F201" s="1373">
        <f>F193</f>
        <v>3360</v>
      </c>
    </row>
    <row r="202" spans="1:6" ht="12.75" customHeight="1">
      <c r="A202" s="1414"/>
      <c r="B202" s="1415" t="s">
        <v>90</v>
      </c>
      <c r="C202" s="1416"/>
      <c r="D202" s="1304"/>
      <c r="E202" s="1306"/>
      <c r="F202" s="1417">
        <f>SUM(F197:F201)</f>
        <v>3360</v>
      </c>
    </row>
    <row r="226" spans="1:6" s="1193" customFormat="1">
      <c r="A226" s="1225"/>
      <c r="B226" s="1215"/>
      <c r="D226" s="1194"/>
      <c r="E226" s="1195"/>
      <c r="F226" s="1195"/>
    </row>
    <row r="227" spans="1:6" s="1193" customFormat="1">
      <c r="A227" s="1225"/>
      <c r="B227" s="1215"/>
      <c r="D227" s="1194"/>
      <c r="E227" s="1195"/>
      <c r="F227" s="1195"/>
    </row>
    <row r="228" spans="1:6" s="1193" customFormat="1">
      <c r="A228" s="1225"/>
      <c r="B228" s="1215"/>
      <c r="D228" s="1194"/>
      <c r="E228" s="1195"/>
      <c r="F228" s="1195"/>
    </row>
  </sheetData>
  <mergeCells count="4">
    <mergeCell ref="B1:F1"/>
    <mergeCell ref="B2:F2"/>
    <mergeCell ref="B3:F3"/>
    <mergeCell ref="B5:F5"/>
  </mergeCells>
  <pageMargins left="0.78740157480314965" right="0.74803149606299213" top="0.98425196850393704" bottom="0.70866141732283472" header="0.59055118110236227" footer="0.39370078740157483"/>
  <pageSetup paperSize="9" orientation="portrait" r:id="rId1"/>
  <headerFooter differentFirst="1" alignWithMargins="0">
    <oddHeader>&amp;L
              Opis postavke                                                      Enota      Količina         Cena/enoto        Skupaj</oddHeader>
    <oddFooter>&amp;COK4_CESTA RAVNE - DRAVOGRAD od km 0,500 do km 3,500&amp;R&amp;P</oddFooter>
    <firstFooter>&amp;COK4_CESTA RAVNE DRAVOGRAD KM 0,500 DO KM 3,500&amp;R1</first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9B687-46F9-4215-B481-D4D983B99F2A}">
  <dimension ref="A1:F263"/>
  <sheetViews>
    <sheetView showGridLines="0" view="pageLayout" topLeftCell="A40" zoomScale="140" zoomScaleNormal="110" zoomScalePageLayoutView="140" workbookViewId="0">
      <selection activeCell="E219" sqref="E219"/>
    </sheetView>
  </sheetViews>
  <sheetFormatPr defaultColWidth="9.109375" defaultRowHeight="13.2"/>
  <cols>
    <col min="1" max="1" width="5.109375" style="1225" customWidth="1"/>
    <col min="2" max="2" width="38.88671875" style="1192" customWidth="1"/>
    <col min="3" max="3" width="5.6640625" style="1193" customWidth="1"/>
    <col min="4" max="4" width="11.44140625" style="1194" customWidth="1"/>
    <col min="5" max="5" width="12.109375" style="1195" customWidth="1"/>
    <col min="6" max="6" width="13" style="1195" customWidth="1"/>
    <col min="7" max="16384" width="9.109375" style="1183"/>
  </cols>
  <sheetData>
    <row r="1" spans="1:6" ht="15.75" customHeight="1">
      <c r="A1" s="191"/>
      <c r="B1" s="1454" t="s">
        <v>1828</v>
      </c>
      <c r="C1" s="1454"/>
      <c r="D1" s="1454"/>
      <c r="E1" s="1454"/>
      <c r="F1" s="1454"/>
    </row>
    <row r="2" spans="1:6" ht="48.75" customHeight="1">
      <c r="A2" s="191"/>
      <c r="B2" s="1455" t="s">
        <v>1829</v>
      </c>
      <c r="C2" s="1455"/>
      <c r="D2" s="1455"/>
      <c r="E2" s="1455"/>
      <c r="F2" s="1455"/>
    </row>
    <row r="3" spans="1:6" ht="25.5" customHeight="1">
      <c r="A3" s="191"/>
      <c r="B3" s="1456" t="s">
        <v>1073</v>
      </c>
      <c r="C3" s="1456"/>
      <c r="D3" s="1456"/>
      <c r="E3" s="1456"/>
      <c r="F3" s="1456"/>
    </row>
    <row r="4" spans="1:6">
      <c r="A4" s="191"/>
      <c r="B4" s="1184"/>
      <c r="C4" s="1185"/>
      <c r="D4" s="1186"/>
      <c r="E4" s="1187"/>
      <c r="F4" s="1187"/>
    </row>
    <row r="5" spans="1:6">
      <c r="A5" s="191"/>
      <c r="B5" s="1457" t="s">
        <v>835</v>
      </c>
      <c r="C5" s="1457"/>
      <c r="D5" s="1457"/>
      <c r="E5" s="1457"/>
      <c r="F5" s="1457"/>
    </row>
    <row r="6" spans="1:6">
      <c r="A6" s="191"/>
      <c r="B6" s="192" t="s">
        <v>836</v>
      </c>
      <c r="C6" s="193"/>
      <c r="D6" s="194"/>
      <c r="E6" s="195"/>
      <c r="F6" s="195"/>
    </row>
    <row r="7" spans="1:6">
      <c r="A7" s="191"/>
      <c r="B7" s="192" t="s">
        <v>837</v>
      </c>
      <c r="C7" s="193"/>
      <c r="D7" s="194"/>
      <c r="E7" s="195"/>
      <c r="F7" s="195"/>
    </row>
    <row r="8" spans="1:6">
      <c r="A8" s="191"/>
      <c r="B8" s="192" t="s">
        <v>1830</v>
      </c>
      <c r="C8" s="193"/>
      <c r="D8" s="194"/>
      <c r="E8" s="195"/>
      <c r="F8" s="195"/>
    </row>
    <row r="9" spans="1:6">
      <c r="A9" s="191"/>
      <c r="B9" s="192" t="s">
        <v>838</v>
      </c>
      <c r="C9" s="193"/>
      <c r="D9" s="194"/>
      <c r="E9" s="195"/>
      <c r="F9" s="195"/>
    </row>
    <row r="10" spans="1:6">
      <c r="A10" s="191"/>
      <c r="B10" s="192" t="s">
        <v>839</v>
      </c>
      <c r="C10" s="193"/>
      <c r="D10" s="194"/>
      <c r="E10" s="195"/>
      <c r="F10" s="195"/>
    </row>
    <row r="11" spans="1:6">
      <c r="A11" s="191"/>
      <c r="B11" s="192"/>
      <c r="C11" s="193"/>
      <c r="D11" s="194"/>
      <c r="E11" s="195"/>
      <c r="F11" s="195"/>
    </row>
    <row r="12" spans="1:6">
      <c r="B12" s="196" t="s">
        <v>101</v>
      </c>
      <c r="C12" s="197" t="s">
        <v>840</v>
      </c>
      <c r="D12" s="198" t="s">
        <v>103</v>
      </c>
      <c r="E12" s="199" t="s">
        <v>841</v>
      </c>
      <c r="F12" s="199" t="s">
        <v>842</v>
      </c>
    </row>
    <row r="13" spans="1:6">
      <c r="B13" s="196"/>
      <c r="C13" s="197"/>
      <c r="D13" s="198"/>
      <c r="E13" s="199"/>
      <c r="F13" s="199"/>
    </row>
    <row r="14" spans="1:6">
      <c r="A14" s="741" t="s">
        <v>843</v>
      </c>
      <c r="B14" s="743" t="s">
        <v>844</v>
      </c>
      <c r="C14" s="744"/>
      <c r="D14" s="745"/>
      <c r="E14" s="746"/>
      <c r="F14" s="747"/>
    </row>
    <row r="15" spans="1:6">
      <c r="A15" s="200"/>
      <c r="B15" s="201"/>
      <c r="C15" s="202"/>
      <c r="D15" s="194"/>
      <c r="E15" s="195"/>
      <c r="F15" s="195"/>
    </row>
    <row r="16" spans="1:6">
      <c r="A16" s="1312"/>
      <c r="B16" s="729" t="s">
        <v>1826</v>
      </c>
      <c r="C16" s="730"/>
      <c r="D16" s="731"/>
      <c r="E16" s="732"/>
      <c r="F16" s="732"/>
    </row>
    <row r="17" spans="1:6">
      <c r="A17" s="1318" t="s">
        <v>846</v>
      </c>
      <c r="B17" s="1253" t="s">
        <v>1959</v>
      </c>
      <c r="C17" s="733"/>
      <c r="D17" s="734"/>
      <c r="E17" s="735"/>
      <c r="F17" s="735"/>
    </row>
    <row r="18" spans="1:6">
      <c r="A18" s="1315"/>
      <c r="B18" s="1254" t="s">
        <v>1978</v>
      </c>
      <c r="C18" s="736" t="s">
        <v>1827</v>
      </c>
      <c r="D18" s="737">
        <v>0.2</v>
      </c>
      <c r="E18" s="738"/>
      <c r="F18" s="738">
        <f>D18*E18</f>
        <v>0</v>
      </c>
    </row>
    <row r="19" spans="1:6">
      <c r="A19" s="200"/>
      <c r="B19" s="201"/>
      <c r="C19" s="202"/>
      <c r="D19" s="194"/>
      <c r="E19" s="195"/>
      <c r="F19" s="195"/>
    </row>
    <row r="20" spans="1:6">
      <c r="A20" s="1312"/>
      <c r="B20" s="729" t="s">
        <v>845</v>
      </c>
      <c r="C20" s="730"/>
      <c r="D20" s="731"/>
      <c r="E20" s="732"/>
      <c r="F20" s="732"/>
    </row>
    <row r="21" spans="1:6">
      <c r="A21" s="1318" t="s">
        <v>851</v>
      </c>
      <c r="B21" s="1253" t="s">
        <v>847</v>
      </c>
      <c r="C21" s="733"/>
      <c r="D21" s="734"/>
      <c r="E21" s="735"/>
      <c r="F21" s="735"/>
    </row>
    <row r="22" spans="1:6">
      <c r="A22" s="1315"/>
      <c r="B22" s="1254" t="s">
        <v>848</v>
      </c>
      <c r="C22" s="736" t="s">
        <v>849</v>
      </c>
      <c r="D22" s="737">
        <v>7</v>
      </c>
      <c r="E22" s="738"/>
      <c r="F22" s="738">
        <f>D22*E22</f>
        <v>0</v>
      </c>
    </row>
    <row r="23" spans="1:6">
      <c r="A23" s="1229"/>
      <c r="C23" s="202"/>
      <c r="D23" s="194"/>
      <c r="E23" s="195"/>
      <c r="F23" s="195"/>
    </row>
    <row r="24" spans="1:6">
      <c r="A24" s="1312"/>
      <c r="B24" s="1255" t="s">
        <v>1979</v>
      </c>
      <c r="C24" s="730"/>
      <c r="D24" s="731"/>
      <c r="E24" s="732"/>
      <c r="F24" s="732"/>
    </row>
    <row r="25" spans="1:6">
      <c r="A25" s="1315" t="s">
        <v>856</v>
      </c>
      <c r="B25" s="1254" t="s">
        <v>1980</v>
      </c>
      <c r="C25" s="736" t="s">
        <v>922</v>
      </c>
      <c r="D25" s="737">
        <v>5</v>
      </c>
      <c r="E25" s="738"/>
      <c r="F25" s="738">
        <f>D25*E25</f>
        <v>0</v>
      </c>
    </row>
    <row r="26" spans="1:6">
      <c r="A26" s="1229"/>
      <c r="C26" s="202"/>
      <c r="D26" s="194"/>
      <c r="E26" s="195"/>
      <c r="F26" s="195"/>
    </row>
    <row r="27" spans="1:6">
      <c r="A27" s="1312"/>
      <c r="B27" s="1255" t="s">
        <v>869</v>
      </c>
      <c r="C27" s="730"/>
      <c r="D27" s="731"/>
      <c r="E27" s="732"/>
      <c r="F27" s="732"/>
    </row>
    <row r="28" spans="1:6">
      <c r="A28" s="1318" t="s">
        <v>860</v>
      </c>
      <c r="B28" s="1253" t="s">
        <v>1831</v>
      </c>
      <c r="C28" s="733"/>
      <c r="D28" s="734"/>
      <c r="E28" s="735"/>
      <c r="F28" s="735"/>
    </row>
    <row r="29" spans="1:6">
      <c r="A29" s="1321"/>
      <c r="B29" s="1254" t="s">
        <v>1832</v>
      </c>
      <c r="C29" s="1257" t="s">
        <v>849</v>
      </c>
      <c r="D29" s="1258">
        <v>1</v>
      </c>
      <c r="E29" s="1259"/>
      <c r="F29" s="1259">
        <f>D29*E29</f>
        <v>0</v>
      </c>
    </row>
    <row r="31" spans="1:6">
      <c r="A31" s="1323"/>
      <c r="B31" s="1255" t="s">
        <v>869</v>
      </c>
      <c r="C31" s="1296"/>
      <c r="D31" s="1286"/>
      <c r="E31" s="1264"/>
      <c r="F31" s="1264"/>
    </row>
    <row r="32" spans="1:6">
      <c r="A32" s="1325" t="s">
        <v>863</v>
      </c>
      <c r="B32" s="1253" t="s">
        <v>1833</v>
      </c>
      <c r="C32" s="1295"/>
      <c r="D32" s="1283"/>
      <c r="E32" s="1269"/>
      <c r="F32" s="1269"/>
    </row>
    <row r="33" spans="1:6">
      <c r="A33" s="1321"/>
      <c r="B33" s="1254" t="s">
        <v>1834</v>
      </c>
      <c r="C33" s="1257" t="s">
        <v>849</v>
      </c>
      <c r="D33" s="1258">
        <v>6</v>
      </c>
      <c r="E33" s="1259"/>
      <c r="F33" s="1259">
        <f>D33*E33</f>
        <v>0</v>
      </c>
    </row>
    <row r="35" spans="1:6">
      <c r="A35" s="1312"/>
      <c r="B35" s="1260" t="s">
        <v>850</v>
      </c>
      <c r="C35" s="1261"/>
      <c r="D35" s="1262"/>
      <c r="E35" s="1263"/>
      <c r="F35" s="1264"/>
    </row>
    <row r="36" spans="1:6">
      <c r="A36" s="1318" t="s">
        <v>867</v>
      </c>
      <c r="B36" s="1265" t="s">
        <v>852</v>
      </c>
      <c r="C36" s="1266"/>
      <c r="D36" s="1267"/>
      <c r="E36" s="1268"/>
      <c r="F36" s="1269"/>
    </row>
    <row r="37" spans="1:6">
      <c r="A37" s="1315"/>
      <c r="B37" s="1270" t="s">
        <v>853</v>
      </c>
      <c r="C37" s="1271" t="s">
        <v>854</v>
      </c>
      <c r="D37" s="1272">
        <v>120</v>
      </c>
      <c r="E37" s="1273"/>
      <c r="F37" s="1259">
        <f>D37*E37</f>
        <v>0</v>
      </c>
    </row>
    <row r="38" spans="1:6">
      <c r="A38" s="1229"/>
      <c r="B38" s="1196"/>
      <c r="C38" s="1197"/>
      <c r="D38" s="1198"/>
      <c r="E38" s="1199"/>
    </row>
    <row r="39" spans="1:6">
      <c r="A39" s="1312"/>
      <c r="B39" s="1260" t="s">
        <v>855</v>
      </c>
      <c r="C39" s="1261"/>
      <c r="D39" s="1262"/>
      <c r="E39" s="1263"/>
      <c r="F39" s="1264"/>
    </row>
    <row r="40" spans="1:6">
      <c r="A40" s="1318" t="s">
        <v>870</v>
      </c>
      <c r="B40" s="1265" t="s">
        <v>857</v>
      </c>
      <c r="C40" s="1266"/>
      <c r="D40" s="1267"/>
      <c r="E40" s="1268"/>
      <c r="F40" s="1269"/>
    </row>
    <row r="41" spans="1:6">
      <c r="A41" s="1315"/>
      <c r="B41" s="1270" t="s">
        <v>858</v>
      </c>
      <c r="C41" s="1271" t="s">
        <v>849</v>
      </c>
      <c r="D41" s="1272">
        <v>10</v>
      </c>
      <c r="E41" s="1273"/>
      <c r="F41" s="1259">
        <f>D41*E41</f>
        <v>0</v>
      </c>
    </row>
    <row r="42" spans="1:6">
      <c r="A42" s="1229"/>
      <c r="B42" s="1196"/>
      <c r="C42" s="1197"/>
      <c r="D42" s="1198"/>
      <c r="E42" s="1199"/>
    </row>
    <row r="43" spans="1:6">
      <c r="A43" s="1312"/>
      <c r="B43" s="1260" t="s">
        <v>862</v>
      </c>
      <c r="C43" s="1261"/>
      <c r="D43" s="1262"/>
      <c r="E43" s="1263"/>
      <c r="F43" s="1264"/>
    </row>
    <row r="44" spans="1:6">
      <c r="A44" s="1318" t="s">
        <v>1835</v>
      </c>
      <c r="B44" s="1265" t="s">
        <v>864</v>
      </c>
      <c r="C44" s="1266"/>
      <c r="D44" s="1267"/>
      <c r="E44" s="1268"/>
      <c r="F44" s="1269"/>
    </row>
    <row r="45" spans="1:6">
      <c r="A45" s="1315"/>
      <c r="B45" s="1270" t="s">
        <v>865</v>
      </c>
      <c r="C45" s="1271" t="s">
        <v>849</v>
      </c>
      <c r="D45" s="1272">
        <v>10</v>
      </c>
      <c r="E45" s="1273"/>
      <c r="F45" s="1259">
        <f>D45*E45</f>
        <v>0</v>
      </c>
    </row>
    <row r="46" spans="1:6">
      <c r="A46" s="1229"/>
      <c r="B46" s="1196"/>
      <c r="C46" s="1197"/>
      <c r="D46" s="1198"/>
      <c r="E46" s="1199"/>
    </row>
    <row r="47" spans="1:6">
      <c r="A47" s="1312"/>
      <c r="B47" s="1260" t="s">
        <v>869</v>
      </c>
      <c r="C47" s="1261"/>
      <c r="D47" s="1262"/>
      <c r="E47" s="1263"/>
      <c r="F47" s="1264"/>
    </row>
    <row r="48" spans="1:6">
      <c r="A48" s="1318" t="s">
        <v>1836</v>
      </c>
      <c r="B48" s="1265" t="s">
        <v>1981</v>
      </c>
      <c r="C48" s="1266"/>
      <c r="D48" s="1267"/>
      <c r="E48" s="1268"/>
      <c r="F48" s="1269"/>
    </row>
    <row r="49" spans="1:6">
      <c r="A49" s="1315"/>
      <c r="B49" s="1270" t="s">
        <v>1982</v>
      </c>
      <c r="C49" s="1271" t="s">
        <v>1038</v>
      </c>
      <c r="D49" s="1272">
        <v>38</v>
      </c>
      <c r="E49" s="1273"/>
      <c r="F49" s="1259">
        <f>D49*E49</f>
        <v>0</v>
      </c>
    </row>
    <row r="50" spans="1:6">
      <c r="A50" s="1229"/>
      <c r="B50" s="1196"/>
      <c r="C50" s="1197"/>
      <c r="D50" s="1198"/>
      <c r="E50" s="1199"/>
    </row>
    <row r="51" spans="1:6">
      <c r="A51" s="1312"/>
      <c r="B51" s="1260" t="s">
        <v>869</v>
      </c>
      <c r="C51" s="1261"/>
      <c r="D51" s="1262"/>
      <c r="E51" s="1263"/>
      <c r="F51" s="1264"/>
    </row>
    <row r="52" spans="1:6">
      <c r="A52" s="1318" t="s">
        <v>1837</v>
      </c>
      <c r="B52" s="1265" t="s">
        <v>1947</v>
      </c>
      <c r="C52" s="1291"/>
      <c r="D52" s="1291"/>
      <c r="E52" s="1291"/>
      <c r="F52" s="1291"/>
    </row>
    <row r="53" spans="1:6">
      <c r="A53" s="1315"/>
      <c r="B53" s="1270" t="s">
        <v>1948</v>
      </c>
      <c r="C53" s="1271" t="s">
        <v>878</v>
      </c>
      <c r="D53" s="1272">
        <v>500</v>
      </c>
      <c r="E53" s="1273"/>
      <c r="F53" s="1259">
        <f>D53*E53</f>
        <v>0</v>
      </c>
    </row>
    <row r="54" spans="1:6">
      <c r="A54" s="1229"/>
      <c r="B54" s="1196"/>
      <c r="C54" s="1197"/>
      <c r="D54" s="1198"/>
      <c r="E54" s="1199"/>
    </row>
    <row r="55" spans="1:6">
      <c r="A55" s="1312"/>
      <c r="B55" s="1260" t="s">
        <v>869</v>
      </c>
      <c r="C55" s="1261"/>
      <c r="D55" s="1262"/>
      <c r="E55" s="1263"/>
      <c r="F55" s="1264"/>
    </row>
    <row r="56" spans="1:6">
      <c r="A56" s="1318" t="s">
        <v>1839</v>
      </c>
      <c r="B56" s="1265" t="s">
        <v>1074</v>
      </c>
      <c r="C56" s="1266"/>
      <c r="D56" s="1267"/>
      <c r="E56" s="1268"/>
      <c r="F56" s="1269"/>
    </row>
    <row r="57" spans="1:6">
      <c r="A57" s="1318"/>
      <c r="B57" s="1265" t="s">
        <v>1983</v>
      </c>
      <c r="C57" s="1266"/>
      <c r="D57" s="1267"/>
      <c r="E57" s="1268"/>
      <c r="F57" s="1269"/>
    </row>
    <row r="58" spans="1:6">
      <c r="A58" s="1318"/>
      <c r="B58" s="1265" t="s">
        <v>1984</v>
      </c>
      <c r="C58" s="1266"/>
      <c r="D58" s="1267"/>
      <c r="E58" s="1268"/>
      <c r="F58" s="1269"/>
    </row>
    <row r="59" spans="1:6">
      <c r="A59" s="1315"/>
      <c r="B59" s="1270" t="s">
        <v>1985</v>
      </c>
      <c r="C59" s="1271" t="s">
        <v>849</v>
      </c>
      <c r="D59" s="1272">
        <v>1</v>
      </c>
      <c r="E59" s="1273"/>
      <c r="F59" s="1259">
        <f>D59*E59</f>
        <v>0</v>
      </c>
    </row>
    <row r="60" spans="1:6" ht="15.75" customHeight="1">
      <c r="A60" s="1229"/>
      <c r="B60" s="1196"/>
      <c r="C60" s="1197"/>
      <c r="D60" s="1198"/>
      <c r="E60" s="1199"/>
    </row>
    <row r="61" spans="1:6">
      <c r="A61" s="1348"/>
      <c r="B61" s="1302" t="s">
        <v>872</v>
      </c>
      <c r="C61" s="1303"/>
      <c r="D61" s="1304"/>
      <c r="E61" s="1305"/>
      <c r="F61" s="1306">
        <f>SUM(F14:F60)</f>
        <v>0</v>
      </c>
    </row>
    <row r="63" spans="1:6">
      <c r="A63" s="1183"/>
      <c r="B63" s="1183"/>
    </row>
    <row r="64" spans="1:6">
      <c r="A64" s="741" t="s">
        <v>873</v>
      </c>
      <c r="B64" s="742" t="s">
        <v>874</v>
      </c>
      <c r="C64" s="1303"/>
      <c r="D64" s="1304"/>
      <c r="E64" s="1305"/>
      <c r="F64" s="1306"/>
    </row>
    <row r="65" spans="1:6">
      <c r="A65" s="200"/>
      <c r="B65" s="191"/>
    </row>
    <row r="66" spans="1:6">
      <c r="A66" s="1312"/>
      <c r="B66" s="1255" t="s">
        <v>879</v>
      </c>
      <c r="C66" s="1261"/>
      <c r="D66" s="1262"/>
      <c r="E66" s="1263"/>
      <c r="F66" s="1263"/>
    </row>
    <row r="67" spans="1:6">
      <c r="A67" s="1318" t="s">
        <v>876</v>
      </c>
      <c r="B67" s="1253" t="s">
        <v>1075</v>
      </c>
      <c r="C67" s="1266"/>
      <c r="D67" s="1267"/>
      <c r="E67" s="1268"/>
      <c r="F67" s="1268"/>
    </row>
    <row r="68" spans="1:6">
      <c r="A68" s="1315"/>
      <c r="B68" s="1254" t="s">
        <v>1951</v>
      </c>
      <c r="C68" s="1271" t="s">
        <v>878</v>
      </c>
      <c r="D68" s="1272">
        <v>410</v>
      </c>
      <c r="E68" s="1273"/>
      <c r="F68" s="1273">
        <f>D68*E68</f>
        <v>0</v>
      </c>
    </row>
    <row r="69" spans="1:6">
      <c r="A69" s="1229"/>
      <c r="C69" s="1197"/>
      <c r="D69" s="1198"/>
      <c r="E69" s="1199"/>
      <c r="F69" s="1199"/>
    </row>
    <row r="70" spans="1:6">
      <c r="A70" s="1312"/>
      <c r="B70" s="1255" t="s">
        <v>882</v>
      </c>
      <c r="C70" s="1261"/>
      <c r="D70" s="1262"/>
      <c r="E70" s="1263"/>
      <c r="F70" s="1263"/>
    </row>
    <row r="71" spans="1:6">
      <c r="A71" s="1318" t="s">
        <v>880</v>
      </c>
      <c r="B71" s="1253" t="s">
        <v>884</v>
      </c>
      <c r="C71" s="1266"/>
      <c r="D71" s="1267"/>
      <c r="E71" s="1268"/>
      <c r="F71" s="1268"/>
    </row>
    <row r="72" spans="1:6">
      <c r="A72" s="1315"/>
      <c r="B72" s="1254" t="s">
        <v>1951</v>
      </c>
      <c r="C72" s="1271" t="s">
        <v>878</v>
      </c>
      <c r="D72" s="1272">
        <v>135</v>
      </c>
      <c r="E72" s="1273"/>
      <c r="F72" s="1273">
        <f>D72*E72</f>
        <v>0</v>
      </c>
    </row>
    <row r="73" spans="1:6">
      <c r="A73" s="1229"/>
      <c r="C73" s="1197"/>
      <c r="D73" s="1198"/>
      <c r="E73" s="1199"/>
      <c r="F73" s="1199"/>
    </row>
    <row r="74" spans="1:6">
      <c r="A74" s="1312"/>
      <c r="B74" s="1255" t="s">
        <v>940</v>
      </c>
      <c r="C74" s="1261"/>
      <c r="D74" s="1262"/>
      <c r="E74" s="1263"/>
      <c r="F74" s="1263"/>
    </row>
    <row r="75" spans="1:6" ht="26.4">
      <c r="A75" s="1217" t="s">
        <v>883</v>
      </c>
      <c r="B75" s="1276" t="s">
        <v>1050</v>
      </c>
      <c r="C75" s="1271" t="s">
        <v>878</v>
      </c>
      <c r="D75" s="1272">
        <v>135</v>
      </c>
      <c r="E75" s="1273"/>
      <c r="F75" s="1273">
        <f>D75*E75</f>
        <v>0</v>
      </c>
    </row>
    <row r="76" spans="1:6">
      <c r="A76" s="1229"/>
      <c r="C76" s="1197"/>
      <c r="D76" s="1198"/>
      <c r="E76" s="1199"/>
      <c r="F76" s="1199"/>
    </row>
    <row r="77" spans="1:6">
      <c r="A77" s="1289"/>
      <c r="B77" s="1255" t="s">
        <v>869</v>
      </c>
      <c r="C77" s="1261"/>
      <c r="D77" s="1262"/>
      <c r="E77" s="1263"/>
      <c r="F77" s="1263"/>
    </row>
    <row r="78" spans="1:6">
      <c r="A78" s="1325" t="s">
        <v>885</v>
      </c>
      <c r="B78" s="1253" t="s">
        <v>886</v>
      </c>
      <c r="C78" s="1266"/>
      <c r="D78" s="1267"/>
      <c r="E78" s="1268"/>
      <c r="F78" s="1268"/>
    </row>
    <row r="79" spans="1:6">
      <c r="A79" s="1325"/>
      <c r="B79" s="1253" t="s">
        <v>887</v>
      </c>
      <c r="C79" s="1282"/>
      <c r="D79" s="1283"/>
      <c r="E79" s="1269"/>
      <c r="F79" s="1269"/>
    </row>
    <row r="80" spans="1:6">
      <c r="A80" s="1321"/>
      <c r="B80" s="1254" t="s">
        <v>1051</v>
      </c>
      <c r="C80" s="1284" t="s">
        <v>854</v>
      </c>
      <c r="D80" s="1258">
        <v>120</v>
      </c>
      <c r="E80" s="1259"/>
      <c r="F80" s="1259">
        <f>D80*E80</f>
        <v>0</v>
      </c>
    </row>
    <row r="81" spans="1:6">
      <c r="C81" s="1209"/>
    </row>
    <row r="82" spans="1:6">
      <c r="A82" s="1323"/>
      <c r="B82" s="1255" t="s">
        <v>947</v>
      </c>
      <c r="C82" s="1285"/>
      <c r="D82" s="1286"/>
      <c r="E82" s="1264"/>
      <c r="F82" s="1264"/>
    </row>
    <row r="83" spans="1:6">
      <c r="A83" s="1321" t="s">
        <v>890</v>
      </c>
      <c r="B83" s="1254" t="s">
        <v>949</v>
      </c>
      <c r="C83" s="1284" t="s">
        <v>878</v>
      </c>
      <c r="D83" s="1258">
        <v>58</v>
      </c>
      <c r="E83" s="1259"/>
      <c r="F83" s="1259">
        <f>D83*E83</f>
        <v>0</v>
      </c>
    </row>
    <row r="84" spans="1:6">
      <c r="F84" s="1199"/>
    </row>
    <row r="85" spans="1:6">
      <c r="A85" s="1348"/>
      <c r="B85" s="1302" t="s">
        <v>900</v>
      </c>
      <c r="C85" s="1303"/>
      <c r="D85" s="1304"/>
      <c r="E85" s="1305"/>
      <c r="F85" s="1306">
        <f>SUM(F64:F84)</f>
        <v>0</v>
      </c>
    </row>
    <row r="87" spans="1:6">
      <c r="A87" s="741" t="s">
        <v>951</v>
      </c>
      <c r="B87" s="742" t="s">
        <v>952</v>
      </c>
      <c r="C87" s="1303"/>
      <c r="D87" s="1304"/>
      <c r="E87" s="1305"/>
      <c r="F87" s="1306"/>
    </row>
    <row r="88" spans="1:6">
      <c r="A88" s="200"/>
      <c r="B88" s="191"/>
    </row>
    <row r="89" spans="1:6">
      <c r="A89" s="748"/>
      <c r="B89" s="1255" t="s">
        <v>1052</v>
      </c>
      <c r="C89" s="1296"/>
      <c r="D89" s="1286"/>
      <c r="E89" s="1264"/>
      <c r="F89" s="1264"/>
    </row>
    <row r="90" spans="1:6" ht="12" customHeight="1">
      <c r="A90" s="1252" t="s">
        <v>954</v>
      </c>
      <c r="B90" s="1294" t="s">
        <v>1053</v>
      </c>
      <c r="C90" s="1295" t="s">
        <v>871</v>
      </c>
      <c r="D90" s="1283">
        <v>67</v>
      </c>
      <c r="E90" s="1269"/>
      <c r="F90" s="1268">
        <f t="shared" ref="F90" si="0">D90*E90</f>
        <v>0</v>
      </c>
    </row>
    <row r="91" spans="1:6" ht="26.4">
      <c r="A91" s="1217"/>
      <c r="B91" s="1274" t="s">
        <v>956</v>
      </c>
      <c r="C91" s="1257"/>
      <c r="D91" s="1258"/>
      <c r="E91" s="1259"/>
      <c r="F91" s="1273"/>
    </row>
    <row r="92" spans="1:6">
      <c r="A92" s="1190"/>
      <c r="B92" s="1200"/>
      <c r="F92" s="1199"/>
    </row>
    <row r="93" spans="1:6">
      <c r="A93" s="1312"/>
      <c r="B93" s="1255" t="s">
        <v>1054</v>
      </c>
      <c r="C93" s="1296"/>
      <c r="D93" s="1286"/>
      <c r="E93" s="1264"/>
      <c r="F93" s="1264"/>
    </row>
    <row r="94" spans="1:6">
      <c r="A94" s="1318" t="s">
        <v>958</v>
      </c>
      <c r="B94" s="1265" t="s">
        <v>1055</v>
      </c>
      <c r="C94" s="1266"/>
      <c r="D94" s="1267"/>
      <c r="E94" s="1269"/>
      <c r="F94" s="1269"/>
    </row>
    <row r="95" spans="1:6">
      <c r="A95" s="1318"/>
      <c r="B95" s="1265" t="s">
        <v>1056</v>
      </c>
      <c r="C95" s="1282"/>
      <c r="D95" s="1290"/>
      <c r="E95" s="1269"/>
      <c r="F95" s="1269"/>
    </row>
    <row r="96" spans="1:6">
      <c r="A96" s="1318"/>
      <c r="B96" s="1265" t="s">
        <v>1057</v>
      </c>
      <c r="C96" s="1295"/>
      <c r="D96" s="1283"/>
      <c r="E96" s="1269"/>
      <c r="F96" s="1268"/>
    </row>
    <row r="97" spans="1:6">
      <c r="A97" s="1315"/>
      <c r="B97" s="1270" t="s">
        <v>1058</v>
      </c>
      <c r="C97" s="1257" t="s">
        <v>871</v>
      </c>
      <c r="D97" s="1258">
        <v>57</v>
      </c>
      <c r="E97" s="1259"/>
      <c r="F97" s="1273">
        <f>D97*E97</f>
        <v>0</v>
      </c>
    </row>
    <row r="98" spans="1:6">
      <c r="A98" s="1229"/>
      <c r="B98" s="1183"/>
      <c r="F98" s="1199"/>
    </row>
    <row r="99" spans="1:6">
      <c r="A99" s="1312"/>
      <c r="B99" s="1260" t="s">
        <v>964</v>
      </c>
      <c r="C99" s="1296"/>
      <c r="D99" s="1286"/>
      <c r="E99" s="1264"/>
      <c r="F99" s="1263"/>
    </row>
    <row r="100" spans="1:6" ht="39.6">
      <c r="A100" s="1217" t="s">
        <v>962</v>
      </c>
      <c r="B100" s="1274" t="s">
        <v>966</v>
      </c>
      <c r="C100" s="1257" t="s">
        <v>871</v>
      </c>
      <c r="D100" s="1258">
        <v>8</v>
      </c>
      <c r="E100" s="1259"/>
      <c r="F100" s="1273">
        <f>D100*E100</f>
        <v>0</v>
      </c>
    </row>
    <row r="101" spans="1:6">
      <c r="A101" s="1190"/>
      <c r="B101" s="1200"/>
      <c r="F101" s="1199"/>
    </row>
    <row r="102" spans="1:6">
      <c r="A102" s="1216"/>
      <c r="B102" s="1299" t="s">
        <v>1963</v>
      </c>
      <c r="C102" s="1296"/>
      <c r="D102" s="1286"/>
      <c r="E102" s="1264"/>
      <c r="F102" s="1263"/>
    </row>
    <row r="103" spans="1:6" ht="26.4">
      <c r="A103" s="1217" t="s">
        <v>965</v>
      </c>
      <c r="B103" s="1274" t="s">
        <v>1986</v>
      </c>
      <c r="C103" s="1257" t="s">
        <v>849</v>
      </c>
      <c r="D103" s="1258">
        <v>40</v>
      </c>
      <c r="E103" s="1259"/>
      <c r="F103" s="1273">
        <f>D103*E103</f>
        <v>0</v>
      </c>
    </row>
    <row r="104" spans="1:6">
      <c r="A104" s="1190"/>
      <c r="B104" s="1200"/>
      <c r="F104" s="1199"/>
    </row>
    <row r="105" spans="1:6">
      <c r="A105" s="1216"/>
      <c r="B105" s="1299" t="s">
        <v>968</v>
      </c>
      <c r="C105" s="1296"/>
      <c r="D105" s="1286"/>
      <c r="E105" s="1264"/>
      <c r="F105" s="1263"/>
    </row>
    <row r="106" spans="1:6">
      <c r="A106" s="1252" t="s">
        <v>967</v>
      </c>
      <c r="B106" s="1291" t="s">
        <v>970</v>
      </c>
      <c r="C106" s="1291"/>
      <c r="D106" s="1354"/>
      <c r="E106" s="1269"/>
      <c r="F106" s="1269"/>
    </row>
    <row r="107" spans="1:6">
      <c r="A107" s="1315"/>
      <c r="B107" s="1293" t="s">
        <v>971</v>
      </c>
      <c r="C107" s="1293" t="s">
        <v>871</v>
      </c>
      <c r="D107" s="1355">
        <v>8</v>
      </c>
      <c r="E107" s="1259"/>
      <c r="F107" s="1259">
        <f>D107*E107</f>
        <v>0</v>
      </c>
    </row>
    <row r="108" spans="1:6">
      <c r="A108" s="1190"/>
      <c r="B108" s="1200"/>
      <c r="F108" s="1199"/>
    </row>
    <row r="109" spans="1:6">
      <c r="A109" s="1289"/>
      <c r="B109" s="1289" t="s">
        <v>972</v>
      </c>
      <c r="C109" s="1289"/>
      <c r="D109" s="1289"/>
      <c r="E109" s="1289"/>
      <c r="F109" s="1289"/>
    </row>
    <row r="110" spans="1:6">
      <c r="A110" s="1252" t="s">
        <v>969</v>
      </c>
      <c r="B110" s="1291" t="s">
        <v>974</v>
      </c>
      <c r="C110" s="1291"/>
      <c r="D110" s="1354"/>
      <c r="E110" s="1269"/>
      <c r="F110" s="1269"/>
    </row>
    <row r="111" spans="1:6">
      <c r="A111" s="1217"/>
      <c r="B111" s="1293" t="s">
        <v>975</v>
      </c>
      <c r="C111" s="1293" t="s">
        <v>849</v>
      </c>
      <c r="D111" s="1355">
        <v>1</v>
      </c>
      <c r="E111" s="1259"/>
      <c r="F111" s="1259">
        <f>D111*E111</f>
        <v>0</v>
      </c>
    </row>
    <row r="112" spans="1:6">
      <c r="A112" s="1183"/>
      <c r="B112" s="1183"/>
      <c r="C112" s="1183"/>
      <c r="D112" s="1183"/>
      <c r="E112" s="1183"/>
      <c r="F112" s="1183"/>
    </row>
    <row r="113" spans="1:6">
      <c r="A113" s="1323"/>
      <c r="B113" s="1255" t="s">
        <v>976</v>
      </c>
      <c r="C113" s="1255"/>
      <c r="D113" s="1356"/>
      <c r="E113" s="1264"/>
      <c r="F113" s="1264"/>
    </row>
    <row r="114" spans="1:6" ht="26.4">
      <c r="A114" s="1256" t="s">
        <v>973</v>
      </c>
      <c r="B114" s="1276" t="s">
        <v>978</v>
      </c>
      <c r="C114" s="1254" t="s">
        <v>979</v>
      </c>
      <c r="D114" s="1355">
        <v>1</v>
      </c>
      <c r="E114" s="1259"/>
      <c r="F114" s="1259">
        <f>D114*E114</f>
        <v>0</v>
      </c>
    </row>
    <row r="115" spans="1:6">
      <c r="A115" s="1188"/>
      <c r="B115" s="1201"/>
      <c r="C115" s="1192"/>
      <c r="D115" s="1237"/>
    </row>
    <row r="116" spans="1:6">
      <c r="A116" s="1275"/>
      <c r="B116" s="1287" t="s">
        <v>869</v>
      </c>
      <c r="C116" s="1255"/>
      <c r="D116" s="1357"/>
      <c r="E116" s="1264"/>
      <c r="F116" s="1264"/>
    </row>
    <row r="117" spans="1:6">
      <c r="A117" s="1281" t="s">
        <v>977</v>
      </c>
      <c r="B117" s="1288" t="s">
        <v>1897</v>
      </c>
      <c r="C117" s="1253"/>
      <c r="D117" s="1403"/>
      <c r="E117" s="1269"/>
      <c r="F117" s="1269"/>
    </row>
    <row r="118" spans="1:6">
      <c r="A118" s="1321"/>
      <c r="B118" s="1254" t="s">
        <v>1898</v>
      </c>
      <c r="C118" s="1254" t="s">
        <v>854</v>
      </c>
      <c r="D118" s="1404">
        <v>130</v>
      </c>
      <c r="E118" s="1259"/>
      <c r="F118" s="1259">
        <f>D118*E118</f>
        <v>0</v>
      </c>
    </row>
    <row r="119" spans="1:6">
      <c r="C119" s="1192"/>
      <c r="D119" s="1236"/>
    </row>
    <row r="120" spans="1:6" ht="15" customHeight="1">
      <c r="A120" s="1348"/>
      <c r="B120" s="1302" t="s">
        <v>980</v>
      </c>
      <c r="C120" s="1303"/>
      <c r="D120" s="1304"/>
      <c r="E120" s="1305"/>
      <c r="F120" s="1306">
        <f>SUM(F90:F118)</f>
        <v>0</v>
      </c>
    </row>
    <row r="122" spans="1:6">
      <c r="A122" s="741" t="s">
        <v>901</v>
      </c>
      <c r="B122" s="742" t="s">
        <v>902</v>
      </c>
      <c r="C122" s="1303"/>
      <c r="D122" s="1304"/>
      <c r="E122" s="1305"/>
      <c r="F122" s="1306"/>
    </row>
    <row r="123" spans="1:6">
      <c r="A123" s="200"/>
      <c r="B123" s="191"/>
    </row>
    <row r="124" spans="1:6">
      <c r="A124" s="1312"/>
      <c r="B124" s="1260" t="s">
        <v>1965</v>
      </c>
      <c r="C124" s="1261"/>
      <c r="D124" s="1262"/>
      <c r="E124" s="1263"/>
      <c r="F124" s="1263"/>
    </row>
    <row r="125" spans="1:6">
      <c r="A125" s="1318" t="s">
        <v>904</v>
      </c>
      <c r="B125" s="1265" t="s">
        <v>1966</v>
      </c>
      <c r="C125" s="1266"/>
      <c r="D125" s="1267"/>
      <c r="E125" s="1268"/>
      <c r="F125" s="1268"/>
    </row>
    <row r="126" spans="1:6" ht="12" customHeight="1">
      <c r="A126" s="1315"/>
      <c r="B126" s="1270" t="s">
        <v>1967</v>
      </c>
      <c r="C126" s="1271" t="s">
        <v>854</v>
      </c>
      <c r="D126" s="1272">
        <v>70</v>
      </c>
      <c r="E126" s="1273"/>
      <c r="F126" s="1273">
        <f>D126*E126</f>
        <v>0</v>
      </c>
    </row>
    <row r="127" spans="1:6" ht="12" customHeight="1">
      <c r="A127" s="1229"/>
      <c r="B127" s="1196"/>
      <c r="C127" s="1197"/>
      <c r="D127" s="1198"/>
      <c r="E127" s="1199"/>
      <c r="F127" s="1199"/>
    </row>
    <row r="128" spans="1:6">
      <c r="A128" s="748"/>
      <c r="B128" s="1260" t="s">
        <v>981</v>
      </c>
      <c r="C128" s="1296"/>
      <c r="D128" s="1286"/>
      <c r="E128" s="1264"/>
      <c r="F128" s="1264"/>
    </row>
    <row r="129" spans="1:6">
      <c r="A129" s="1318" t="s">
        <v>909</v>
      </c>
      <c r="B129" s="1265" t="s">
        <v>982</v>
      </c>
      <c r="C129" s="1253"/>
      <c r="D129" s="1354"/>
      <c r="E129" s="1269"/>
      <c r="F129" s="1269"/>
    </row>
    <row r="130" spans="1:6">
      <c r="A130" s="1315"/>
      <c r="B130" s="1270" t="s">
        <v>983</v>
      </c>
      <c r="C130" s="1270" t="s">
        <v>854</v>
      </c>
      <c r="D130" s="1362">
        <v>42</v>
      </c>
      <c r="E130" s="1273"/>
      <c r="F130" s="1273">
        <f>D130*E130</f>
        <v>0</v>
      </c>
    </row>
    <row r="131" spans="1:6">
      <c r="A131" s="1229"/>
      <c r="B131" s="1196"/>
      <c r="C131" s="1196"/>
      <c r="D131" s="1238"/>
      <c r="E131" s="1199"/>
      <c r="F131" s="1199"/>
    </row>
    <row r="132" spans="1:6">
      <c r="A132" s="1289"/>
      <c r="B132" s="1260" t="s">
        <v>869</v>
      </c>
      <c r="C132" s="1260"/>
      <c r="D132" s="1363"/>
      <c r="E132" s="1263"/>
      <c r="F132" s="1263"/>
    </row>
    <row r="133" spans="1:6">
      <c r="A133" s="1315" t="s">
        <v>987</v>
      </c>
      <c r="B133" s="1270" t="s">
        <v>1060</v>
      </c>
      <c r="C133" s="1270" t="s">
        <v>871</v>
      </c>
      <c r="D133" s="1362">
        <v>203</v>
      </c>
      <c r="E133" s="1273"/>
      <c r="F133" s="1273">
        <f>D133*E133</f>
        <v>0</v>
      </c>
    </row>
    <row r="134" spans="1:6">
      <c r="A134" s="1229"/>
      <c r="B134" s="1196"/>
      <c r="C134" s="1196"/>
      <c r="D134" s="1238"/>
      <c r="E134" s="1199"/>
      <c r="F134" s="1199"/>
    </row>
    <row r="135" spans="1:6">
      <c r="A135" s="1312"/>
      <c r="B135" s="1260" t="s">
        <v>869</v>
      </c>
      <c r="C135" s="1260"/>
      <c r="D135" s="1363"/>
      <c r="E135" s="1263"/>
      <c r="F135" s="1263"/>
    </row>
    <row r="136" spans="1:6">
      <c r="A136" s="1318" t="s">
        <v>991</v>
      </c>
      <c r="B136" s="1265" t="s">
        <v>1969</v>
      </c>
      <c r="C136" s="1265"/>
      <c r="D136" s="1369"/>
      <c r="E136" s="1268"/>
      <c r="F136" s="1268"/>
    </row>
    <row r="137" spans="1:6">
      <c r="A137" s="1315"/>
      <c r="B137" s="1270" t="s">
        <v>1970</v>
      </c>
      <c r="C137" s="1270" t="s">
        <v>854</v>
      </c>
      <c r="D137" s="1362">
        <v>110</v>
      </c>
      <c r="E137" s="1273"/>
      <c r="F137" s="1273">
        <f>D137*E137</f>
        <v>0</v>
      </c>
    </row>
    <row r="138" spans="1:6">
      <c r="A138" s="1229"/>
      <c r="B138" s="1196"/>
      <c r="C138" s="1196"/>
      <c r="D138" s="1238"/>
      <c r="E138" s="1199"/>
      <c r="F138" s="1199"/>
    </row>
    <row r="139" spans="1:6">
      <c r="A139" s="1312"/>
      <c r="B139" s="1260" t="s">
        <v>1061</v>
      </c>
      <c r="C139" s="1260"/>
      <c r="D139" s="1363"/>
      <c r="E139" s="1263"/>
      <c r="F139" s="1263"/>
    </row>
    <row r="140" spans="1:6">
      <c r="A140" s="1318" t="s">
        <v>994</v>
      </c>
      <c r="B140" s="1265" t="s">
        <v>988</v>
      </c>
      <c r="C140" s="1265"/>
      <c r="D140" s="1369"/>
      <c r="E140" s="1268"/>
      <c r="F140" s="1268"/>
    </row>
    <row r="141" spans="1:6" ht="12.75" customHeight="1">
      <c r="A141" s="1318"/>
      <c r="B141" s="1265" t="s">
        <v>989</v>
      </c>
      <c r="C141" s="1265"/>
      <c r="D141" s="1369"/>
      <c r="E141" s="1268"/>
      <c r="F141" s="1268"/>
    </row>
    <row r="142" spans="1:6">
      <c r="A142" s="1315"/>
      <c r="B142" s="1270" t="s">
        <v>1062</v>
      </c>
      <c r="C142" s="1270" t="s">
        <v>990</v>
      </c>
      <c r="D142" s="1362">
        <v>783</v>
      </c>
      <c r="E142" s="1273"/>
      <c r="F142" s="1273">
        <f>D142*E142</f>
        <v>0</v>
      </c>
    </row>
    <row r="143" spans="1:6">
      <c r="A143" s="1190"/>
      <c r="B143" s="1196"/>
      <c r="C143" s="1196"/>
      <c r="D143" s="1238"/>
      <c r="E143" s="1199"/>
      <c r="F143" s="1199"/>
    </row>
    <row r="144" spans="1:6">
      <c r="A144" s="1289"/>
      <c r="B144" s="1255" t="s">
        <v>993</v>
      </c>
      <c r="C144" s="1260"/>
      <c r="D144" s="1363"/>
      <c r="E144" s="1263"/>
      <c r="F144" s="1263"/>
    </row>
    <row r="145" spans="1:6">
      <c r="A145" s="1252" t="s">
        <v>997</v>
      </c>
      <c r="B145" s="1253" t="s">
        <v>1063</v>
      </c>
      <c r="C145" s="1265"/>
      <c r="D145" s="1369"/>
      <c r="E145" s="1268"/>
      <c r="F145" s="1268"/>
    </row>
    <row r="146" spans="1:6">
      <c r="A146" s="1315"/>
      <c r="B146" s="1254" t="s">
        <v>1064</v>
      </c>
      <c r="C146" s="1270" t="s">
        <v>878</v>
      </c>
      <c r="D146" s="1362">
        <v>18</v>
      </c>
      <c r="E146" s="1273"/>
      <c r="F146" s="1273">
        <f>D146*E146</f>
        <v>0</v>
      </c>
    </row>
    <row r="147" spans="1:6">
      <c r="A147" s="1229"/>
      <c r="B147" s="1196"/>
      <c r="C147" s="1196"/>
      <c r="D147" s="1238"/>
      <c r="E147" s="1199"/>
      <c r="F147" s="1199"/>
    </row>
    <row r="148" spans="1:6">
      <c r="A148" s="1312"/>
      <c r="B148" s="1255" t="s">
        <v>996</v>
      </c>
      <c r="C148" s="1255"/>
      <c r="D148" s="1356"/>
      <c r="E148" s="1264"/>
      <c r="F148" s="1264"/>
    </row>
    <row r="149" spans="1:6">
      <c r="A149" s="1318" t="s">
        <v>999</v>
      </c>
      <c r="B149" s="1253" t="s">
        <v>1065</v>
      </c>
      <c r="C149" s="1253"/>
      <c r="D149" s="1354"/>
      <c r="E149" s="1269"/>
      <c r="F149" s="1269"/>
    </row>
    <row r="150" spans="1:6">
      <c r="A150" s="1315"/>
      <c r="B150" s="1254" t="s">
        <v>1066</v>
      </c>
      <c r="C150" s="1254" t="s">
        <v>878</v>
      </c>
      <c r="D150" s="1404">
        <v>11</v>
      </c>
      <c r="E150" s="1259"/>
      <c r="F150" s="1259">
        <f>D150*E150</f>
        <v>0</v>
      </c>
    </row>
    <row r="151" spans="1:6">
      <c r="A151" s="1229"/>
      <c r="C151" s="1192"/>
      <c r="D151" s="1236"/>
    </row>
    <row r="152" spans="1:6">
      <c r="A152" s="1312"/>
      <c r="B152" s="1255" t="s">
        <v>998</v>
      </c>
      <c r="C152" s="1255"/>
      <c r="D152" s="1356"/>
      <c r="E152" s="1264"/>
      <c r="F152" s="1264"/>
    </row>
    <row r="153" spans="1:6">
      <c r="A153" s="1318" t="s">
        <v>1002</v>
      </c>
      <c r="B153" s="1253" t="s">
        <v>1067</v>
      </c>
      <c r="C153" s="1253"/>
      <c r="D153" s="1354"/>
      <c r="E153" s="1269"/>
      <c r="F153" s="1269"/>
    </row>
    <row r="154" spans="1:6">
      <c r="A154" s="1318"/>
      <c r="B154" s="1253" t="s">
        <v>1068</v>
      </c>
      <c r="C154" s="1253"/>
      <c r="D154" s="1354"/>
      <c r="E154" s="1269"/>
      <c r="F154" s="1269"/>
    </row>
    <row r="155" spans="1:6">
      <c r="A155" s="1405"/>
      <c r="B155" s="1254" t="s">
        <v>1069</v>
      </c>
      <c r="C155" s="1254" t="s">
        <v>878</v>
      </c>
      <c r="D155" s="1404">
        <v>150</v>
      </c>
      <c r="E155" s="1259"/>
      <c r="F155" s="1259">
        <f>D155*E155</f>
        <v>0</v>
      </c>
    </row>
    <row r="156" spans="1:6">
      <c r="A156" s="1241"/>
      <c r="C156" s="1192"/>
      <c r="D156" s="1236"/>
    </row>
    <row r="157" spans="1:6">
      <c r="A157" s="1312"/>
      <c r="B157" s="1255" t="s">
        <v>1070</v>
      </c>
      <c r="C157" s="1255"/>
      <c r="D157" s="1356"/>
      <c r="E157" s="1264"/>
      <c r="F157" s="1264"/>
    </row>
    <row r="158" spans="1:6">
      <c r="A158" s="1318" t="s">
        <v>1006</v>
      </c>
      <c r="B158" s="1253" t="s">
        <v>1071</v>
      </c>
      <c r="C158" s="1253"/>
      <c r="D158" s="1354"/>
      <c r="E158" s="1269"/>
      <c r="F158" s="1269"/>
    </row>
    <row r="159" spans="1:6">
      <c r="A159" s="1315"/>
      <c r="B159" s="1254" t="s">
        <v>1971</v>
      </c>
      <c r="C159" s="1254" t="s">
        <v>878</v>
      </c>
      <c r="D159" s="1404">
        <v>13</v>
      </c>
      <c r="E159" s="1259"/>
      <c r="F159" s="1259">
        <f>D159*E159</f>
        <v>0</v>
      </c>
    </row>
    <row r="160" spans="1:6">
      <c r="A160" s="1229"/>
      <c r="C160" s="1192"/>
      <c r="D160" s="1236"/>
    </row>
    <row r="161" spans="1:6">
      <c r="A161" s="1312"/>
      <c r="B161" s="1255" t="s">
        <v>1012</v>
      </c>
      <c r="C161" s="1255"/>
      <c r="D161" s="1356"/>
      <c r="E161" s="1264"/>
      <c r="F161" s="1264"/>
    </row>
    <row r="162" spans="1:6">
      <c r="A162" s="1318" t="s">
        <v>1009</v>
      </c>
      <c r="B162" s="1253" t="s">
        <v>1010</v>
      </c>
      <c r="C162" s="1253"/>
      <c r="D162" s="1354"/>
      <c r="E162" s="1269"/>
      <c r="F162" s="1269"/>
    </row>
    <row r="163" spans="1:6">
      <c r="A163" s="1315"/>
      <c r="B163" s="1254" t="s">
        <v>1072</v>
      </c>
      <c r="C163" s="1254" t="s">
        <v>878</v>
      </c>
      <c r="D163" s="1404">
        <v>125</v>
      </c>
      <c r="E163" s="1259"/>
      <c r="F163" s="1259">
        <f>D163*E163</f>
        <v>0</v>
      </c>
    </row>
    <row r="164" spans="1:6">
      <c r="A164" s="1229"/>
      <c r="C164" s="1192"/>
      <c r="D164" s="1236"/>
    </row>
    <row r="165" spans="1:6">
      <c r="A165" s="1229"/>
      <c r="C165" s="1192"/>
      <c r="D165" s="1236"/>
    </row>
    <row r="166" spans="1:6">
      <c r="A166" s="1312"/>
      <c r="B166" s="1255" t="s">
        <v>1018</v>
      </c>
      <c r="C166" s="1255"/>
      <c r="D166" s="1356"/>
      <c r="E166" s="1264"/>
      <c r="F166" s="1264"/>
    </row>
    <row r="167" spans="1:6">
      <c r="A167" s="1318" t="s">
        <v>1013</v>
      </c>
      <c r="B167" s="1253" t="s">
        <v>1010</v>
      </c>
      <c r="C167" s="1253"/>
      <c r="D167" s="1354"/>
      <c r="E167" s="1269"/>
      <c r="F167" s="1269"/>
    </row>
    <row r="168" spans="1:6">
      <c r="A168" s="1406"/>
      <c r="B168" s="1254" t="s">
        <v>1020</v>
      </c>
      <c r="C168" s="1254" t="s">
        <v>878</v>
      </c>
      <c r="D168" s="1404">
        <v>125</v>
      </c>
      <c r="E168" s="1259"/>
      <c r="F168" s="1259">
        <f>D168*E168</f>
        <v>0</v>
      </c>
    </row>
    <row r="169" spans="1:6">
      <c r="A169" s="1242"/>
      <c r="C169" s="1192"/>
      <c r="D169" s="1236"/>
    </row>
    <row r="170" spans="1:6">
      <c r="A170" s="1312"/>
      <c r="B170" s="1260" t="s">
        <v>908</v>
      </c>
      <c r="C170" s="1261"/>
      <c r="D170" s="1262"/>
      <c r="E170" s="1263"/>
      <c r="F170" s="1263"/>
    </row>
    <row r="171" spans="1:6" ht="39.6">
      <c r="A171" s="1217" t="s">
        <v>1016</v>
      </c>
      <c r="B171" s="1274" t="s">
        <v>1046</v>
      </c>
      <c r="C171" s="1271" t="s">
        <v>878</v>
      </c>
      <c r="D171" s="1406">
        <v>260</v>
      </c>
      <c r="E171" s="1273"/>
      <c r="F171" s="1273">
        <f>D171*E171</f>
        <v>0</v>
      </c>
    </row>
    <row r="172" spans="1:6">
      <c r="A172" s="1190"/>
      <c r="B172" s="1200"/>
      <c r="C172" s="1197"/>
      <c r="D172" s="1198"/>
      <c r="E172" s="1199"/>
      <c r="F172" s="1199"/>
    </row>
    <row r="173" spans="1:6">
      <c r="A173" s="1216"/>
      <c r="B173" s="1299" t="s">
        <v>869</v>
      </c>
      <c r="C173" s="1261"/>
      <c r="D173" s="1262"/>
      <c r="E173" s="1263"/>
      <c r="F173" s="1263"/>
    </row>
    <row r="174" spans="1:6" ht="26.4">
      <c r="A174" s="1252" t="s">
        <v>1019</v>
      </c>
      <c r="B174" s="1294" t="s">
        <v>1972</v>
      </c>
      <c r="C174" s="1266" t="s">
        <v>878</v>
      </c>
      <c r="D174" s="1422">
        <v>182</v>
      </c>
      <c r="E174" s="1268"/>
      <c r="F174" s="1268">
        <f>D174*E174</f>
        <v>0</v>
      </c>
    </row>
    <row r="175" spans="1:6" ht="26.4">
      <c r="A175" s="1252"/>
      <c r="B175" s="1294" t="s">
        <v>1907</v>
      </c>
      <c r="C175" s="1266"/>
      <c r="D175" s="1422"/>
      <c r="E175" s="1268"/>
      <c r="F175" s="1268"/>
    </row>
    <row r="176" spans="1:6" ht="26.4">
      <c r="A176" s="1252"/>
      <c r="B176" s="1294" t="s">
        <v>1908</v>
      </c>
      <c r="C176" s="1266"/>
      <c r="D176" s="1422"/>
      <c r="E176" s="1268"/>
      <c r="F176" s="1268"/>
    </row>
    <row r="177" spans="1:6" ht="26.4">
      <c r="A177" s="1217"/>
      <c r="B177" s="1274" t="s">
        <v>1957</v>
      </c>
      <c r="C177" s="1271"/>
      <c r="D177" s="1423"/>
      <c r="E177" s="1273"/>
      <c r="F177" s="1273"/>
    </row>
    <row r="178" spans="1:6">
      <c r="A178" s="1190"/>
      <c r="B178" s="1200"/>
      <c r="C178" s="1197"/>
      <c r="D178" s="1244"/>
      <c r="E178" s="1199"/>
      <c r="F178" s="1199"/>
    </row>
    <row r="179" spans="1:6">
      <c r="A179" s="1216"/>
      <c r="B179" s="1299" t="s">
        <v>1076</v>
      </c>
      <c r="C179" s="1261"/>
      <c r="D179" s="1424"/>
      <c r="E179" s="1263"/>
      <c r="F179" s="1263"/>
    </row>
    <row r="180" spans="1:6" ht="52.8">
      <c r="A180" s="1252" t="s">
        <v>1022</v>
      </c>
      <c r="B180" s="1288" t="s">
        <v>1077</v>
      </c>
      <c r="C180" s="1295" t="s">
        <v>854</v>
      </c>
      <c r="D180" s="1283">
        <v>110</v>
      </c>
      <c r="E180" s="1269"/>
      <c r="F180" s="1269">
        <f>D180*E180</f>
        <v>0</v>
      </c>
    </row>
    <row r="181" spans="1:6">
      <c r="A181" s="1217"/>
      <c r="B181" s="1276" t="s">
        <v>1987</v>
      </c>
      <c r="C181" s="1257"/>
      <c r="D181" s="1258"/>
      <c r="E181" s="1259"/>
      <c r="F181" s="1259"/>
    </row>
    <row r="182" spans="1:6">
      <c r="B182" s="1183"/>
    </row>
    <row r="183" spans="1:6">
      <c r="A183" s="1409"/>
      <c r="B183" s="1289" t="s">
        <v>869</v>
      </c>
      <c r="C183" s="1296"/>
      <c r="D183" s="1286"/>
      <c r="E183" s="1264"/>
      <c r="F183" s="1264"/>
    </row>
    <row r="184" spans="1:6">
      <c r="A184" s="1321" t="s">
        <v>1025</v>
      </c>
      <c r="B184" s="1293" t="s">
        <v>1973</v>
      </c>
      <c r="C184" s="1257" t="s">
        <v>854</v>
      </c>
      <c r="D184" s="1258">
        <v>240</v>
      </c>
      <c r="E184" s="1259"/>
      <c r="F184" s="1259">
        <f>D184*E184</f>
        <v>0</v>
      </c>
    </row>
    <row r="185" spans="1:6">
      <c r="B185" s="1183"/>
    </row>
    <row r="186" spans="1:6">
      <c r="A186" s="1323"/>
      <c r="B186" s="1289" t="s">
        <v>1988</v>
      </c>
      <c r="C186" s="1296"/>
      <c r="D186" s="1286"/>
      <c r="E186" s="1264"/>
      <c r="F186" s="1264"/>
    </row>
    <row r="187" spans="1:6">
      <c r="A187" s="1325" t="s">
        <v>1028</v>
      </c>
      <c r="B187" s="1291" t="s">
        <v>1989</v>
      </c>
      <c r="C187" s="1295" t="s">
        <v>871</v>
      </c>
      <c r="D187" s="1283">
        <v>5</v>
      </c>
      <c r="E187" s="1269"/>
      <c r="F187" s="1269">
        <f>D187*E187</f>
        <v>0</v>
      </c>
    </row>
    <row r="188" spans="1:6">
      <c r="A188" s="1325"/>
      <c r="B188" s="1291" t="s">
        <v>1990</v>
      </c>
      <c r="C188" s="1295"/>
      <c r="D188" s="1283"/>
      <c r="E188" s="1269"/>
      <c r="F188" s="1269"/>
    </row>
    <row r="189" spans="1:6">
      <c r="A189" s="1321"/>
      <c r="B189" s="1293" t="s">
        <v>1991</v>
      </c>
      <c r="C189" s="1257"/>
      <c r="D189" s="1258"/>
      <c r="E189" s="1259"/>
      <c r="F189" s="1259"/>
    </row>
    <row r="190" spans="1:6">
      <c r="B190" s="1183"/>
    </row>
    <row r="191" spans="1:6">
      <c r="A191" s="1323"/>
      <c r="B191" s="1289" t="s">
        <v>869</v>
      </c>
      <c r="C191" s="1296"/>
      <c r="D191" s="1286"/>
      <c r="E191" s="1264"/>
      <c r="F191" s="1264"/>
    </row>
    <row r="192" spans="1:6">
      <c r="A192" s="1325" t="s">
        <v>1029</v>
      </c>
      <c r="B192" s="1291" t="s">
        <v>1992</v>
      </c>
      <c r="C192" s="1295" t="s">
        <v>854</v>
      </c>
      <c r="D192" s="1283">
        <v>5.5</v>
      </c>
      <c r="E192" s="1269"/>
      <c r="F192" s="1269">
        <f>D192*E192</f>
        <v>0</v>
      </c>
    </row>
    <row r="193" spans="1:6">
      <c r="A193" s="1321"/>
      <c r="B193" s="1293" t="s">
        <v>1993</v>
      </c>
      <c r="C193" s="1257"/>
      <c r="D193" s="1258"/>
      <c r="E193" s="1259"/>
      <c r="F193" s="1259"/>
    </row>
    <row r="194" spans="1:6">
      <c r="B194" s="1183"/>
    </row>
    <row r="195" spans="1:6">
      <c r="A195" s="1323"/>
      <c r="B195" s="1289" t="s">
        <v>869</v>
      </c>
      <c r="C195" s="1296"/>
      <c r="D195" s="1286"/>
      <c r="E195" s="1264"/>
      <c r="F195" s="1264"/>
    </row>
    <row r="196" spans="1:6" ht="26.4">
      <c r="A196" s="1256" t="s">
        <v>1028</v>
      </c>
      <c r="B196" s="1297" t="s">
        <v>1041</v>
      </c>
      <c r="C196" s="1257" t="s">
        <v>871</v>
      </c>
      <c r="D196" s="1258">
        <v>68</v>
      </c>
      <c r="E196" s="1259"/>
      <c r="F196" s="1259">
        <f>D196*E196</f>
        <v>0</v>
      </c>
    </row>
    <row r="197" spans="1:6">
      <c r="B197" s="1183"/>
    </row>
    <row r="198" spans="1:6">
      <c r="A198" s="1348"/>
      <c r="B198" s="1302" t="s">
        <v>911</v>
      </c>
      <c r="C198" s="1303"/>
      <c r="D198" s="1304"/>
      <c r="E198" s="1305"/>
      <c r="F198" s="1306">
        <f>SUM(F122:F196)</f>
        <v>0</v>
      </c>
    </row>
    <row r="200" spans="1:6" s="1193" customFormat="1">
      <c r="A200" s="1225"/>
      <c r="B200" s="1192"/>
      <c r="D200" s="1194"/>
      <c r="E200" s="1195"/>
      <c r="F200" s="1195"/>
    </row>
    <row r="201" spans="1:6">
      <c r="A201" s="1348" t="s">
        <v>1078</v>
      </c>
      <c r="B201" s="742" t="s">
        <v>913</v>
      </c>
      <c r="C201" s="1303"/>
      <c r="D201" s="1304"/>
      <c r="E201" s="1305"/>
      <c r="F201" s="1306"/>
    </row>
    <row r="202" spans="1:6">
      <c r="B202" s="191"/>
    </row>
    <row r="203" spans="1:6">
      <c r="A203" s="1312"/>
      <c r="B203" s="1260" t="s">
        <v>869</v>
      </c>
      <c r="C203" s="1296"/>
      <c r="D203" s="1286"/>
      <c r="E203" s="1264"/>
      <c r="F203" s="1264"/>
    </row>
    <row r="204" spans="1:6">
      <c r="A204" s="1318" t="s">
        <v>914</v>
      </c>
      <c r="B204" s="1265" t="s">
        <v>1994</v>
      </c>
      <c r="C204" s="1295"/>
      <c r="D204" s="1283"/>
      <c r="E204" s="1269"/>
      <c r="F204" s="1269"/>
    </row>
    <row r="205" spans="1:6">
      <c r="A205" s="1315"/>
      <c r="B205" s="1270" t="s">
        <v>1995</v>
      </c>
      <c r="C205" s="1257" t="s">
        <v>849</v>
      </c>
      <c r="D205" s="1258">
        <v>1</v>
      </c>
      <c r="E205" s="1259"/>
      <c r="F205" s="1259">
        <f>D205*E205</f>
        <v>0</v>
      </c>
    </row>
    <row r="206" spans="1:6" ht="13.5" customHeight="1">
      <c r="B206" s="191"/>
    </row>
    <row r="207" spans="1:6" s="1192" customFormat="1">
      <c r="A207" s="1323"/>
      <c r="B207" s="1299" t="s">
        <v>869</v>
      </c>
      <c r="C207" s="1261"/>
      <c r="D207" s="1262"/>
      <c r="E207" s="1263"/>
      <c r="F207" s="1263"/>
    </row>
    <row r="208" spans="1:6" ht="26.4">
      <c r="A208" s="1256" t="s">
        <v>917</v>
      </c>
      <c r="B208" s="1274" t="s">
        <v>1079</v>
      </c>
      <c r="C208" s="1271" t="s">
        <v>849</v>
      </c>
      <c r="D208" s="1272">
        <v>1</v>
      </c>
      <c r="E208" s="1273"/>
      <c r="F208" s="1273">
        <f>D208*E208</f>
        <v>0</v>
      </c>
    </row>
    <row r="209" spans="1:6">
      <c r="A209" s="1188"/>
      <c r="B209" s="1200"/>
      <c r="C209" s="1197"/>
      <c r="D209" s="1198"/>
      <c r="E209" s="1199"/>
      <c r="F209" s="1199"/>
    </row>
    <row r="210" spans="1:6">
      <c r="B210" s="1200"/>
      <c r="C210" s="1197"/>
      <c r="D210" s="1198"/>
      <c r="E210" s="1199"/>
      <c r="F210" s="1199"/>
    </row>
    <row r="211" spans="1:6">
      <c r="B211" s="1200"/>
      <c r="C211" s="1197"/>
      <c r="D211" s="1198"/>
      <c r="E211" s="1199"/>
      <c r="F211" s="1199"/>
    </row>
    <row r="212" spans="1:6">
      <c r="B212" s="1200"/>
      <c r="C212" s="1197"/>
      <c r="D212" s="1198"/>
      <c r="E212" s="1199"/>
      <c r="F212" s="1199"/>
    </row>
    <row r="213" spans="1:6">
      <c r="B213" s="1200" t="s">
        <v>869</v>
      </c>
      <c r="C213" s="1197"/>
      <c r="D213" s="1198"/>
      <c r="E213" s="1199"/>
      <c r="F213" s="1199"/>
    </row>
    <row r="214" spans="1:6" ht="26.4">
      <c r="A214" s="1323" t="s">
        <v>920</v>
      </c>
      <c r="B214" s="1299" t="s">
        <v>1996</v>
      </c>
      <c r="C214" s="1261"/>
      <c r="D214" s="1262"/>
      <c r="E214" s="1263"/>
      <c r="F214" s="1263"/>
    </row>
    <row r="215" spans="1:6">
      <c r="A215" s="1325"/>
      <c r="B215" s="1294" t="s">
        <v>1997</v>
      </c>
      <c r="C215" s="1291"/>
      <c r="D215" s="1291"/>
      <c r="E215" s="1291"/>
      <c r="F215" s="1291"/>
    </row>
    <row r="216" spans="1:6">
      <c r="A216" s="1321"/>
      <c r="B216" s="1274" t="s">
        <v>1998</v>
      </c>
      <c r="C216" s="1271" t="s">
        <v>849</v>
      </c>
      <c r="D216" s="1272">
        <v>1</v>
      </c>
      <c r="E216" s="1273"/>
      <c r="F216" s="1273">
        <f>D216*E216</f>
        <v>0</v>
      </c>
    </row>
    <row r="217" spans="1:6">
      <c r="B217" s="1200"/>
      <c r="C217" s="1197"/>
      <c r="D217" s="1198"/>
      <c r="E217" s="1199"/>
      <c r="F217" s="1199"/>
    </row>
    <row r="218" spans="1:6">
      <c r="A218" s="1323"/>
      <c r="B218" s="1260" t="s">
        <v>923</v>
      </c>
      <c r="C218" s="1261"/>
      <c r="D218" s="1262"/>
      <c r="E218" s="1263"/>
      <c r="F218" s="1263"/>
    </row>
    <row r="219" spans="1:6" ht="79.2">
      <c r="A219" s="1321" t="s">
        <v>924</v>
      </c>
      <c r="B219" s="433" t="s">
        <v>1774</v>
      </c>
      <c r="C219" s="1284" t="s">
        <v>922</v>
      </c>
      <c r="D219" s="1258">
        <v>48</v>
      </c>
      <c r="E219" s="1259">
        <v>60</v>
      </c>
      <c r="F219" s="1259">
        <f>D219*E219</f>
        <v>2880</v>
      </c>
    </row>
    <row r="220" spans="1:6">
      <c r="A220" s="1243"/>
      <c r="B220" s="1196"/>
      <c r="C220" s="1209"/>
      <c r="D220" s="1210"/>
    </row>
    <row r="221" spans="1:6">
      <c r="A221" s="1410"/>
      <c r="B221" s="1260" t="s">
        <v>925</v>
      </c>
      <c r="C221" s="1285"/>
      <c r="D221" s="1300"/>
      <c r="E221" s="1264"/>
      <c r="F221" s="1264"/>
    </row>
    <row r="222" spans="1:6" ht="79.2">
      <c r="A222" s="1321" t="s">
        <v>926</v>
      </c>
      <c r="B222" s="433" t="s">
        <v>1773</v>
      </c>
      <c r="C222" s="1284" t="s">
        <v>922</v>
      </c>
      <c r="D222" s="1258">
        <v>48</v>
      </c>
      <c r="E222" s="1259">
        <v>60</v>
      </c>
      <c r="F222" s="1259">
        <f>D222*E222</f>
        <v>2880</v>
      </c>
    </row>
    <row r="224" spans="1:6">
      <c r="A224" s="1348"/>
      <c r="B224" s="1302" t="s">
        <v>913</v>
      </c>
      <c r="C224" s="1303"/>
      <c r="D224" s="1304"/>
      <c r="E224" s="1305"/>
      <c r="F224" s="1306">
        <f>SUM(F207:F223)</f>
        <v>5760</v>
      </c>
    </row>
    <row r="227" spans="1:6">
      <c r="B227" s="1214"/>
    </row>
    <row r="228" spans="1:6">
      <c r="A228" s="1348"/>
      <c r="B228" s="750" t="s">
        <v>927</v>
      </c>
      <c r="C228" s="1303"/>
      <c r="D228" s="1304"/>
      <c r="E228" s="1305"/>
      <c r="F228" s="1306"/>
    </row>
    <row r="229" spans="1:6">
      <c r="A229" s="1342"/>
      <c r="B229" s="1279"/>
      <c r="C229" s="1204"/>
      <c r="D229" s="1205"/>
      <c r="E229" s="1206"/>
      <c r="F229" s="1207"/>
    </row>
    <row r="230" spans="1:6">
      <c r="A230" s="1342" t="s">
        <v>843</v>
      </c>
      <c r="B230" s="1311" t="s">
        <v>844</v>
      </c>
      <c r="C230" s="1204"/>
      <c r="D230" s="1205"/>
      <c r="E230" s="1206"/>
      <c r="F230" s="1207">
        <f>F61</f>
        <v>0</v>
      </c>
    </row>
    <row r="231" spans="1:6">
      <c r="A231" s="1342" t="s">
        <v>873</v>
      </c>
      <c r="B231" s="1311" t="s">
        <v>874</v>
      </c>
      <c r="C231" s="1204"/>
      <c r="D231" s="1205"/>
      <c r="E231" s="1206"/>
      <c r="F231" s="1207">
        <f>F85</f>
        <v>0</v>
      </c>
    </row>
    <row r="232" spans="1:6">
      <c r="A232" s="1342" t="s">
        <v>951</v>
      </c>
      <c r="B232" s="1310" t="s">
        <v>952</v>
      </c>
      <c r="C232" s="1204"/>
      <c r="D232" s="1205"/>
      <c r="E232" s="1206"/>
      <c r="F232" s="1207">
        <f>F120</f>
        <v>0</v>
      </c>
    </row>
    <row r="233" spans="1:6">
      <c r="A233" s="1342" t="s">
        <v>901</v>
      </c>
      <c r="B233" s="1310" t="s">
        <v>902</v>
      </c>
      <c r="C233" s="1204"/>
      <c r="D233" s="1205"/>
      <c r="E233" s="1206"/>
      <c r="F233" s="1207">
        <f>F198</f>
        <v>0</v>
      </c>
    </row>
    <row r="234" spans="1:6">
      <c r="A234" s="1342" t="s">
        <v>912</v>
      </c>
      <c r="B234" s="1310" t="s">
        <v>913</v>
      </c>
      <c r="C234" s="1204"/>
      <c r="D234" s="1205"/>
      <c r="E234" s="1206"/>
      <c r="F234" s="1207">
        <f>F224</f>
        <v>5760</v>
      </c>
    </row>
    <row r="235" spans="1:6">
      <c r="A235" s="1348"/>
      <c r="B235" s="1418" t="s">
        <v>90</v>
      </c>
      <c r="C235" s="1303"/>
      <c r="D235" s="1304"/>
      <c r="E235" s="1305"/>
      <c r="F235" s="1306">
        <f>SUM(F230:F234)</f>
        <v>5760</v>
      </c>
    </row>
    <row r="255" spans="1:6" s="1193" customFormat="1">
      <c r="A255" s="1225"/>
      <c r="B255" s="1192"/>
      <c r="D255" s="1194"/>
      <c r="E255" s="1195"/>
      <c r="F255" s="1195"/>
    </row>
    <row r="256" spans="1:6" s="1193" customFormat="1">
      <c r="A256" s="1225"/>
      <c r="B256" s="1192"/>
      <c r="D256" s="1194"/>
      <c r="E256" s="1195"/>
      <c r="F256" s="1195"/>
    </row>
    <row r="257" spans="1:6" s="1193" customFormat="1">
      <c r="A257" s="1225"/>
      <c r="B257" s="1192"/>
      <c r="D257" s="1194"/>
      <c r="E257" s="1195"/>
      <c r="F257" s="1195"/>
    </row>
    <row r="261" spans="1:6">
      <c r="B261" s="1215"/>
    </row>
    <row r="262" spans="1:6">
      <c r="B262" s="1215"/>
    </row>
    <row r="263" spans="1:6">
      <c r="B263" s="1215"/>
    </row>
  </sheetData>
  <mergeCells count="4">
    <mergeCell ref="B1:F1"/>
    <mergeCell ref="B2:F2"/>
    <mergeCell ref="B3:F3"/>
    <mergeCell ref="B5:F5"/>
  </mergeCells>
  <pageMargins left="0.78740157480314965" right="0.74803149606299213" top="0.98425196850393704" bottom="0.70866141732283472" header="0.59055118110236227" footer="0.39370078740157483"/>
  <pageSetup paperSize="9" orientation="portrait" r:id="rId1"/>
  <headerFooter differentFirst="1" alignWithMargins="0">
    <oddHeader>&amp;L
              Opis postavke                                                      Enota      Količina         Cena/enoto        Skupaj</oddHeader>
    <oddFooter>&amp;COK5_CESTA RAVNE - DRAVOGRAD od km 0,500 do km 3,500&amp;R&amp;P</oddFooter>
    <firstFooter>&amp;COK5_CESTA RAVNE DRAVOGRAD KM 0,500 DO KM 3,500&amp;R1</first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B1:H116"/>
  <sheetViews>
    <sheetView zoomScale="85" workbookViewId="0">
      <pane ySplit="7" topLeftCell="A98" activePane="bottomLeft" state="frozen"/>
      <selection activeCell="K10" sqref="K10"/>
      <selection pane="bottomLeft" activeCell="G112" sqref="G112"/>
    </sheetView>
  </sheetViews>
  <sheetFormatPr defaultRowHeight="13.2"/>
  <cols>
    <col min="1" max="1" width="9.109375" style="73"/>
    <col min="2" max="3" width="10.6640625" style="74" customWidth="1"/>
    <col min="4" max="4" width="47.6640625" style="75" customWidth="1"/>
    <col min="5" max="5" width="14.6640625" style="74" customWidth="1"/>
    <col min="6" max="6" width="12.6640625" style="76" customWidth="1"/>
    <col min="7" max="7" width="15.6640625" style="77" customWidth="1"/>
    <col min="8" max="8" width="15.6640625" style="78" customWidth="1"/>
    <col min="9" max="257" width="9.109375" style="73"/>
    <col min="258" max="259" width="10.6640625" style="73" customWidth="1"/>
    <col min="260" max="260" width="47.6640625" style="73" customWidth="1"/>
    <col min="261" max="261" width="14.6640625" style="73" customWidth="1"/>
    <col min="262" max="262" width="12.6640625" style="73" customWidth="1"/>
    <col min="263" max="264" width="15.6640625" style="73" customWidth="1"/>
    <col min="265" max="513" width="9.109375" style="73"/>
    <col min="514" max="515" width="10.6640625" style="73" customWidth="1"/>
    <col min="516" max="516" width="47.6640625" style="73" customWidth="1"/>
    <col min="517" max="517" width="14.6640625" style="73" customWidth="1"/>
    <col min="518" max="518" width="12.6640625" style="73" customWidth="1"/>
    <col min="519" max="520" width="15.6640625" style="73" customWidth="1"/>
    <col min="521" max="769" width="9.109375" style="73"/>
    <col min="770" max="771" width="10.6640625" style="73" customWidth="1"/>
    <col min="772" max="772" width="47.6640625" style="73" customWidth="1"/>
    <col min="773" max="773" width="14.6640625" style="73" customWidth="1"/>
    <col min="774" max="774" width="12.6640625" style="73" customWidth="1"/>
    <col min="775" max="776" width="15.6640625" style="73" customWidth="1"/>
    <col min="777" max="1025" width="9.109375" style="73"/>
    <col min="1026" max="1027" width="10.6640625" style="73" customWidth="1"/>
    <col min="1028" max="1028" width="47.6640625" style="73" customWidth="1"/>
    <col min="1029" max="1029" width="14.6640625" style="73" customWidth="1"/>
    <col min="1030" max="1030" width="12.6640625" style="73" customWidth="1"/>
    <col min="1031" max="1032" width="15.6640625" style="73" customWidth="1"/>
    <col min="1033" max="1281" width="9.109375" style="73"/>
    <col min="1282" max="1283" width="10.6640625" style="73" customWidth="1"/>
    <col min="1284" max="1284" width="47.6640625" style="73" customWidth="1"/>
    <col min="1285" max="1285" width="14.6640625" style="73" customWidth="1"/>
    <col min="1286" max="1286" width="12.6640625" style="73" customWidth="1"/>
    <col min="1287" max="1288" width="15.6640625" style="73" customWidth="1"/>
    <col min="1289" max="1537" width="9.109375" style="73"/>
    <col min="1538" max="1539" width="10.6640625" style="73" customWidth="1"/>
    <col min="1540" max="1540" width="47.6640625" style="73" customWidth="1"/>
    <col min="1541" max="1541" width="14.6640625" style="73" customWidth="1"/>
    <col min="1542" max="1542" width="12.6640625" style="73" customWidth="1"/>
    <col min="1543" max="1544" width="15.6640625" style="73" customWidth="1"/>
    <col min="1545" max="1793" width="9.109375" style="73"/>
    <col min="1794" max="1795" width="10.6640625" style="73" customWidth="1"/>
    <col min="1796" max="1796" width="47.6640625" style="73" customWidth="1"/>
    <col min="1797" max="1797" width="14.6640625" style="73" customWidth="1"/>
    <col min="1798" max="1798" width="12.6640625" style="73" customWidth="1"/>
    <col min="1799" max="1800" width="15.6640625" style="73" customWidth="1"/>
    <col min="1801" max="2049" width="9.109375" style="73"/>
    <col min="2050" max="2051" width="10.6640625" style="73" customWidth="1"/>
    <col min="2052" max="2052" width="47.6640625" style="73" customWidth="1"/>
    <col min="2053" max="2053" width="14.6640625" style="73" customWidth="1"/>
    <col min="2054" max="2054" width="12.6640625" style="73" customWidth="1"/>
    <col min="2055" max="2056" width="15.6640625" style="73" customWidth="1"/>
    <col min="2057" max="2305" width="9.109375" style="73"/>
    <col min="2306" max="2307" width="10.6640625" style="73" customWidth="1"/>
    <col min="2308" max="2308" width="47.6640625" style="73" customWidth="1"/>
    <col min="2309" max="2309" width="14.6640625" style="73" customWidth="1"/>
    <col min="2310" max="2310" width="12.6640625" style="73" customWidth="1"/>
    <col min="2311" max="2312" width="15.6640625" style="73" customWidth="1"/>
    <col min="2313" max="2561" width="9.109375" style="73"/>
    <col min="2562" max="2563" width="10.6640625" style="73" customWidth="1"/>
    <col min="2564" max="2564" width="47.6640625" style="73" customWidth="1"/>
    <col min="2565" max="2565" width="14.6640625" style="73" customWidth="1"/>
    <col min="2566" max="2566" width="12.6640625" style="73" customWidth="1"/>
    <col min="2567" max="2568" width="15.6640625" style="73" customWidth="1"/>
    <col min="2569" max="2817" width="9.109375" style="73"/>
    <col min="2818" max="2819" width="10.6640625" style="73" customWidth="1"/>
    <col min="2820" max="2820" width="47.6640625" style="73" customWidth="1"/>
    <col min="2821" max="2821" width="14.6640625" style="73" customWidth="1"/>
    <col min="2822" max="2822" width="12.6640625" style="73" customWidth="1"/>
    <col min="2823" max="2824" width="15.6640625" style="73" customWidth="1"/>
    <col min="2825" max="3073" width="9.109375" style="73"/>
    <col min="3074" max="3075" width="10.6640625" style="73" customWidth="1"/>
    <col min="3076" max="3076" width="47.6640625" style="73" customWidth="1"/>
    <col min="3077" max="3077" width="14.6640625" style="73" customWidth="1"/>
    <col min="3078" max="3078" width="12.6640625" style="73" customWidth="1"/>
    <col min="3079" max="3080" width="15.6640625" style="73" customWidth="1"/>
    <col min="3081" max="3329" width="9.109375" style="73"/>
    <col min="3330" max="3331" width="10.6640625" style="73" customWidth="1"/>
    <col min="3332" max="3332" width="47.6640625" style="73" customWidth="1"/>
    <col min="3333" max="3333" width="14.6640625" style="73" customWidth="1"/>
    <col min="3334" max="3334" width="12.6640625" style="73" customWidth="1"/>
    <col min="3335" max="3336" width="15.6640625" style="73" customWidth="1"/>
    <col min="3337" max="3585" width="9.109375" style="73"/>
    <col min="3586" max="3587" width="10.6640625" style="73" customWidth="1"/>
    <col min="3588" max="3588" width="47.6640625" style="73" customWidth="1"/>
    <col min="3589" max="3589" width="14.6640625" style="73" customWidth="1"/>
    <col min="3590" max="3590" width="12.6640625" style="73" customWidth="1"/>
    <col min="3591" max="3592" width="15.6640625" style="73" customWidth="1"/>
    <col min="3593" max="3841" width="9.109375" style="73"/>
    <col min="3842" max="3843" width="10.6640625" style="73" customWidth="1"/>
    <col min="3844" max="3844" width="47.6640625" style="73" customWidth="1"/>
    <col min="3845" max="3845" width="14.6640625" style="73" customWidth="1"/>
    <col min="3846" max="3846" width="12.6640625" style="73" customWidth="1"/>
    <col min="3847" max="3848" width="15.6640625" style="73" customWidth="1"/>
    <col min="3849" max="4097" width="9.109375" style="73"/>
    <col min="4098" max="4099" width="10.6640625" style="73" customWidth="1"/>
    <col min="4100" max="4100" width="47.6640625" style="73" customWidth="1"/>
    <col min="4101" max="4101" width="14.6640625" style="73" customWidth="1"/>
    <col min="4102" max="4102" width="12.6640625" style="73" customWidth="1"/>
    <col min="4103" max="4104" width="15.6640625" style="73" customWidth="1"/>
    <col min="4105" max="4353" width="9.109375" style="73"/>
    <col min="4354" max="4355" width="10.6640625" style="73" customWidth="1"/>
    <col min="4356" max="4356" width="47.6640625" style="73" customWidth="1"/>
    <col min="4357" max="4357" width="14.6640625" style="73" customWidth="1"/>
    <col min="4358" max="4358" width="12.6640625" style="73" customWidth="1"/>
    <col min="4359" max="4360" width="15.6640625" style="73" customWidth="1"/>
    <col min="4361" max="4609" width="9.109375" style="73"/>
    <col min="4610" max="4611" width="10.6640625" style="73" customWidth="1"/>
    <col min="4612" max="4612" width="47.6640625" style="73" customWidth="1"/>
    <col min="4613" max="4613" width="14.6640625" style="73" customWidth="1"/>
    <col min="4614" max="4614" width="12.6640625" style="73" customWidth="1"/>
    <col min="4615" max="4616" width="15.6640625" style="73" customWidth="1"/>
    <col min="4617" max="4865" width="9.109375" style="73"/>
    <col min="4866" max="4867" width="10.6640625" style="73" customWidth="1"/>
    <col min="4868" max="4868" width="47.6640625" style="73" customWidth="1"/>
    <col min="4869" max="4869" width="14.6640625" style="73" customWidth="1"/>
    <col min="4870" max="4870" width="12.6640625" style="73" customWidth="1"/>
    <col min="4871" max="4872" width="15.6640625" style="73" customWidth="1"/>
    <col min="4873" max="5121" width="9.109375" style="73"/>
    <col min="5122" max="5123" width="10.6640625" style="73" customWidth="1"/>
    <col min="5124" max="5124" width="47.6640625" style="73" customWidth="1"/>
    <col min="5125" max="5125" width="14.6640625" style="73" customWidth="1"/>
    <col min="5126" max="5126" width="12.6640625" style="73" customWidth="1"/>
    <col min="5127" max="5128" width="15.6640625" style="73" customWidth="1"/>
    <col min="5129" max="5377" width="9.109375" style="73"/>
    <col min="5378" max="5379" width="10.6640625" style="73" customWidth="1"/>
    <col min="5380" max="5380" width="47.6640625" style="73" customWidth="1"/>
    <col min="5381" max="5381" width="14.6640625" style="73" customWidth="1"/>
    <col min="5382" max="5382" width="12.6640625" style="73" customWidth="1"/>
    <col min="5383" max="5384" width="15.6640625" style="73" customWidth="1"/>
    <col min="5385" max="5633" width="9.109375" style="73"/>
    <col min="5634" max="5635" width="10.6640625" style="73" customWidth="1"/>
    <col min="5636" max="5636" width="47.6640625" style="73" customWidth="1"/>
    <col min="5637" max="5637" width="14.6640625" style="73" customWidth="1"/>
    <col min="5638" max="5638" width="12.6640625" style="73" customWidth="1"/>
    <col min="5639" max="5640" width="15.6640625" style="73" customWidth="1"/>
    <col min="5641" max="5889" width="9.109375" style="73"/>
    <col min="5890" max="5891" width="10.6640625" style="73" customWidth="1"/>
    <col min="5892" max="5892" width="47.6640625" style="73" customWidth="1"/>
    <col min="5893" max="5893" width="14.6640625" style="73" customWidth="1"/>
    <col min="5894" max="5894" width="12.6640625" style="73" customWidth="1"/>
    <col min="5895" max="5896" width="15.6640625" style="73" customWidth="1"/>
    <col min="5897" max="6145" width="9.109375" style="73"/>
    <col min="6146" max="6147" width="10.6640625" style="73" customWidth="1"/>
    <col min="6148" max="6148" width="47.6640625" style="73" customWidth="1"/>
    <col min="6149" max="6149" width="14.6640625" style="73" customWidth="1"/>
    <col min="6150" max="6150" width="12.6640625" style="73" customWidth="1"/>
    <col min="6151" max="6152" width="15.6640625" style="73" customWidth="1"/>
    <col min="6153" max="6401" width="9.109375" style="73"/>
    <col min="6402" max="6403" width="10.6640625" style="73" customWidth="1"/>
    <col min="6404" max="6404" width="47.6640625" style="73" customWidth="1"/>
    <col min="6405" max="6405" width="14.6640625" style="73" customWidth="1"/>
    <col min="6406" max="6406" width="12.6640625" style="73" customWidth="1"/>
    <col min="6407" max="6408" width="15.6640625" style="73" customWidth="1"/>
    <col min="6409" max="6657" width="9.109375" style="73"/>
    <col min="6658" max="6659" width="10.6640625" style="73" customWidth="1"/>
    <col min="6660" max="6660" width="47.6640625" style="73" customWidth="1"/>
    <col min="6661" max="6661" width="14.6640625" style="73" customWidth="1"/>
    <col min="6662" max="6662" width="12.6640625" style="73" customWidth="1"/>
    <col min="6663" max="6664" width="15.6640625" style="73" customWidth="1"/>
    <col min="6665" max="6913" width="9.109375" style="73"/>
    <col min="6914" max="6915" width="10.6640625" style="73" customWidth="1"/>
    <col min="6916" max="6916" width="47.6640625" style="73" customWidth="1"/>
    <col min="6917" max="6917" width="14.6640625" style="73" customWidth="1"/>
    <col min="6918" max="6918" width="12.6640625" style="73" customWidth="1"/>
    <col min="6919" max="6920" width="15.6640625" style="73" customWidth="1"/>
    <col min="6921" max="7169" width="9.109375" style="73"/>
    <col min="7170" max="7171" width="10.6640625" style="73" customWidth="1"/>
    <col min="7172" max="7172" width="47.6640625" style="73" customWidth="1"/>
    <col min="7173" max="7173" width="14.6640625" style="73" customWidth="1"/>
    <col min="7174" max="7174" width="12.6640625" style="73" customWidth="1"/>
    <col min="7175" max="7176" width="15.6640625" style="73" customWidth="1"/>
    <col min="7177" max="7425" width="9.109375" style="73"/>
    <col min="7426" max="7427" width="10.6640625" style="73" customWidth="1"/>
    <col min="7428" max="7428" width="47.6640625" style="73" customWidth="1"/>
    <col min="7429" max="7429" width="14.6640625" style="73" customWidth="1"/>
    <col min="7430" max="7430" width="12.6640625" style="73" customWidth="1"/>
    <col min="7431" max="7432" width="15.6640625" style="73" customWidth="1"/>
    <col min="7433" max="7681" width="9.109375" style="73"/>
    <col min="7682" max="7683" width="10.6640625" style="73" customWidth="1"/>
    <col min="7684" max="7684" width="47.6640625" style="73" customWidth="1"/>
    <col min="7685" max="7685" width="14.6640625" style="73" customWidth="1"/>
    <col min="7686" max="7686" width="12.6640625" style="73" customWidth="1"/>
    <col min="7687" max="7688" width="15.6640625" style="73" customWidth="1"/>
    <col min="7689" max="7937" width="9.109375" style="73"/>
    <col min="7938" max="7939" width="10.6640625" style="73" customWidth="1"/>
    <col min="7940" max="7940" width="47.6640625" style="73" customWidth="1"/>
    <col min="7941" max="7941" width="14.6640625" style="73" customWidth="1"/>
    <col min="7942" max="7942" width="12.6640625" style="73" customWidth="1"/>
    <col min="7943" max="7944" width="15.6640625" style="73" customWidth="1"/>
    <col min="7945" max="8193" width="9.109375" style="73"/>
    <col min="8194" max="8195" width="10.6640625" style="73" customWidth="1"/>
    <col min="8196" max="8196" width="47.6640625" style="73" customWidth="1"/>
    <col min="8197" max="8197" width="14.6640625" style="73" customWidth="1"/>
    <col min="8198" max="8198" width="12.6640625" style="73" customWidth="1"/>
    <col min="8199" max="8200" width="15.6640625" style="73" customWidth="1"/>
    <col min="8201" max="8449" width="9.109375" style="73"/>
    <col min="8450" max="8451" width="10.6640625" style="73" customWidth="1"/>
    <col min="8452" max="8452" width="47.6640625" style="73" customWidth="1"/>
    <col min="8453" max="8453" width="14.6640625" style="73" customWidth="1"/>
    <col min="8454" max="8454" width="12.6640625" style="73" customWidth="1"/>
    <col min="8455" max="8456" width="15.6640625" style="73" customWidth="1"/>
    <col min="8457" max="8705" width="9.109375" style="73"/>
    <col min="8706" max="8707" width="10.6640625" style="73" customWidth="1"/>
    <col min="8708" max="8708" width="47.6640625" style="73" customWidth="1"/>
    <col min="8709" max="8709" width="14.6640625" style="73" customWidth="1"/>
    <col min="8710" max="8710" width="12.6640625" style="73" customWidth="1"/>
    <col min="8711" max="8712" width="15.6640625" style="73" customWidth="1"/>
    <col min="8713" max="8961" width="9.109375" style="73"/>
    <col min="8962" max="8963" width="10.6640625" style="73" customWidth="1"/>
    <col min="8964" max="8964" width="47.6640625" style="73" customWidth="1"/>
    <col min="8965" max="8965" width="14.6640625" style="73" customWidth="1"/>
    <col min="8966" max="8966" width="12.6640625" style="73" customWidth="1"/>
    <col min="8967" max="8968" width="15.6640625" style="73" customWidth="1"/>
    <col min="8969" max="9217" width="9.109375" style="73"/>
    <col min="9218" max="9219" width="10.6640625" style="73" customWidth="1"/>
    <col min="9220" max="9220" width="47.6640625" style="73" customWidth="1"/>
    <col min="9221" max="9221" width="14.6640625" style="73" customWidth="1"/>
    <col min="9222" max="9222" width="12.6640625" style="73" customWidth="1"/>
    <col min="9223" max="9224" width="15.6640625" style="73" customWidth="1"/>
    <col min="9225" max="9473" width="9.109375" style="73"/>
    <col min="9474" max="9475" width="10.6640625" style="73" customWidth="1"/>
    <col min="9476" max="9476" width="47.6640625" style="73" customWidth="1"/>
    <col min="9477" max="9477" width="14.6640625" style="73" customWidth="1"/>
    <col min="9478" max="9478" width="12.6640625" style="73" customWidth="1"/>
    <col min="9479" max="9480" width="15.6640625" style="73" customWidth="1"/>
    <col min="9481" max="9729" width="9.109375" style="73"/>
    <col min="9730" max="9731" width="10.6640625" style="73" customWidth="1"/>
    <col min="9732" max="9732" width="47.6640625" style="73" customWidth="1"/>
    <col min="9733" max="9733" width="14.6640625" style="73" customWidth="1"/>
    <col min="9734" max="9734" width="12.6640625" style="73" customWidth="1"/>
    <col min="9735" max="9736" width="15.6640625" style="73" customWidth="1"/>
    <col min="9737" max="9985" width="9.109375" style="73"/>
    <col min="9986" max="9987" width="10.6640625" style="73" customWidth="1"/>
    <col min="9988" max="9988" width="47.6640625" style="73" customWidth="1"/>
    <col min="9989" max="9989" width="14.6640625" style="73" customWidth="1"/>
    <col min="9990" max="9990" width="12.6640625" style="73" customWidth="1"/>
    <col min="9991" max="9992" width="15.6640625" style="73" customWidth="1"/>
    <col min="9993" max="10241" width="9.109375" style="73"/>
    <col min="10242" max="10243" width="10.6640625" style="73" customWidth="1"/>
    <col min="10244" max="10244" width="47.6640625" style="73" customWidth="1"/>
    <col min="10245" max="10245" width="14.6640625" style="73" customWidth="1"/>
    <col min="10246" max="10246" width="12.6640625" style="73" customWidth="1"/>
    <col min="10247" max="10248" width="15.6640625" style="73" customWidth="1"/>
    <col min="10249" max="10497" width="9.109375" style="73"/>
    <col min="10498" max="10499" width="10.6640625" style="73" customWidth="1"/>
    <col min="10500" max="10500" width="47.6640625" style="73" customWidth="1"/>
    <col min="10501" max="10501" width="14.6640625" style="73" customWidth="1"/>
    <col min="10502" max="10502" width="12.6640625" style="73" customWidth="1"/>
    <col min="10503" max="10504" width="15.6640625" style="73" customWidth="1"/>
    <col min="10505" max="10753" width="9.109375" style="73"/>
    <col min="10754" max="10755" width="10.6640625" style="73" customWidth="1"/>
    <col min="10756" max="10756" width="47.6640625" style="73" customWidth="1"/>
    <col min="10757" max="10757" width="14.6640625" style="73" customWidth="1"/>
    <col min="10758" max="10758" width="12.6640625" style="73" customWidth="1"/>
    <col min="10759" max="10760" width="15.6640625" style="73" customWidth="1"/>
    <col min="10761" max="11009" width="9.109375" style="73"/>
    <col min="11010" max="11011" width="10.6640625" style="73" customWidth="1"/>
    <col min="11012" max="11012" width="47.6640625" style="73" customWidth="1"/>
    <col min="11013" max="11013" width="14.6640625" style="73" customWidth="1"/>
    <col min="11014" max="11014" width="12.6640625" style="73" customWidth="1"/>
    <col min="11015" max="11016" width="15.6640625" style="73" customWidth="1"/>
    <col min="11017" max="11265" width="9.109375" style="73"/>
    <col min="11266" max="11267" width="10.6640625" style="73" customWidth="1"/>
    <col min="11268" max="11268" width="47.6640625" style="73" customWidth="1"/>
    <col min="11269" max="11269" width="14.6640625" style="73" customWidth="1"/>
    <col min="11270" max="11270" width="12.6640625" style="73" customWidth="1"/>
    <col min="11271" max="11272" width="15.6640625" style="73" customWidth="1"/>
    <col min="11273" max="11521" width="9.109375" style="73"/>
    <col min="11522" max="11523" width="10.6640625" style="73" customWidth="1"/>
    <col min="11524" max="11524" width="47.6640625" style="73" customWidth="1"/>
    <col min="11525" max="11525" width="14.6640625" style="73" customWidth="1"/>
    <col min="11526" max="11526" width="12.6640625" style="73" customWidth="1"/>
    <col min="11527" max="11528" width="15.6640625" style="73" customWidth="1"/>
    <col min="11529" max="11777" width="9.109375" style="73"/>
    <col min="11778" max="11779" width="10.6640625" style="73" customWidth="1"/>
    <col min="11780" max="11780" width="47.6640625" style="73" customWidth="1"/>
    <col min="11781" max="11781" width="14.6640625" style="73" customWidth="1"/>
    <col min="11782" max="11782" width="12.6640625" style="73" customWidth="1"/>
    <col min="11783" max="11784" width="15.6640625" style="73" customWidth="1"/>
    <col min="11785" max="12033" width="9.109375" style="73"/>
    <col min="12034" max="12035" width="10.6640625" style="73" customWidth="1"/>
    <col min="12036" max="12036" width="47.6640625" style="73" customWidth="1"/>
    <col min="12037" max="12037" width="14.6640625" style="73" customWidth="1"/>
    <col min="12038" max="12038" width="12.6640625" style="73" customWidth="1"/>
    <col min="12039" max="12040" width="15.6640625" style="73" customWidth="1"/>
    <col min="12041" max="12289" width="9.109375" style="73"/>
    <col min="12290" max="12291" width="10.6640625" style="73" customWidth="1"/>
    <col min="12292" max="12292" width="47.6640625" style="73" customWidth="1"/>
    <col min="12293" max="12293" width="14.6640625" style="73" customWidth="1"/>
    <col min="12294" max="12294" width="12.6640625" style="73" customWidth="1"/>
    <col min="12295" max="12296" width="15.6640625" style="73" customWidth="1"/>
    <col min="12297" max="12545" width="9.109375" style="73"/>
    <col min="12546" max="12547" width="10.6640625" style="73" customWidth="1"/>
    <col min="12548" max="12548" width="47.6640625" style="73" customWidth="1"/>
    <col min="12549" max="12549" width="14.6640625" style="73" customWidth="1"/>
    <col min="12550" max="12550" width="12.6640625" style="73" customWidth="1"/>
    <col min="12551" max="12552" width="15.6640625" style="73" customWidth="1"/>
    <col min="12553" max="12801" width="9.109375" style="73"/>
    <col min="12802" max="12803" width="10.6640625" style="73" customWidth="1"/>
    <col min="12804" max="12804" width="47.6640625" style="73" customWidth="1"/>
    <col min="12805" max="12805" width="14.6640625" style="73" customWidth="1"/>
    <col min="12806" max="12806" width="12.6640625" style="73" customWidth="1"/>
    <col min="12807" max="12808" width="15.6640625" style="73" customWidth="1"/>
    <col min="12809" max="13057" width="9.109375" style="73"/>
    <col min="13058" max="13059" width="10.6640625" style="73" customWidth="1"/>
    <col min="13060" max="13060" width="47.6640625" style="73" customWidth="1"/>
    <col min="13061" max="13061" width="14.6640625" style="73" customWidth="1"/>
    <col min="13062" max="13062" width="12.6640625" style="73" customWidth="1"/>
    <col min="13063" max="13064" width="15.6640625" style="73" customWidth="1"/>
    <col min="13065" max="13313" width="9.109375" style="73"/>
    <col min="13314" max="13315" width="10.6640625" style="73" customWidth="1"/>
    <col min="13316" max="13316" width="47.6640625" style="73" customWidth="1"/>
    <col min="13317" max="13317" width="14.6640625" style="73" customWidth="1"/>
    <col min="13318" max="13318" width="12.6640625" style="73" customWidth="1"/>
    <col min="13319" max="13320" width="15.6640625" style="73" customWidth="1"/>
    <col min="13321" max="13569" width="9.109375" style="73"/>
    <col min="13570" max="13571" width="10.6640625" style="73" customWidth="1"/>
    <col min="13572" max="13572" width="47.6640625" style="73" customWidth="1"/>
    <col min="13573" max="13573" width="14.6640625" style="73" customWidth="1"/>
    <col min="13574" max="13574" width="12.6640625" style="73" customWidth="1"/>
    <col min="13575" max="13576" width="15.6640625" style="73" customWidth="1"/>
    <col min="13577" max="13825" width="9.109375" style="73"/>
    <col min="13826" max="13827" width="10.6640625" style="73" customWidth="1"/>
    <col min="13828" max="13828" width="47.6640625" style="73" customWidth="1"/>
    <col min="13829" max="13829" width="14.6640625" style="73" customWidth="1"/>
    <col min="13830" max="13830" width="12.6640625" style="73" customWidth="1"/>
    <col min="13831" max="13832" width="15.6640625" style="73" customWidth="1"/>
    <col min="13833" max="14081" width="9.109375" style="73"/>
    <col min="14082" max="14083" width="10.6640625" style="73" customWidth="1"/>
    <col min="14084" max="14084" width="47.6640625" style="73" customWidth="1"/>
    <col min="14085" max="14085" width="14.6640625" style="73" customWidth="1"/>
    <col min="14086" max="14086" width="12.6640625" style="73" customWidth="1"/>
    <col min="14087" max="14088" width="15.6640625" style="73" customWidth="1"/>
    <col min="14089" max="14337" width="9.109375" style="73"/>
    <col min="14338" max="14339" width="10.6640625" style="73" customWidth="1"/>
    <col min="14340" max="14340" width="47.6640625" style="73" customWidth="1"/>
    <col min="14341" max="14341" width="14.6640625" style="73" customWidth="1"/>
    <col min="14342" max="14342" width="12.6640625" style="73" customWidth="1"/>
    <col min="14343" max="14344" width="15.6640625" style="73" customWidth="1"/>
    <col min="14345" max="14593" width="9.109375" style="73"/>
    <col min="14594" max="14595" width="10.6640625" style="73" customWidth="1"/>
    <col min="14596" max="14596" width="47.6640625" style="73" customWidth="1"/>
    <col min="14597" max="14597" width="14.6640625" style="73" customWidth="1"/>
    <col min="14598" max="14598" width="12.6640625" style="73" customWidth="1"/>
    <col min="14599" max="14600" width="15.6640625" style="73" customWidth="1"/>
    <col min="14601" max="14849" width="9.109375" style="73"/>
    <col min="14850" max="14851" width="10.6640625" style="73" customWidth="1"/>
    <col min="14852" max="14852" width="47.6640625" style="73" customWidth="1"/>
    <col min="14853" max="14853" width="14.6640625" style="73" customWidth="1"/>
    <col min="14854" max="14854" width="12.6640625" style="73" customWidth="1"/>
    <col min="14855" max="14856" width="15.6640625" style="73" customWidth="1"/>
    <col min="14857" max="15105" width="9.109375" style="73"/>
    <col min="15106" max="15107" width="10.6640625" style="73" customWidth="1"/>
    <col min="15108" max="15108" width="47.6640625" style="73" customWidth="1"/>
    <col min="15109" max="15109" width="14.6640625" style="73" customWidth="1"/>
    <col min="15110" max="15110" width="12.6640625" style="73" customWidth="1"/>
    <col min="15111" max="15112" width="15.6640625" style="73" customWidth="1"/>
    <col min="15113" max="15361" width="9.109375" style="73"/>
    <col min="15362" max="15363" width="10.6640625" style="73" customWidth="1"/>
    <col min="15364" max="15364" width="47.6640625" style="73" customWidth="1"/>
    <col min="15365" max="15365" width="14.6640625" style="73" customWidth="1"/>
    <col min="15366" max="15366" width="12.6640625" style="73" customWidth="1"/>
    <col min="15367" max="15368" width="15.6640625" style="73" customWidth="1"/>
    <col min="15369" max="15617" width="9.109375" style="73"/>
    <col min="15618" max="15619" width="10.6640625" style="73" customWidth="1"/>
    <col min="15620" max="15620" width="47.6640625" style="73" customWidth="1"/>
    <col min="15621" max="15621" width="14.6640625" style="73" customWidth="1"/>
    <col min="15622" max="15622" width="12.6640625" style="73" customWidth="1"/>
    <col min="15623" max="15624" width="15.6640625" style="73" customWidth="1"/>
    <col min="15625" max="15873" width="9.109375" style="73"/>
    <col min="15874" max="15875" width="10.6640625" style="73" customWidth="1"/>
    <col min="15876" max="15876" width="47.6640625" style="73" customWidth="1"/>
    <col min="15877" max="15877" width="14.6640625" style="73" customWidth="1"/>
    <col min="15878" max="15878" width="12.6640625" style="73" customWidth="1"/>
    <col min="15879" max="15880" width="15.6640625" style="73" customWidth="1"/>
    <col min="15881" max="16129" width="9.109375" style="73"/>
    <col min="16130" max="16131" width="10.6640625" style="73" customWidth="1"/>
    <col min="16132" max="16132" width="47.6640625" style="73" customWidth="1"/>
    <col min="16133" max="16133" width="14.6640625" style="73" customWidth="1"/>
    <col min="16134" max="16134" width="12.6640625" style="73" customWidth="1"/>
    <col min="16135" max="16136" width="15.6640625" style="73" customWidth="1"/>
    <col min="16137" max="16384" width="9.109375" style="73"/>
  </cols>
  <sheetData>
    <row r="1" spans="2:8" ht="20.100000000000001" customHeight="1">
      <c r="B1" s="79"/>
    </row>
    <row r="2" spans="2:8" s="80" customFormat="1" ht="15" customHeight="1">
      <c r="B2" s="81" t="s">
        <v>372</v>
      </c>
      <c r="C2" s="203" t="s">
        <v>1080</v>
      </c>
      <c r="E2" s="81"/>
      <c r="F2" s="76"/>
      <c r="G2" s="83"/>
      <c r="H2" s="78"/>
    </row>
    <row r="3" spans="2:8" s="80" customFormat="1" ht="30.75" customHeight="1">
      <c r="B3" s="81" t="s">
        <v>374</v>
      </c>
      <c r="C3" s="1458" t="s">
        <v>1081</v>
      </c>
      <c r="D3" s="1458"/>
      <c r="E3" s="1458"/>
      <c r="F3" s="1458"/>
      <c r="G3" s="1458"/>
      <c r="H3" s="1458"/>
    </row>
    <row r="4" spans="2:8" s="80" customFormat="1" ht="15" customHeight="1">
      <c r="B4" s="81" t="s">
        <v>94</v>
      </c>
      <c r="C4" s="203" t="s">
        <v>1082</v>
      </c>
      <c r="E4" s="81"/>
      <c r="F4" s="76"/>
      <c r="G4" s="83"/>
      <c r="H4" s="78"/>
    </row>
    <row r="5" spans="2:8" s="80" customFormat="1" ht="20.100000000000001" customHeight="1">
      <c r="B5" s="81" t="s">
        <v>96</v>
      </c>
      <c r="C5" s="203" t="s">
        <v>97</v>
      </c>
      <c r="D5" s="1450" t="s">
        <v>98</v>
      </c>
      <c r="E5" s="1450"/>
      <c r="F5" s="1450"/>
      <c r="G5" s="1450"/>
      <c r="H5" s="1450"/>
    </row>
    <row r="6" spans="2:8" s="84" customFormat="1" ht="9.9" customHeight="1">
      <c r="B6" s="85"/>
      <c r="C6" s="85"/>
      <c r="D6" s="86"/>
      <c r="E6" s="85"/>
      <c r="F6" s="87"/>
      <c r="G6" s="88"/>
      <c r="H6" s="89"/>
    </row>
    <row r="7" spans="2:8" s="90" customFormat="1" ht="32.1" customHeight="1">
      <c r="B7" s="91" t="s">
        <v>99</v>
      </c>
      <c r="C7" s="91" t="s">
        <v>100</v>
      </c>
      <c r="D7" s="92" t="s">
        <v>101</v>
      </c>
      <c r="E7" s="91" t="s">
        <v>102</v>
      </c>
      <c r="F7" s="93" t="s">
        <v>103</v>
      </c>
      <c r="G7" s="94" t="s">
        <v>104</v>
      </c>
      <c r="H7" s="95" t="s">
        <v>105</v>
      </c>
    </row>
    <row r="8" spans="2:8" s="96" customFormat="1" ht="9.9" customHeight="1">
      <c r="B8" s="97"/>
      <c r="C8" s="97"/>
      <c r="D8" s="98"/>
      <c r="E8" s="97"/>
      <c r="F8" s="99"/>
      <c r="G8" s="100"/>
      <c r="H8" s="101"/>
    </row>
    <row r="9" spans="2:8">
      <c r="B9" s="756"/>
      <c r="C9" s="757"/>
      <c r="D9" s="524" t="s">
        <v>106</v>
      </c>
      <c r="E9" s="757"/>
      <c r="F9" s="758"/>
      <c r="G9" s="526" t="s">
        <v>107</v>
      </c>
      <c r="H9" s="527">
        <f>+SUM(H10:H15)</f>
        <v>0</v>
      </c>
    </row>
    <row r="10" spans="2:8">
      <c r="B10" s="759"/>
      <c r="C10" s="759"/>
      <c r="D10" s="529"/>
      <c r="E10" s="759"/>
      <c r="F10" s="760"/>
      <c r="G10" s="531"/>
      <c r="H10" s="532"/>
    </row>
    <row r="11" spans="2:8">
      <c r="B11" s="759"/>
      <c r="C11" s="759"/>
      <c r="D11" s="529" t="s">
        <v>123</v>
      </c>
      <c r="E11" s="759"/>
      <c r="F11" s="760"/>
      <c r="G11" s="761"/>
      <c r="H11" s="762"/>
    </row>
    <row r="12" spans="2:8">
      <c r="B12" s="728" t="s">
        <v>109</v>
      </c>
      <c r="C12" s="728" t="s">
        <v>1083</v>
      </c>
      <c r="D12" s="763" t="s">
        <v>1084</v>
      </c>
      <c r="E12" s="728" t="s">
        <v>119</v>
      </c>
      <c r="F12" s="764">
        <v>52</v>
      </c>
      <c r="G12" s="765"/>
      <c r="H12" s="766">
        <f t="shared" ref="H12:H14" si="0">ROUND(F12*G12,2)</f>
        <v>0</v>
      </c>
    </row>
    <row r="13" spans="2:8">
      <c r="B13" s="728" t="s">
        <v>113</v>
      </c>
      <c r="C13" s="728" t="s">
        <v>1085</v>
      </c>
      <c r="D13" s="763" t="s">
        <v>1086</v>
      </c>
      <c r="E13" s="728" t="s">
        <v>146</v>
      </c>
      <c r="F13" s="764">
        <v>1750</v>
      </c>
      <c r="G13" s="765"/>
      <c r="H13" s="766">
        <f t="shared" si="0"/>
        <v>0</v>
      </c>
    </row>
    <row r="14" spans="2:8">
      <c r="B14" s="728" t="s">
        <v>116</v>
      </c>
      <c r="C14" s="728" t="s">
        <v>1087</v>
      </c>
      <c r="D14" s="763" t="s">
        <v>1088</v>
      </c>
      <c r="E14" s="728" t="s">
        <v>119</v>
      </c>
      <c r="F14" s="764">
        <v>160</v>
      </c>
      <c r="G14" s="765"/>
      <c r="H14" s="766">
        <f t="shared" si="0"/>
        <v>0</v>
      </c>
    </row>
    <row r="15" spans="2:8">
      <c r="B15" s="759"/>
      <c r="C15" s="759"/>
      <c r="D15" s="521"/>
      <c r="E15" s="759"/>
      <c r="F15" s="760"/>
      <c r="G15" s="761"/>
      <c r="H15" s="762"/>
    </row>
    <row r="16" spans="2:8">
      <c r="B16" s="756"/>
      <c r="C16" s="757"/>
      <c r="D16" s="524" t="s">
        <v>166</v>
      </c>
      <c r="E16" s="757"/>
      <c r="F16" s="758"/>
      <c r="G16" s="526" t="s">
        <v>167</v>
      </c>
      <c r="H16" s="527">
        <f>+SUM(H17:H21)</f>
        <v>0</v>
      </c>
    </row>
    <row r="17" spans="2:8">
      <c r="B17" s="759"/>
      <c r="C17" s="759"/>
      <c r="D17" s="529"/>
      <c r="E17" s="759"/>
      <c r="F17" s="760"/>
      <c r="G17" s="531"/>
      <c r="H17" s="532"/>
    </row>
    <row r="18" spans="2:8">
      <c r="B18" s="759"/>
      <c r="C18" s="759"/>
      <c r="D18" s="529" t="s">
        <v>180</v>
      </c>
      <c r="E18" s="759"/>
      <c r="F18" s="760"/>
      <c r="G18" s="761"/>
      <c r="H18" s="762"/>
    </row>
    <row r="19" spans="2:8">
      <c r="B19" s="767" t="s">
        <v>109</v>
      </c>
      <c r="C19" s="767" t="s">
        <v>524</v>
      </c>
      <c r="D19" s="768" t="s">
        <v>1089</v>
      </c>
      <c r="E19" s="767" t="s">
        <v>126</v>
      </c>
      <c r="F19" s="769">
        <v>9.5</v>
      </c>
      <c r="G19" s="770"/>
      <c r="H19" s="771">
        <f>ROUND(F19*G19,2)</f>
        <v>0</v>
      </c>
    </row>
    <row r="20" spans="2:8" ht="26.4">
      <c r="B20" s="772"/>
      <c r="C20" s="772"/>
      <c r="D20" s="773" t="s">
        <v>1090</v>
      </c>
      <c r="E20" s="772"/>
      <c r="F20" s="774"/>
      <c r="G20" s="775"/>
      <c r="H20" s="776"/>
    </row>
    <row r="21" spans="2:8">
      <c r="B21" s="759"/>
      <c r="C21" s="759"/>
      <c r="D21" s="521"/>
      <c r="E21" s="759"/>
      <c r="F21" s="760"/>
      <c r="G21" s="761"/>
      <c r="H21" s="762"/>
    </row>
    <row r="22" spans="2:8">
      <c r="B22" s="756"/>
      <c r="C22" s="757"/>
      <c r="D22" s="524" t="s">
        <v>216</v>
      </c>
      <c r="E22" s="757"/>
      <c r="F22" s="758"/>
      <c r="G22" s="526" t="s">
        <v>217</v>
      </c>
      <c r="H22" s="527">
        <f>+SUM(H23:H31)</f>
        <v>0</v>
      </c>
    </row>
    <row r="23" spans="2:8">
      <c r="B23" s="759"/>
      <c r="C23" s="759"/>
      <c r="D23" s="529"/>
      <c r="E23" s="759"/>
      <c r="F23" s="760"/>
      <c r="G23" s="531"/>
      <c r="H23" s="532"/>
    </row>
    <row r="24" spans="2:8">
      <c r="B24" s="759"/>
      <c r="C24" s="759"/>
      <c r="D24" s="529" t="s">
        <v>1091</v>
      </c>
      <c r="E24" s="759"/>
      <c r="F24" s="760"/>
      <c r="G24" s="761"/>
      <c r="H24" s="762"/>
    </row>
    <row r="25" spans="2:8" ht="26.4">
      <c r="B25" s="767" t="s">
        <v>109</v>
      </c>
      <c r="C25" s="767" t="s">
        <v>1092</v>
      </c>
      <c r="D25" s="777" t="s">
        <v>1093</v>
      </c>
      <c r="E25" s="767" t="s">
        <v>126</v>
      </c>
      <c r="F25" s="769">
        <v>9.5</v>
      </c>
      <c r="G25" s="770"/>
      <c r="H25" s="771">
        <f>ROUND(F25*G25,2)</f>
        <v>0</v>
      </c>
    </row>
    <row r="26" spans="2:8" ht="26.4">
      <c r="B26" s="772"/>
      <c r="C26" s="772"/>
      <c r="D26" s="541" t="s">
        <v>1094</v>
      </c>
      <c r="E26" s="772"/>
      <c r="F26" s="774"/>
      <c r="G26" s="775"/>
      <c r="H26" s="776"/>
    </row>
    <row r="27" spans="2:8" ht="66">
      <c r="B27" s="728" t="s">
        <v>113</v>
      </c>
      <c r="C27" s="728" t="s">
        <v>1095</v>
      </c>
      <c r="D27" s="778" t="s">
        <v>1096</v>
      </c>
      <c r="E27" s="728" t="s">
        <v>126</v>
      </c>
      <c r="F27" s="764">
        <v>8.6</v>
      </c>
      <c r="G27" s="765"/>
      <c r="H27" s="766">
        <f t="shared" ref="H27:H29" si="1">ROUND(F27*G27,2)</f>
        <v>0</v>
      </c>
    </row>
    <row r="28" spans="2:8" ht="66">
      <c r="B28" s="728" t="s">
        <v>116</v>
      </c>
      <c r="C28" s="728" t="s">
        <v>1097</v>
      </c>
      <c r="D28" s="778" t="s">
        <v>1098</v>
      </c>
      <c r="E28" s="728" t="s">
        <v>126</v>
      </c>
      <c r="F28" s="764">
        <v>0.9</v>
      </c>
      <c r="G28" s="765"/>
      <c r="H28" s="766">
        <f t="shared" si="1"/>
        <v>0</v>
      </c>
    </row>
    <row r="29" spans="2:8" ht="26.4">
      <c r="B29" s="767" t="s">
        <v>120</v>
      </c>
      <c r="C29" s="767" t="s">
        <v>1099</v>
      </c>
      <c r="D29" s="777" t="s">
        <v>1100</v>
      </c>
      <c r="E29" s="767" t="s">
        <v>146</v>
      </c>
      <c r="F29" s="769">
        <v>32.5</v>
      </c>
      <c r="G29" s="770"/>
      <c r="H29" s="771">
        <f t="shared" si="1"/>
        <v>0</v>
      </c>
    </row>
    <row r="30" spans="2:8" ht="26.4">
      <c r="B30" s="772"/>
      <c r="C30" s="772"/>
      <c r="D30" s="541" t="s">
        <v>1094</v>
      </c>
      <c r="E30" s="772"/>
      <c r="F30" s="774"/>
      <c r="G30" s="775"/>
      <c r="H30" s="776"/>
    </row>
    <row r="32" spans="2:8">
      <c r="B32" s="756"/>
      <c r="C32" s="757"/>
      <c r="D32" s="524" t="s">
        <v>1101</v>
      </c>
      <c r="E32" s="757"/>
      <c r="F32" s="758"/>
      <c r="G32" s="526" t="s">
        <v>631</v>
      </c>
      <c r="H32" s="527">
        <f>+SUM(H33:H102)</f>
        <v>0</v>
      </c>
    </row>
    <row r="33" spans="2:8">
      <c r="B33" s="759"/>
      <c r="C33" s="759"/>
      <c r="D33" s="529"/>
      <c r="E33" s="759"/>
      <c r="F33" s="760"/>
      <c r="G33" s="531"/>
      <c r="H33" s="532"/>
    </row>
    <row r="34" spans="2:8">
      <c r="B34" s="759"/>
      <c r="C34" s="759"/>
      <c r="D34" s="529" t="s">
        <v>1102</v>
      </c>
      <c r="E34" s="759"/>
      <c r="F34" s="760"/>
      <c r="G34" s="761"/>
      <c r="H34" s="762"/>
    </row>
    <row r="35" spans="2:8" ht="26.4">
      <c r="B35" s="728" t="s">
        <v>109</v>
      </c>
      <c r="C35" s="728" t="s">
        <v>1103</v>
      </c>
      <c r="D35" s="778" t="s">
        <v>1104</v>
      </c>
      <c r="E35" s="728" t="s">
        <v>119</v>
      </c>
      <c r="F35" s="764">
        <v>74</v>
      </c>
      <c r="G35" s="765"/>
      <c r="H35" s="766">
        <f t="shared" ref="H35:H98" si="2">ROUND(F35*G35,2)</f>
        <v>0</v>
      </c>
    </row>
    <row r="36" spans="2:8" ht="26.4">
      <c r="B36" s="728" t="s">
        <v>113</v>
      </c>
      <c r="C36" s="728" t="s">
        <v>1105</v>
      </c>
      <c r="D36" s="778" t="s">
        <v>1106</v>
      </c>
      <c r="E36" s="728" t="s">
        <v>119</v>
      </c>
      <c r="F36" s="764">
        <v>8</v>
      </c>
      <c r="G36" s="765"/>
      <c r="H36" s="766">
        <f t="shared" si="2"/>
        <v>0</v>
      </c>
    </row>
    <row r="37" spans="2:8" ht="52.8">
      <c r="B37" s="767" t="s">
        <v>116</v>
      </c>
      <c r="C37" s="767" t="s">
        <v>1107</v>
      </c>
      <c r="D37" s="777" t="s">
        <v>1108</v>
      </c>
      <c r="E37" s="767" t="s">
        <v>119</v>
      </c>
      <c r="F37" s="769">
        <v>3</v>
      </c>
      <c r="G37" s="770"/>
      <c r="H37" s="771">
        <f t="shared" si="2"/>
        <v>0</v>
      </c>
    </row>
    <row r="38" spans="2:8" ht="39.6">
      <c r="B38" s="772" t="s">
        <v>120</v>
      </c>
      <c r="C38" s="772" t="s">
        <v>1109</v>
      </c>
      <c r="D38" s="541" t="s">
        <v>1110</v>
      </c>
      <c r="E38" s="772" t="s">
        <v>605</v>
      </c>
      <c r="F38" s="774">
        <v>170</v>
      </c>
      <c r="G38" s="775"/>
      <c r="H38" s="776">
        <f t="shared" si="2"/>
        <v>0</v>
      </c>
    </row>
    <row r="39" spans="2:8" ht="79.2">
      <c r="B39" s="728"/>
      <c r="C39" s="728"/>
      <c r="D39" s="778" t="s">
        <v>1111</v>
      </c>
      <c r="E39" s="728"/>
      <c r="F39" s="764"/>
      <c r="G39" s="765"/>
      <c r="H39" s="766"/>
    </row>
    <row r="40" spans="2:8" ht="26.4">
      <c r="B40" s="728" t="s">
        <v>133</v>
      </c>
      <c r="C40" s="728" t="s">
        <v>1112</v>
      </c>
      <c r="D40" s="778" t="s">
        <v>1113</v>
      </c>
      <c r="E40" s="728" t="s">
        <v>119</v>
      </c>
      <c r="F40" s="764">
        <v>3</v>
      </c>
      <c r="G40" s="765"/>
      <c r="H40" s="766">
        <f t="shared" si="2"/>
        <v>0</v>
      </c>
    </row>
    <row r="41" spans="2:8" ht="39.6">
      <c r="B41" s="728" t="s">
        <v>137</v>
      </c>
      <c r="C41" s="728" t="s">
        <v>1114</v>
      </c>
      <c r="D41" s="778" t="s">
        <v>1115</v>
      </c>
      <c r="E41" s="728" t="s">
        <v>119</v>
      </c>
      <c r="F41" s="764">
        <v>25</v>
      </c>
      <c r="G41" s="765"/>
      <c r="H41" s="766">
        <f t="shared" si="2"/>
        <v>0</v>
      </c>
    </row>
    <row r="42" spans="2:8" ht="39.6">
      <c r="B42" s="728" t="s">
        <v>140</v>
      </c>
      <c r="C42" s="728" t="s">
        <v>1116</v>
      </c>
      <c r="D42" s="778" t="s">
        <v>1117</v>
      </c>
      <c r="E42" s="728" t="s">
        <v>119</v>
      </c>
      <c r="F42" s="764">
        <v>13</v>
      </c>
      <c r="G42" s="765"/>
      <c r="H42" s="766">
        <f t="shared" si="2"/>
        <v>0</v>
      </c>
    </row>
    <row r="43" spans="2:8" ht="39.6">
      <c r="B43" s="489" t="s">
        <v>143</v>
      </c>
      <c r="C43" s="489" t="s">
        <v>1118</v>
      </c>
      <c r="D43" s="490" t="s">
        <v>1119</v>
      </c>
      <c r="E43" s="489" t="s">
        <v>119</v>
      </c>
      <c r="F43" s="491">
        <v>16</v>
      </c>
      <c r="G43" s="492"/>
      <c r="H43" s="493">
        <f t="shared" si="2"/>
        <v>0</v>
      </c>
    </row>
    <row r="44" spans="2:8" ht="39.6">
      <c r="B44" s="489" t="s">
        <v>147</v>
      </c>
      <c r="C44" s="489" t="s">
        <v>1120</v>
      </c>
      <c r="D44" s="490" t="s">
        <v>1121</v>
      </c>
      <c r="E44" s="489" t="s">
        <v>119</v>
      </c>
      <c r="F44" s="491">
        <v>16</v>
      </c>
      <c r="G44" s="492"/>
      <c r="H44" s="493">
        <f t="shared" si="2"/>
        <v>0</v>
      </c>
    </row>
    <row r="45" spans="2:8" ht="39.6">
      <c r="B45" s="489" t="s">
        <v>150</v>
      </c>
      <c r="C45" s="489" t="s">
        <v>1122</v>
      </c>
      <c r="D45" s="490" t="s">
        <v>1123</v>
      </c>
      <c r="E45" s="489" t="s">
        <v>119</v>
      </c>
      <c r="F45" s="491">
        <v>4</v>
      </c>
      <c r="G45" s="492"/>
      <c r="H45" s="493">
        <f t="shared" si="2"/>
        <v>0</v>
      </c>
    </row>
    <row r="46" spans="2:8" ht="26.4">
      <c r="B46" s="489" t="s">
        <v>153</v>
      </c>
      <c r="C46" s="489" t="s">
        <v>1124</v>
      </c>
      <c r="D46" s="490" t="s">
        <v>1125</v>
      </c>
      <c r="E46" s="489" t="s">
        <v>119</v>
      </c>
      <c r="F46" s="491">
        <v>2</v>
      </c>
      <c r="G46" s="492"/>
      <c r="H46" s="493">
        <f t="shared" si="2"/>
        <v>0</v>
      </c>
    </row>
    <row r="47" spans="2:8" ht="66">
      <c r="B47" s="489" t="s">
        <v>156</v>
      </c>
      <c r="C47" s="489" t="s">
        <v>1126</v>
      </c>
      <c r="D47" s="490" t="s">
        <v>1127</v>
      </c>
      <c r="E47" s="489" t="s">
        <v>119</v>
      </c>
      <c r="F47" s="491">
        <v>8</v>
      </c>
      <c r="G47" s="492"/>
      <c r="H47" s="493">
        <f t="shared" si="2"/>
        <v>0</v>
      </c>
    </row>
    <row r="48" spans="2:8" ht="52.8">
      <c r="B48" s="497" t="s">
        <v>160</v>
      </c>
      <c r="C48" s="497" t="s">
        <v>1128</v>
      </c>
      <c r="D48" s="498" t="s">
        <v>1129</v>
      </c>
      <c r="E48" s="497" t="s">
        <v>119</v>
      </c>
      <c r="F48" s="499">
        <v>9</v>
      </c>
      <c r="G48" s="500"/>
      <c r="H48" s="501">
        <f t="shared" si="2"/>
        <v>0</v>
      </c>
    </row>
    <row r="49" spans="2:8" ht="26.4">
      <c r="B49" s="502"/>
      <c r="C49" s="502"/>
      <c r="D49" s="503" t="s">
        <v>1130</v>
      </c>
      <c r="E49" s="502"/>
      <c r="F49" s="504"/>
      <c r="G49" s="505"/>
      <c r="H49" s="506"/>
    </row>
    <row r="50" spans="2:8" ht="52.8">
      <c r="B50" s="497" t="s">
        <v>163</v>
      </c>
      <c r="C50" s="497" t="s">
        <v>1131</v>
      </c>
      <c r="D50" s="498" t="s">
        <v>1132</v>
      </c>
      <c r="E50" s="497" t="s">
        <v>119</v>
      </c>
      <c r="F50" s="499">
        <v>8</v>
      </c>
      <c r="G50" s="500"/>
      <c r="H50" s="501">
        <f t="shared" si="2"/>
        <v>0</v>
      </c>
    </row>
    <row r="51" spans="2:8" ht="26.4">
      <c r="B51" s="502"/>
      <c r="C51" s="502"/>
      <c r="D51" s="503" t="s">
        <v>1133</v>
      </c>
      <c r="E51" s="502"/>
      <c r="F51" s="504"/>
      <c r="G51" s="505"/>
      <c r="H51" s="506"/>
    </row>
    <row r="52" spans="2:8" ht="52.8">
      <c r="B52" s="497" t="s">
        <v>446</v>
      </c>
      <c r="C52" s="497" t="s">
        <v>1134</v>
      </c>
      <c r="D52" s="498" t="s">
        <v>1135</v>
      </c>
      <c r="E52" s="497" t="s">
        <v>119</v>
      </c>
      <c r="F52" s="499">
        <v>13</v>
      </c>
      <c r="G52" s="500"/>
      <c r="H52" s="501">
        <f t="shared" si="2"/>
        <v>0</v>
      </c>
    </row>
    <row r="53" spans="2:8" ht="26.4">
      <c r="B53" s="502"/>
      <c r="C53" s="502"/>
      <c r="D53" s="503" t="s">
        <v>1136</v>
      </c>
      <c r="E53" s="502"/>
      <c r="F53" s="504"/>
      <c r="G53" s="505"/>
      <c r="H53" s="506"/>
    </row>
    <row r="54" spans="2:8" ht="52.8">
      <c r="B54" s="497" t="s">
        <v>449</v>
      </c>
      <c r="C54" s="497" t="s">
        <v>1137</v>
      </c>
      <c r="D54" s="498" t="s">
        <v>1138</v>
      </c>
      <c r="E54" s="497" t="s">
        <v>119</v>
      </c>
      <c r="F54" s="499">
        <v>1</v>
      </c>
      <c r="G54" s="500"/>
      <c r="H54" s="501">
        <f t="shared" si="2"/>
        <v>0</v>
      </c>
    </row>
    <row r="55" spans="2:8" ht="26.4">
      <c r="B55" s="502"/>
      <c r="C55" s="502"/>
      <c r="D55" s="503" t="s">
        <v>1139</v>
      </c>
      <c r="E55" s="502"/>
      <c r="F55" s="504"/>
      <c r="G55" s="505"/>
      <c r="H55" s="506"/>
    </row>
    <row r="56" spans="2:8" ht="52.8">
      <c r="B56" s="497" t="s">
        <v>452</v>
      </c>
      <c r="C56" s="497" t="s">
        <v>1140</v>
      </c>
      <c r="D56" s="498" t="s">
        <v>1141</v>
      </c>
      <c r="E56" s="497" t="s">
        <v>119</v>
      </c>
      <c r="F56" s="499">
        <v>1</v>
      </c>
      <c r="G56" s="500"/>
      <c r="H56" s="501">
        <f t="shared" si="2"/>
        <v>0</v>
      </c>
    </row>
    <row r="57" spans="2:8" ht="26.4">
      <c r="B57" s="502"/>
      <c r="C57" s="502"/>
      <c r="D57" s="503" t="s">
        <v>1142</v>
      </c>
      <c r="E57" s="502"/>
      <c r="F57" s="504"/>
      <c r="G57" s="505"/>
      <c r="H57" s="506"/>
    </row>
    <row r="58" spans="2:8" ht="52.8">
      <c r="B58" s="497" t="s">
        <v>455</v>
      </c>
      <c r="C58" s="497" t="s">
        <v>1143</v>
      </c>
      <c r="D58" s="498" t="s">
        <v>1144</v>
      </c>
      <c r="E58" s="497" t="s">
        <v>119</v>
      </c>
      <c r="F58" s="499">
        <v>4</v>
      </c>
      <c r="G58" s="500"/>
      <c r="H58" s="501">
        <f t="shared" si="2"/>
        <v>0</v>
      </c>
    </row>
    <row r="59" spans="2:8" ht="26.4">
      <c r="B59" s="502"/>
      <c r="C59" s="502"/>
      <c r="D59" s="503" t="s">
        <v>1145</v>
      </c>
      <c r="E59" s="502"/>
      <c r="F59" s="504"/>
      <c r="G59" s="505"/>
      <c r="H59" s="506"/>
    </row>
    <row r="60" spans="2:8" ht="52.8">
      <c r="B60" s="497" t="s">
        <v>458</v>
      </c>
      <c r="C60" s="497" t="s">
        <v>1146</v>
      </c>
      <c r="D60" s="498" t="s">
        <v>1147</v>
      </c>
      <c r="E60" s="497" t="s">
        <v>126</v>
      </c>
      <c r="F60" s="499">
        <v>6.25</v>
      </c>
      <c r="G60" s="500"/>
      <c r="H60" s="501">
        <f t="shared" si="2"/>
        <v>0</v>
      </c>
    </row>
    <row r="61" spans="2:8" ht="26.4">
      <c r="B61" s="502"/>
      <c r="C61" s="502"/>
      <c r="D61" s="503" t="s">
        <v>1148</v>
      </c>
      <c r="E61" s="502"/>
      <c r="F61" s="504"/>
      <c r="G61" s="505"/>
      <c r="H61" s="506"/>
    </row>
    <row r="62" spans="2:8" ht="52.8">
      <c r="B62" s="497" t="s">
        <v>461</v>
      </c>
      <c r="C62" s="497" t="s">
        <v>1149</v>
      </c>
      <c r="D62" s="498" t="s">
        <v>1150</v>
      </c>
      <c r="E62" s="497" t="s">
        <v>119</v>
      </c>
      <c r="F62" s="499">
        <v>24</v>
      </c>
      <c r="G62" s="500"/>
      <c r="H62" s="501">
        <f t="shared" si="2"/>
        <v>0</v>
      </c>
    </row>
    <row r="63" spans="2:8" ht="26.4">
      <c r="B63" s="502"/>
      <c r="C63" s="502"/>
      <c r="D63" s="503" t="s">
        <v>1151</v>
      </c>
      <c r="E63" s="502"/>
      <c r="F63" s="504"/>
      <c r="G63" s="505"/>
      <c r="H63" s="506"/>
    </row>
    <row r="64" spans="2:8" ht="26.4">
      <c r="B64" s="497" t="s">
        <v>464</v>
      </c>
      <c r="C64" s="497" t="s">
        <v>1152</v>
      </c>
      <c r="D64" s="498" t="s">
        <v>1153</v>
      </c>
      <c r="E64" s="497" t="s">
        <v>119</v>
      </c>
      <c r="F64" s="499">
        <v>12</v>
      </c>
      <c r="G64" s="500"/>
      <c r="H64" s="501">
        <f t="shared" si="2"/>
        <v>0</v>
      </c>
    </row>
    <row r="65" spans="2:8">
      <c r="B65" s="502"/>
      <c r="C65" s="502"/>
      <c r="D65" s="503"/>
      <c r="E65" s="502"/>
      <c r="F65" s="504"/>
      <c r="G65" s="505"/>
      <c r="H65" s="506"/>
    </row>
    <row r="66" spans="2:8">
      <c r="B66" s="780"/>
      <c r="C66" s="780"/>
      <c r="D66" s="781" t="s">
        <v>1154</v>
      </c>
      <c r="E66" s="780"/>
      <c r="F66" s="782"/>
      <c r="G66" s="783"/>
      <c r="H66" s="784"/>
    </row>
    <row r="67" spans="2:8" ht="52.8">
      <c r="B67" s="497" t="s">
        <v>109</v>
      </c>
      <c r="C67" s="497" t="s">
        <v>1155</v>
      </c>
      <c r="D67" s="785" t="s">
        <v>1156</v>
      </c>
      <c r="E67" s="497" t="s">
        <v>146</v>
      </c>
      <c r="F67" s="499">
        <v>6.5</v>
      </c>
      <c r="G67" s="500"/>
      <c r="H67" s="501">
        <f t="shared" si="2"/>
        <v>0</v>
      </c>
    </row>
    <row r="68" spans="2:8" ht="66">
      <c r="B68" s="502"/>
      <c r="C68" s="502"/>
      <c r="D68" s="503" t="s">
        <v>1157</v>
      </c>
      <c r="E68" s="502"/>
      <c r="F68" s="504"/>
      <c r="G68" s="505"/>
      <c r="H68" s="506"/>
    </row>
    <row r="69" spans="2:8" ht="52.8">
      <c r="B69" s="497" t="s">
        <v>113</v>
      </c>
      <c r="C69" s="497" t="s">
        <v>1158</v>
      </c>
      <c r="D69" s="498" t="s">
        <v>1159</v>
      </c>
      <c r="E69" s="497" t="s">
        <v>146</v>
      </c>
      <c r="F69" s="499">
        <v>8399</v>
      </c>
      <c r="G69" s="500"/>
      <c r="H69" s="501">
        <f t="shared" si="2"/>
        <v>0</v>
      </c>
    </row>
    <row r="70" spans="2:8" ht="52.8">
      <c r="B70" s="502"/>
      <c r="C70" s="502"/>
      <c r="D70" s="503" t="s">
        <v>1160</v>
      </c>
      <c r="E70" s="502"/>
      <c r="F70" s="504"/>
      <c r="G70" s="505"/>
      <c r="H70" s="506"/>
    </row>
    <row r="71" spans="2:8" ht="26.4">
      <c r="B71" s="489" t="s">
        <v>116</v>
      </c>
      <c r="C71" s="489" t="s">
        <v>1161</v>
      </c>
      <c r="D71" s="490" t="s">
        <v>1162</v>
      </c>
      <c r="E71" s="489" t="s">
        <v>146</v>
      </c>
      <c r="F71" s="491">
        <v>124</v>
      </c>
      <c r="G71" s="492"/>
      <c r="H71" s="493">
        <f t="shared" si="2"/>
        <v>0</v>
      </c>
    </row>
    <row r="72" spans="2:8" ht="52.8">
      <c r="B72" s="497" t="s">
        <v>120</v>
      </c>
      <c r="C72" s="497" t="s">
        <v>1163</v>
      </c>
      <c r="D72" s="498" t="s">
        <v>1164</v>
      </c>
      <c r="E72" s="497" t="s">
        <v>146</v>
      </c>
      <c r="F72" s="499">
        <v>12</v>
      </c>
      <c r="G72" s="500"/>
      <c r="H72" s="501">
        <f t="shared" si="2"/>
        <v>0</v>
      </c>
    </row>
    <row r="73" spans="2:8" ht="52.8">
      <c r="B73" s="502"/>
      <c r="C73" s="502"/>
      <c r="D73" s="503" t="s">
        <v>1160</v>
      </c>
      <c r="E73" s="502"/>
      <c r="F73" s="504"/>
      <c r="G73" s="505"/>
      <c r="H73" s="506"/>
    </row>
    <row r="74" spans="2:8" ht="52.8">
      <c r="B74" s="497" t="s">
        <v>133</v>
      </c>
      <c r="C74" s="497" t="s">
        <v>1165</v>
      </c>
      <c r="D74" s="498" t="s">
        <v>1166</v>
      </c>
      <c r="E74" s="497" t="s">
        <v>146</v>
      </c>
      <c r="F74" s="499">
        <v>4</v>
      </c>
      <c r="G74" s="500"/>
      <c r="H74" s="501">
        <f t="shared" si="2"/>
        <v>0</v>
      </c>
    </row>
    <row r="75" spans="2:8" ht="52.8">
      <c r="B75" s="502"/>
      <c r="C75" s="502"/>
      <c r="D75" s="503" t="s">
        <v>1160</v>
      </c>
      <c r="E75" s="502"/>
      <c r="F75" s="504"/>
      <c r="G75" s="505"/>
      <c r="H75" s="506"/>
    </row>
    <row r="76" spans="2:8" ht="26.4">
      <c r="B76" s="489" t="s">
        <v>137</v>
      </c>
      <c r="C76" s="489" t="s">
        <v>1167</v>
      </c>
      <c r="D76" s="490" t="s">
        <v>1168</v>
      </c>
      <c r="E76" s="489" t="s">
        <v>146</v>
      </c>
      <c r="F76" s="491">
        <v>4</v>
      </c>
      <c r="G76" s="492"/>
      <c r="H76" s="493">
        <f t="shared" si="2"/>
        <v>0</v>
      </c>
    </row>
    <row r="77" spans="2:8" ht="52.8">
      <c r="B77" s="497" t="s">
        <v>140</v>
      </c>
      <c r="C77" s="497" t="s">
        <v>1169</v>
      </c>
      <c r="D77" s="498" t="s">
        <v>1170</v>
      </c>
      <c r="E77" s="497" t="s">
        <v>126</v>
      </c>
      <c r="F77" s="499">
        <v>148.80000000000001</v>
      </c>
      <c r="G77" s="500"/>
      <c r="H77" s="501">
        <f t="shared" si="2"/>
        <v>0</v>
      </c>
    </row>
    <row r="78" spans="2:8" ht="52.8">
      <c r="B78" s="502"/>
      <c r="C78" s="502"/>
      <c r="D78" s="503" t="s">
        <v>1160</v>
      </c>
      <c r="E78" s="502"/>
      <c r="F78" s="504"/>
      <c r="G78" s="505"/>
      <c r="H78" s="506"/>
    </row>
    <row r="79" spans="2:8" ht="52.8">
      <c r="B79" s="497" t="s">
        <v>143</v>
      </c>
      <c r="C79" s="497" t="s">
        <v>1171</v>
      </c>
      <c r="D79" s="498" t="s">
        <v>1172</v>
      </c>
      <c r="E79" s="497" t="s">
        <v>126</v>
      </c>
      <c r="F79" s="499">
        <v>3.5</v>
      </c>
      <c r="G79" s="500"/>
      <c r="H79" s="501">
        <f t="shared" si="2"/>
        <v>0</v>
      </c>
    </row>
    <row r="80" spans="2:8" ht="52.8">
      <c r="B80" s="502"/>
      <c r="C80" s="502"/>
      <c r="D80" s="503" t="s">
        <v>1160</v>
      </c>
      <c r="E80" s="502"/>
      <c r="F80" s="504"/>
      <c r="G80" s="505"/>
      <c r="H80" s="506"/>
    </row>
    <row r="82" spans="2:8">
      <c r="D82" s="102" t="s">
        <v>1173</v>
      </c>
    </row>
    <row r="83" spans="2:8" ht="39.6">
      <c r="B83" s="489" t="s">
        <v>109</v>
      </c>
      <c r="C83" s="489" t="s">
        <v>1174</v>
      </c>
      <c r="D83" s="490" t="s">
        <v>1175</v>
      </c>
      <c r="E83" s="489" t="s">
        <v>119</v>
      </c>
      <c r="F83" s="491">
        <v>105</v>
      </c>
      <c r="G83" s="492"/>
      <c r="H83" s="493">
        <f t="shared" si="2"/>
        <v>0</v>
      </c>
    </row>
    <row r="84" spans="2:8" ht="26.4">
      <c r="B84" s="489" t="s">
        <v>113</v>
      </c>
      <c r="C84" s="489" t="s">
        <v>1176</v>
      </c>
      <c r="D84" s="490" t="s">
        <v>1177</v>
      </c>
      <c r="E84" s="489" t="s">
        <v>119</v>
      </c>
      <c r="F84" s="491">
        <v>232</v>
      </c>
      <c r="G84" s="492"/>
      <c r="H84" s="493">
        <f t="shared" si="2"/>
        <v>0</v>
      </c>
    </row>
    <row r="86" spans="2:8">
      <c r="D86" s="102" t="s">
        <v>1178</v>
      </c>
    </row>
    <row r="87" spans="2:8">
      <c r="B87" s="497" t="s">
        <v>109</v>
      </c>
      <c r="C87" s="497" t="s">
        <v>1179</v>
      </c>
      <c r="D87" s="498" t="s">
        <v>1180</v>
      </c>
      <c r="E87" s="497" t="s">
        <v>119</v>
      </c>
      <c r="F87" s="499">
        <v>6</v>
      </c>
      <c r="G87" s="500"/>
      <c r="H87" s="501">
        <f t="shared" si="2"/>
        <v>0</v>
      </c>
    </row>
    <row r="88" spans="2:8" ht="26.4">
      <c r="B88" s="502"/>
      <c r="C88" s="502"/>
      <c r="D88" s="503" t="s">
        <v>1181</v>
      </c>
      <c r="E88" s="502"/>
      <c r="F88" s="504"/>
      <c r="G88" s="505"/>
      <c r="H88" s="506"/>
    </row>
    <row r="89" spans="2:8">
      <c r="B89" s="489" t="s">
        <v>113</v>
      </c>
      <c r="C89" s="489" t="s">
        <v>1182</v>
      </c>
      <c r="D89" s="490" t="s">
        <v>1183</v>
      </c>
      <c r="E89" s="489" t="s">
        <v>119</v>
      </c>
      <c r="F89" s="491">
        <v>6</v>
      </c>
      <c r="G89" s="492"/>
      <c r="H89" s="493">
        <f t="shared" si="2"/>
        <v>0</v>
      </c>
    </row>
    <row r="90" spans="2:8">
      <c r="B90" s="489" t="s">
        <v>116</v>
      </c>
      <c r="C90" s="489" t="s">
        <v>1184</v>
      </c>
      <c r="D90" s="490" t="s">
        <v>1185</v>
      </c>
      <c r="E90" s="489" t="s">
        <v>119</v>
      </c>
      <c r="F90" s="491">
        <v>6</v>
      </c>
      <c r="G90" s="492"/>
      <c r="H90" s="493">
        <f t="shared" si="2"/>
        <v>0</v>
      </c>
    </row>
    <row r="91" spans="2:8" ht="39.6">
      <c r="B91" s="489" t="s">
        <v>120</v>
      </c>
      <c r="C91" s="489" t="s">
        <v>1186</v>
      </c>
      <c r="D91" s="490" t="s">
        <v>1187</v>
      </c>
      <c r="E91" s="489" t="s">
        <v>146</v>
      </c>
      <c r="F91" s="491">
        <v>708</v>
      </c>
      <c r="G91" s="492"/>
      <c r="H91" s="493">
        <f t="shared" si="2"/>
        <v>0</v>
      </c>
    </row>
    <row r="92" spans="2:8" ht="39.6">
      <c r="B92" s="497" t="s">
        <v>133</v>
      </c>
      <c r="C92" s="497" t="s">
        <v>1188</v>
      </c>
      <c r="D92" s="498" t="s">
        <v>1189</v>
      </c>
      <c r="E92" s="497" t="s">
        <v>146</v>
      </c>
      <c r="F92" s="499">
        <v>8</v>
      </c>
      <c r="G92" s="500"/>
      <c r="H92" s="501">
        <f t="shared" si="2"/>
        <v>0</v>
      </c>
    </row>
    <row r="93" spans="2:8" ht="26.4">
      <c r="B93" s="502"/>
      <c r="C93" s="502"/>
      <c r="D93" s="503" t="s">
        <v>1190</v>
      </c>
      <c r="E93" s="502"/>
      <c r="F93" s="504"/>
      <c r="G93" s="505"/>
      <c r="H93" s="506"/>
    </row>
    <row r="94" spans="2:8" ht="39.6">
      <c r="B94" s="489" t="s">
        <v>137</v>
      </c>
      <c r="C94" s="489" t="s">
        <v>1191</v>
      </c>
      <c r="D94" s="490" t="s">
        <v>1192</v>
      </c>
      <c r="E94" s="489" t="s">
        <v>146</v>
      </c>
      <c r="F94" s="491">
        <v>680</v>
      </c>
      <c r="G94" s="492"/>
      <c r="H94" s="493">
        <f t="shared" si="2"/>
        <v>0</v>
      </c>
    </row>
    <row r="95" spans="2:8" ht="39.6">
      <c r="B95" s="489" t="s">
        <v>140</v>
      </c>
      <c r="C95" s="489" t="s">
        <v>1193</v>
      </c>
      <c r="D95" s="490" t="s">
        <v>1194</v>
      </c>
      <c r="E95" s="489" t="s">
        <v>146</v>
      </c>
      <c r="F95" s="491">
        <v>1514</v>
      </c>
      <c r="G95" s="492"/>
      <c r="H95" s="493">
        <f t="shared" si="2"/>
        <v>0</v>
      </c>
    </row>
    <row r="96" spans="2:8" ht="26.4">
      <c r="B96" s="489" t="s">
        <v>143</v>
      </c>
      <c r="C96" s="489" t="s">
        <v>1195</v>
      </c>
      <c r="D96" s="490" t="s">
        <v>1196</v>
      </c>
      <c r="E96" s="489" t="s">
        <v>119</v>
      </c>
      <c r="F96" s="491">
        <v>8</v>
      </c>
      <c r="G96" s="492"/>
      <c r="H96" s="493">
        <f t="shared" si="2"/>
        <v>0</v>
      </c>
    </row>
    <row r="97" spans="2:8" ht="26.4">
      <c r="B97" s="489" t="s">
        <v>147</v>
      </c>
      <c r="C97" s="489" t="s">
        <v>1197</v>
      </c>
      <c r="D97" s="490" t="s">
        <v>1198</v>
      </c>
      <c r="E97" s="489" t="s">
        <v>119</v>
      </c>
      <c r="F97" s="491">
        <v>2</v>
      </c>
      <c r="G97" s="492"/>
      <c r="H97" s="493">
        <f t="shared" si="2"/>
        <v>0</v>
      </c>
    </row>
    <row r="98" spans="2:8" ht="26.4">
      <c r="B98" s="489" t="s">
        <v>150</v>
      </c>
      <c r="C98" s="489" t="s">
        <v>1199</v>
      </c>
      <c r="D98" s="490" t="s">
        <v>1200</v>
      </c>
      <c r="E98" s="489" t="s">
        <v>146</v>
      </c>
      <c r="F98" s="491">
        <v>854</v>
      </c>
      <c r="G98" s="492"/>
      <c r="H98" s="493">
        <f t="shared" si="2"/>
        <v>0</v>
      </c>
    </row>
    <row r="99" spans="2:8" ht="26.4">
      <c r="B99" s="489" t="s">
        <v>153</v>
      </c>
      <c r="C99" s="489" t="s">
        <v>1201</v>
      </c>
      <c r="D99" s="490" t="s">
        <v>1202</v>
      </c>
      <c r="E99" s="489" t="s">
        <v>119</v>
      </c>
      <c r="F99" s="491">
        <v>4</v>
      </c>
      <c r="G99" s="492"/>
      <c r="H99" s="493">
        <f t="shared" ref="H99:H101" si="3">ROUND(F99*G99,2)</f>
        <v>0</v>
      </c>
    </row>
    <row r="100" spans="2:8" ht="26.4">
      <c r="B100" s="489" t="s">
        <v>156</v>
      </c>
      <c r="C100" s="489" t="s">
        <v>1203</v>
      </c>
      <c r="D100" s="490" t="s">
        <v>1204</v>
      </c>
      <c r="E100" s="489" t="s">
        <v>119</v>
      </c>
      <c r="F100" s="491">
        <v>427</v>
      </c>
      <c r="G100" s="492"/>
      <c r="H100" s="493">
        <f t="shared" si="3"/>
        <v>0</v>
      </c>
    </row>
    <row r="101" spans="2:8">
      <c r="B101" s="489" t="s">
        <v>160</v>
      </c>
      <c r="C101" s="489" t="s">
        <v>1205</v>
      </c>
      <c r="D101" s="490" t="s">
        <v>1206</v>
      </c>
      <c r="E101" s="489" t="s">
        <v>146</v>
      </c>
      <c r="F101" s="491">
        <v>854</v>
      </c>
      <c r="G101" s="492"/>
      <c r="H101" s="493">
        <f t="shared" si="3"/>
        <v>0</v>
      </c>
    </row>
    <row r="103" spans="2:8">
      <c r="B103" s="791"/>
      <c r="C103" s="792"/>
      <c r="D103" s="793" t="s">
        <v>300</v>
      </c>
      <c r="E103" s="792"/>
      <c r="F103" s="794"/>
      <c r="G103" s="795" t="s">
        <v>301</v>
      </c>
      <c r="H103" s="796">
        <f>+SUM(H104:H108)</f>
        <v>1920</v>
      </c>
    </row>
    <row r="104" spans="2:8">
      <c r="D104" s="102"/>
      <c r="G104" s="103"/>
      <c r="H104" s="104"/>
    </row>
    <row r="105" spans="2:8">
      <c r="D105" s="102" t="s">
        <v>1207</v>
      </c>
    </row>
    <row r="106" spans="2:8" ht="66">
      <c r="B106" s="497" t="s">
        <v>113</v>
      </c>
      <c r="C106" s="497" t="s">
        <v>303</v>
      </c>
      <c r="D106" s="498" t="s">
        <v>1774</v>
      </c>
      <c r="E106" s="497" t="s">
        <v>304</v>
      </c>
      <c r="F106" s="499">
        <v>32</v>
      </c>
      <c r="G106" s="500">
        <v>60</v>
      </c>
      <c r="H106" s="501">
        <f>ROUND(F106*G106,2)</f>
        <v>1920</v>
      </c>
    </row>
    <row r="107" spans="2:8" ht="26.4">
      <c r="B107" s="502"/>
      <c r="C107" s="502"/>
      <c r="D107" s="503" t="s">
        <v>1208</v>
      </c>
      <c r="E107" s="502"/>
      <c r="F107" s="504"/>
      <c r="G107" s="505"/>
      <c r="H107" s="506"/>
    </row>
    <row r="109" spans="2:8" ht="17.399999999999999" customHeight="1">
      <c r="D109" s="105" t="str">
        <f>D9</f>
        <v>1 PREDDELA</v>
      </c>
      <c r="E109" s="106">
        <f>H9</f>
        <v>0</v>
      </c>
    </row>
    <row r="110" spans="2:8" ht="17.399999999999999" customHeight="1">
      <c r="D110" s="105" t="str">
        <f>D16</f>
        <v>2 ZEMELJSKA DELA</v>
      </c>
      <c r="E110" s="106">
        <f>H16</f>
        <v>0</v>
      </c>
    </row>
    <row r="111" spans="2:8" ht="17.399999999999999" customHeight="1">
      <c r="D111" s="105" t="str">
        <f>D22</f>
        <v>3 VOZIŠČNE KONSTRUKCIJE</v>
      </c>
      <c r="E111" s="106">
        <f>H22</f>
        <v>0</v>
      </c>
    </row>
    <row r="112" spans="2:8" ht="17.399999999999999" customHeight="1">
      <c r="D112" s="105" t="str">
        <f>D32</f>
        <v>6 OPREMA CEST</v>
      </c>
      <c r="E112" s="106">
        <f>H32</f>
        <v>0</v>
      </c>
    </row>
    <row r="113" spans="4:7" ht="17.399999999999999" customHeight="1">
      <c r="D113" s="107" t="str">
        <f>D103</f>
        <v>7 TUJE STORITVE</v>
      </c>
      <c r="E113" s="108">
        <f>H103</f>
        <v>1920</v>
      </c>
    </row>
    <row r="114" spans="4:7" ht="17.399999999999999" customHeight="1">
      <c r="D114" s="109" t="s">
        <v>306</v>
      </c>
      <c r="E114" s="110">
        <f>+SUM(E109:E113)</f>
        <v>1920</v>
      </c>
    </row>
    <row r="116" spans="4:7" ht="17.399999999999999" customHeight="1">
      <c r="G116" s="103"/>
    </row>
  </sheetData>
  <mergeCells count="2">
    <mergeCell ref="D5:H5"/>
    <mergeCell ref="C3:H3"/>
  </mergeCells>
  <pageMargins left="0.98425196850393704" right="0.39370078740157494" top="0.78740157480314987" bottom="0.78740157480314987" header="0" footer="0.19685039370078697"/>
  <pageSetup paperSize="9" scale="70" fitToHeight="50" orientation="portrait"/>
  <headerFooter>
    <oddFooter>&amp;CStran &amp;P od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B1:H51"/>
  <sheetViews>
    <sheetView zoomScale="80" zoomScaleNormal="80" workbookViewId="0">
      <pane ySplit="7" topLeftCell="A8" activePane="bottomLeft" state="frozen"/>
      <selection activeCell="E49" sqref="E49"/>
      <selection pane="bottomLeft" activeCell="G28" sqref="G28:G43"/>
    </sheetView>
  </sheetViews>
  <sheetFormatPr defaultRowHeight="13.2"/>
  <cols>
    <col min="1" max="1" width="9.109375" style="73"/>
    <col min="2" max="3" width="10.6640625" style="73" customWidth="1"/>
    <col min="4" max="4" width="47.6640625" style="75" customWidth="1"/>
    <col min="5" max="5" width="14.6640625" style="73" customWidth="1"/>
    <col min="6" max="6" width="12.6640625" style="76" customWidth="1"/>
    <col min="7" max="7" width="15.6640625" style="77" customWidth="1"/>
    <col min="8" max="8" width="15.6640625" style="78" customWidth="1"/>
    <col min="9" max="257" width="9.109375" style="73"/>
    <col min="258" max="259" width="10.6640625" style="73" customWidth="1"/>
    <col min="260" max="260" width="47.6640625" style="73" customWidth="1"/>
    <col min="261" max="261" width="14.6640625" style="73" customWidth="1"/>
    <col min="262" max="262" width="12.6640625" style="73" customWidth="1"/>
    <col min="263" max="264" width="15.6640625" style="73" customWidth="1"/>
    <col min="265" max="513" width="9.109375" style="73"/>
    <col min="514" max="515" width="10.6640625" style="73" customWidth="1"/>
    <col min="516" max="516" width="47.6640625" style="73" customWidth="1"/>
    <col min="517" max="517" width="14.6640625" style="73" customWidth="1"/>
    <col min="518" max="518" width="12.6640625" style="73" customWidth="1"/>
    <col min="519" max="520" width="15.6640625" style="73" customWidth="1"/>
    <col min="521" max="769" width="9.109375" style="73"/>
    <col min="770" max="771" width="10.6640625" style="73" customWidth="1"/>
    <col min="772" max="772" width="47.6640625" style="73" customWidth="1"/>
    <col min="773" max="773" width="14.6640625" style="73" customWidth="1"/>
    <col min="774" max="774" width="12.6640625" style="73" customWidth="1"/>
    <col min="775" max="776" width="15.6640625" style="73" customWidth="1"/>
    <col min="777" max="1025" width="9.109375" style="73"/>
    <col min="1026" max="1027" width="10.6640625" style="73" customWidth="1"/>
    <col min="1028" max="1028" width="47.6640625" style="73" customWidth="1"/>
    <col min="1029" max="1029" width="14.6640625" style="73" customWidth="1"/>
    <col min="1030" max="1030" width="12.6640625" style="73" customWidth="1"/>
    <col min="1031" max="1032" width="15.6640625" style="73" customWidth="1"/>
    <col min="1033" max="1281" width="9.109375" style="73"/>
    <col min="1282" max="1283" width="10.6640625" style="73" customWidth="1"/>
    <col min="1284" max="1284" width="47.6640625" style="73" customWidth="1"/>
    <col min="1285" max="1285" width="14.6640625" style="73" customWidth="1"/>
    <col min="1286" max="1286" width="12.6640625" style="73" customWidth="1"/>
    <col min="1287" max="1288" width="15.6640625" style="73" customWidth="1"/>
    <col min="1289" max="1537" width="9.109375" style="73"/>
    <col min="1538" max="1539" width="10.6640625" style="73" customWidth="1"/>
    <col min="1540" max="1540" width="47.6640625" style="73" customWidth="1"/>
    <col min="1541" max="1541" width="14.6640625" style="73" customWidth="1"/>
    <col min="1542" max="1542" width="12.6640625" style="73" customWidth="1"/>
    <col min="1543" max="1544" width="15.6640625" style="73" customWidth="1"/>
    <col min="1545" max="1793" width="9.109375" style="73"/>
    <col min="1794" max="1795" width="10.6640625" style="73" customWidth="1"/>
    <col min="1796" max="1796" width="47.6640625" style="73" customWidth="1"/>
    <col min="1797" max="1797" width="14.6640625" style="73" customWidth="1"/>
    <col min="1798" max="1798" width="12.6640625" style="73" customWidth="1"/>
    <col min="1799" max="1800" width="15.6640625" style="73" customWidth="1"/>
    <col min="1801" max="2049" width="9.109375" style="73"/>
    <col min="2050" max="2051" width="10.6640625" style="73" customWidth="1"/>
    <col min="2052" max="2052" width="47.6640625" style="73" customWidth="1"/>
    <col min="2053" max="2053" width="14.6640625" style="73" customWidth="1"/>
    <col min="2054" max="2054" width="12.6640625" style="73" customWidth="1"/>
    <col min="2055" max="2056" width="15.6640625" style="73" customWidth="1"/>
    <col min="2057" max="2305" width="9.109375" style="73"/>
    <col min="2306" max="2307" width="10.6640625" style="73" customWidth="1"/>
    <col min="2308" max="2308" width="47.6640625" style="73" customWidth="1"/>
    <col min="2309" max="2309" width="14.6640625" style="73" customWidth="1"/>
    <col min="2310" max="2310" width="12.6640625" style="73" customWidth="1"/>
    <col min="2311" max="2312" width="15.6640625" style="73" customWidth="1"/>
    <col min="2313" max="2561" width="9.109375" style="73"/>
    <col min="2562" max="2563" width="10.6640625" style="73" customWidth="1"/>
    <col min="2564" max="2564" width="47.6640625" style="73" customWidth="1"/>
    <col min="2565" max="2565" width="14.6640625" style="73" customWidth="1"/>
    <col min="2566" max="2566" width="12.6640625" style="73" customWidth="1"/>
    <col min="2567" max="2568" width="15.6640625" style="73" customWidth="1"/>
    <col min="2569" max="2817" width="9.109375" style="73"/>
    <col min="2818" max="2819" width="10.6640625" style="73" customWidth="1"/>
    <col min="2820" max="2820" width="47.6640625" style="73" customWidth="1"/>
    <col min="2821" max="2821" width="14.6640625" style="73" customWidth="1"/>
    <col min="2822" max="2822" width="12.6640625" style="73" customWidth="1"/>
    <col min="2823" max="2824" width="15.6640625" style="73" customWidth="1"/>
    <col min="2825" max="3073" width="9.109375" style="73"/>
    <col min="3074" max="3075" width="10.6640625" style="73" customWidth="1"/>
    <col min="3076" max="3076" width="47.6640625" style="73" customWidth="1"/>
    <col min="3077" max="3077" width="14.6640625" style="73" customWidth="1"/>
    <col min="3078" max="3078" width="12.6640625" style="73" customWidth="1"/>
    <col min="3079" max="3080" width="15.6640625" style="73" customWidth="1"/>
    <col min="3081" max="3329" width="9.109375" style="73"/>
    <col min="3330" max="3331" width="10.6640625" style="73" customWidth="1"/>
    <col min="3332" max="3332" width="47.6640625" style="73" customWidth="1"/>
    <col min="3333" max="3333" width="14.6640625" style="73" customWidth="1"/>
    <col min="3334" max="3334" width="12.6640625" style="73" customWidth="1"/>
    <col min="3335" max="3336" width="15.6640625" style="73" customWidth="1"/>
    <col min="3337" max="3585" width="9.109375" style="73"/>
    <col min="3586" max="3587" width="10.6640625" style="73" customWidth="1"/>
    <col min="3588" max="3588" width="47.6640625" style="73" customWidth="1"/>
    <col min="3589" max="3589" width="14.6640625" style="73" customWidth="1"/>
    <col min="3590" max="3590" width="12.6640625" style="73" customWidth="1"/>
    <col min="3591" max="3592" width="15.6640625" style="73" customWidth="1"/>
    <col min="3593" max="3841" width="9.109375" style="73"/>
    <col min="3842" max="3843" width="10.6640625" style="73" customWidth="1"/>
    <col min="3844" max="3844" width="47.6640625" style="73" customWidth="1"/>
    <col min="3845" max="3845" width="14.6640625" style="73" customWidth="1"/>
    <col min="3846" max="3846" width="12.6640625" style="73" customWidth="1"/>
    <col min="3847" max="3848" width="15.6640625" style="73" customWidth="1"/>
    <col min="3849" max="4097" width="9.109375" style="73"/>
    <col min="4098" max="4099" width="10.6640625" style="73" customWidth="1"/>
    <col min="4100" max="4100" width="47.6640625" style="73" customWidth="1"/>
    <col min="4101" max="4101" width="14.6640625" style="73" customWidth="1"/>
    <col min="4102" max="4102" width="12.6640625" style="73" customWidth="1"/>
    <col min="4103" max="4104" width="15.6640625" style="73" customWidth="1"/>
    <col min="4105" max="4353" width="9.109375" style="73"/>
    <col min="4354" max="4355" width="10.6640625" style="73" customWidth="1"/>
    <col min="4356" max="4356" width="47.6640625" style="73" customWidth="1"/>
    <col min="4357" max="4357" width="14.6640625" style="73" customWidth="1"/>
    <col min="4358" max="4358" width="12.6640625" style="73" customWidth="1"/>
    <col min="4359" max="4360" width="15.6640625" style="73" customWidth="1"/>
    <col min="4361" max="4609" width="9.109375" style="73"/>
    <col min="4610" max="4611" width="10.6640625" style="73" customWidth="1"/>
    <col min="4612" max="4612" width="47.6640625" style="73" customWidth="1"/>
    <col min="4613" max="4613" width="14.6640625" style="73" customWidth="1"/>
    <col min="4614" max="4614" width="12.6640625" style="73" customWidth="1"/>
    <col min="4615" max="4616" width="15.6640625" style="73" customWidth="1"/>
    <col min="4617" max="4865" width="9.109375" style="73"/>
    <col min="4866" max="4867" width="10.6640625" style="73" customWidth="1"/>
    <col min="4868" max="4868" width="47.6640625" style="73" customWidth="1"/>
    <col min="4869" max="4869" width="14.6640625" style="73" customWidth="1"/>
    <col min="4870" max="4870" width="12.6640625" style="73" customWidth="1"/>
    <col min="4871" max="4872" width="15.6640625" style="73" customWidth="1"/>
    <col min="4873" max="5121" width="9.109375" style="73"/>
    <col min="5122" max="5123" width="10.6640625" style="73" customWidth="1"/>
    <col min="5124" max="5124" width="47.6640625" style="73" customWidth="1"/>
    <col min="5125" max="5125" width="14.6640625" style="73" customWidth="1"/>
    <col min="5126" max="5126" width="12.6640625" style="73" customWidth="1"/>
    <col min="5127" max="5128" width="15.6640625" style="73" customWidth="1"/>
    <col min="5129" max="5377" width="9.109375" style="73"/>
    <col min="5378" max="5379" width="10.6640625" style="73" customWidth="1"/>
    <col min="5380" max="5380" width="47.6640625" style="73" customWidth="1"/>
    <col min="5381" max="5381" width="14.6640625" style="73" customWidth="1"/>
    <col min="5382" max="5382" width="12.6640625" style="73" customWidth="1"/>
    <col min="5383" max="5384" width="15.6640625" style="73" customWidth="1"/>
    <col min="5385" max="5633" width="9.109375" style="73"/>
    <col min="5634" max="5635" width="10.6640625" style="73" customWidth="1"/>
    <col min="5636" max="5636" width="47.6640625" style="73" customWidth="1"/>
    <col min="5637" max="5637" width="14.6640625" style="73" customWidth="1"/>
    <col min="5638" max="5638" width="12.6640625" style="73" customWidth="1"/>
    <col min="5639" max="5640" width="15.6640625" style="73" customWidth="1"/>
    <col min="5641" max="5889" width="9.109375" style="73"/>
    <col min="5890" max="5891" width="10.6640625" style="73" customWidth="1"/>
    <col min="5892" max="5892" width="47.6640625" style="73" customWidth="1"/>
    <col min="5893" max="5893" width="14.6640625" style="73" customWidth="1"/>
    <col min="5894" max="5894" width="12.6640625" style="73" customWidth="1"/>
    <col min="5895" max="5896" width="15.6640625" style="73" customWidth="1"/>
    <col min="5897" max="6145" width="9.109375" style="73"/>
    <col min="6146" max="6147" width="10.6640625" style="73" customWidth="1"/>
    <col min="6148" max="6148" width="47.6640625" style="73" customWidth="1"/>
    <col min="6149" max="6149" width="14.6640625" style="73" customWidth="1"/>
    <col min="6150" max="6150" width="12.6640625" style="73" customWidth="1"/>
    <col min="6151" max="6152" width="15.6640625" style="73" customWidth="1"/>
    <col min="6153" max="6401" width="9.109375" style="73"/>
    <col min="6402" max="6403" width="10.6640625" style="73" customWidth="1"/>
    <col min="6404" max="6404" width="47.6640625" style="73" customWidth="1"/>
    <col min="6405" max="6405" width="14.6640625" style="73" customWidth="1"/>
    <col min="6406" max="6406" width="12.6640625" style="73" customWidth="1"/>
    <col min="6407" max="6408" width="15.6640625" style="73" customWidth="1"/>
    <col min="6409" max="6657" width="9.109375" style="73"/>
    <col min="6658" max="6659" width="10.6640625" style="73" customWidth="1"/>
    <col min="6660" max="6660" width="47.6640625" style="73" customWidth="1"/>
    <col min="6661" max="6661" width="14.6640625" style="73" customWidth="1"/>
    <col min="6662" max="6662" width="12.6640625" style="73" customWidth="1"/>
    <col min="6663" max="6664" width="15.6640625" style="73" customWidth="1"/>
    <col min="6665" max="6913" width="9.109375" style="73"/>
    <col min="6914" max="6915" width="10.6640625" style="73" customWidth="1"/>
    <col min="6916" max="6916" width="47.6640625" style="73" customWidth="1"/>
    <col min="6917" max="6917" width="14.6640625" style="73" customWidth="1"/>
    <col min="6918" max="6918" width="12.6640625" style="73" customWidth="1"/>
    <col min="6919" max="6920" width="15.6640625" style="73" customWidth="1"/>
    <col min="6921" max="7169" width="9.109375" style="73"/>
    <col min="7170" max="7171" width="10.6640625" style="73" customWidth="1"/>
    <col min="7172" max="7172" width="47.6640625" style="73" customWidth="1"/>
    <col min="7173" max="7173" width="14.6640625" style="73" customWidth="1"/>
    <col min="7174" max="7174" width="12.6640625" style="73" customWidth="1"/>
    <col min="7175" max="7176" width="15.6640625" style="73" customWidth="1"/>
    <col min="7177" max="7425" width="9.109375" style="73"/>
    <col min="7426" max="7427" width="10.6640625" style="73" customWidth="1"/>
    <col min="7428" max="7428" width="47.6640625" style="73" customWidth="1"/>
    <col min="7429" max="7429" width="14.6640625" style="73" customWidth="1"/>
    <col min="7430" max="7430" width="12.6640625" style="73" customWidth="1"/>
    <col min="7431" max="7432" width="15.6640625" style="73" customWidth="1"/>
    <col min="7433" max="7681" width="9.109375" style="73"/>
    <col min="7682" max="7683" width="10.6640625" style="73" customWidth="1"/>
    <col min="7684" max="7684" width="47.6640625" style="73" customWidth="1"/>
    <col min="7685" max="7685" width="14.6640625" style="73" customWidth="1"/>
    <col min="7686" max="7686" width="12.6640625" style="73" customWidth="1"/>
    <col min="7687" max="7688" width="15.6640625" style="73" customWidth="1"/>
    <col min="7689" max="7937" width="9.109375" style="73"/>
    <col min="7938" max="7939" width="10.6640625" style="73" customWidth="1"/>
    <col min="7940" max="7940" width="47.6640625" style="73" customWidth="1"/>
    <col min="7941" max="7941" width="14.6640625" style="73" customWidth="1"/>
    <col min="7942" max="7942" width="12.6640625" style="73" customWidth="1"/>
    <col min="7943" max="7944" width="15.6640625" style="73" customWidth="1"/>
    <col min="7945" max="8193" width="9.109375" style="73"/>
    <col min="8194" max="8195" width="10.6640625" style="73" customWidth="1"/>
    <col min="8196" max="8196" width="47.6640625" style="73" customWidth="1"/>
    <col min="8197" max="8197" width="14.6640625" style="73" customWidth="1"/>
    <col min="8198" max="8198" width="12.6640625" style="73" customWidth="1"/>
    <col min="8199" max="8200" width="15.6640625" style="73" customWidth="1"/>
    <col min="8201" max="8449" width="9.109375" style="73"/>
    <col min="8450" max="8451" width="10.6640625" style="73" customWidth="1"/>
    <col min="8452" max="8452" width="47.6640625" style="73" customWidth="1"/>
    <col min="8453" max="8453" width="14.6640625" style="73" customWidth="1"/>
    <col min="8454" max="8454" width="12.6640625" style="73" customWidth="1"/>
    <col min="8455" max="8456" width="15.6640625" style="73" customWidth="1"/>
    <col min="8457" max="8705" width="9.109375" style="73"/>
    <col min="8706" max="8707" width="10.6640625" style="73" customWidth="1"/>
    <col min="8708" max="8708" width="47.6640625" style="73" customWidth="1"/>
    <col min="8709" max="8709" width="14.6640625" style="73" customWidth="1"/>
    <col min="8710" max="8710" width="12.6640625" style="73" customWidth="1"/>
    <col min="8711" max="8712" width="15.6640625" style="73" customWidth="1"/>
    <col min="8713" max="8961" width="9.109375" style="73"/>
    <col min="8962" max="8963" width="10.6640625" style="73" customWidth="1"/>
    <col min="8964" max="8964" width="47.6640625" style="73" customWidth="1"/>
    <col min="8965" max="8965" width="14.6640625" style="73" customWidth="1"/>
    <col min="8966" max="8966" width="12.6640625" style="73" customWidth="1"/>
    <col min="8967" max="8968" width="15.6640625" style="73" customWidth="1"/>
    <col min="8969" max="9217" width="9.109375" style="73"/>
    <col min="9218" max="9219" width="10.6640625" style="73" customWidth="1"/>
    <col min="9220" max="9220" width="47.6640625" style="73" customWidth="1"/>
    <col min="9221" max="9221" width="14.6640625" style="73" customWidth="1"/>
    <col min="9222" max="9222" width="12.6640625" style="73" customWidth="1"/>
    <col min="9223" max="9224" width="15.6640625" style="73" customWidth="1"/>
    <col min="9225" max="9473" width="9.109375" style="73"/>
    <col min="9474" max="9475" width="10.6640625" style="73" customWidth="1"/>
    <col min="9476" max="9476" width="47.6640625" style="73" customWidth="1"/>
    <col min="9477" max="9477" width="14.6640625" style="73" customWidth="1"/>
    <col min="9478" max="9478" width="12.6640625" style="73" customWidth="1"/>
    <col min="9479" max="9480" width="15.6640625" style="73" customWidth="1"/>
    <col min="9481" max="9729" width="9.109375" style="73"/>
    <col min="9730" max="9731" width="10.6640625" style="73" customWidth="1"/>
    <col min="9732" max="9732" width="47.6640625" style="73" customWidth="1"/>
    <col min="9733" max="9733" width="14.6640625" style="73" customWidth="1"/>
    <col min="9734" max="9734" width="12.6640625" style="73" customWidth="1"/>
    <col min="9735" max="9736" width="15.6640625" style="73" customWidth="1"/>
    <col min="9737" max="9985" width="9.109375" style="73"/>
    <col min="9986" max="9987" width="10.6640625" style="73" customWidth="1"/>
    <col min="9988" max="9988" width="47.6640625" style="73" customWidth="1"/>
    <col min="9989" max="9989" width="14.6640625" style="73" customWidth="1"/>
    <col min="9990" max="9990" width="12.6640625" style="73" customWidth="1"/>
    <col min="9991" max="9992" width="15.6640625" style="73" customWidth="1"/>
    <col min="9993" max="10241" width="9.109375" style="73"/>
    <col min="10242" max="10243" width="10.6640625" style="73" customWidth="1"/>
    <col min="10244" max="10244" width="47.6640625" style="73" customWidth="1"/>
    <col min="10245" max="10245" width="14.6640625" style="73" customWidth="1"/>
    <col min="10246" max="10246" width="12.6640625" style="73" customWidth="1"/>
    <col min="10247" max="10248" width="15.6640625" style="73" customWidth="1"/>
    <col min="10249" max="10497" width="9.109375" style="73"/>
    <col min="10498" max="10499" width="10.6640625" style="73" customWidth="1"/>
    <col min="10500" max="10500" width="47.6640625" style="73" customWidth="1"/>
    <col min="10501" max="10501" width="14.6640625" style="73" customWidth="1"/>
    <col min="10502" max="10502" width="12.6640625" style="73" customWidth="1"/>
    <col min="10503" max="10504" width="15.6640625" style="73" customWidth="1"/>
    <col min="10505" max="10753" width="9.109375" style="73"/>
    <col min="10754" max="10755" width="10.6640625" style="73" customWidth="1"/>
    <col min="10756" max="10756" width="47.6640625" style="73" customWidth="1"/>
    <col min="10757" max="10757" width="14.6640625" style="73" customWidth="1"/>
    <col min="10758" max="10758" width="12.6640625" style="73" customWidth="1"/>
    <col min="10759" max="10760" width="15.6640625" style="73" customWidth="1"/>
    <col min="10761" max="11009" width="9.109375" style="73"/>
    <col min="11010" max="11011" width="10.6640625" style="73" customWidth="1"/>
    <col min="11012" max="11012" width="47.6640625" style="73" customWidth="1"/>
    <col min="11013" max="11013" width="14.6640625" style="73" customWidth="1"/>
    <col min="11014" max="11014" width="12.6640625" style="73" customWidth="1"/>
    <col min="11015" max="11016" width="15.6640625" style="73" customWidth="1"/>
    <col min="11017" max="11265" width="9.109375" style="73"/>
    <col min="11266" max="11267" width="10.6640625" style="73" customWidth="1"/>
    <col min="11268" max="11268" width="47.6640625" style="73" customWidth="1"/>
    <col min="11269" max="11269" width="14.6640625" style="73" customWidth="1"/>
    <col min="11270" max="11270" width="12.6640625" style="73" customWidth="1"/>
    <col min="11271" max="11272" width="15.6640625" style="73" customWidth="1"/>
    <col min="11273" max="11521" width="9.109375" style="73"/>
    <col min="11522" max="11523" width="10.6640625" style="73" customWidth="1"/>
    <col min="11524" max="11524" width="47.6640625" style="73" customWidth="1"/>
    <col min="11525" max="11525" width="14.6640625" style="73" customWidth="1"/>
    <col min="11526" max="11526" width="12.6640625" style="73" customWidth="1"/>
    <col min="11527" max="11528" width="15.6640625" style="73" customWidth="1"/>
    <col min="11529" max="11777" width="9.109375" style="73"/>
    <col min="11778" max="11779" width="10.6640625" style="73" customWidth="1"/>
    <col min="11780" max="11780" width="47.6640625" style="73" customWidth="1"/>
    <col min="11781" max="11781" width="14.6640625" style="73" customWidth="1"/>
    <col min="11782" max="11782" width="12.6640625" style="73" customWidth="1"/>
    <col min="11783" max="11784" width="15.6640625" style="73" customWidth="1"/>
    <col min="11785" max="12033" width="9.109375" style="73"/>
    <col min="12034" max="12035" width="10.6640625" style="73" customWidth="1"/>
    <col min="12036" max="12036" width="47.6640625" style="73" customWidth="1"/>
    <col min="12037" max="12037" width="14.6640625" style="73" customWidth="1"/>
    <col min="12038" max="12038" width="12.6640625" style="73" customWidth="1"/>
    <col min="12039" max="12040" width="15.6640625" style="73" customWidth="1"/>
    <col min="12041" max="12289" width="9.109375" style="73"/>
    <col min="12290" max="12291" width="10.6640625" style="73" customWidth="1"/>
    <col min="12292" max="12292" width="47.6640625" style="73" customWidth="1"/>
    <col min="12293" max="12293" width="14.6640625" style="73" customWidth="1"/>
    <col min="12294" max="12294" width="12.6640625" style="73" customWidth="1"/>
    <col min="12295" max="12296" width="15.6640625" style="73" customWidth="1"/>
    <col min="12297" max="12545" width="9.109375" style="73"/>
    <col min="12546" max="12547" width="10.6640625" style="73" customWidth="1"/>
    <col min="12548" max="12548" width="47.6640625" style="73" customWidth="1"/>
    <col min="12549" max="12549" width="14.6640625" style="73" customWidth="1"/>
    <col min="12550" max="12550" width="12.6640625" style="73" customWidth="1"/>
    <col min="12551" max="12552" width="15.6640625" style="73" customWidth="1"/>
    <col min="12553" max="12801" width="9.109375" style="73"/>
    <col min="12802" max="12803" width="10.6640625" style="73" customWidth="1"/>
    <col min="12804" max="12804" width="47.6640625" style="73" customWidth="1"/>
    <col min="12805" max="12805" width="14.6640625" style="73" customWidth="1"/>
    <col min="12806" max="12806" width="12.6640625" style="73" customWidth="1"/>
    <col min="12807" max="12808" width="15.6640625" style="73" customWidth="1"/>
    <col min="12809" max="13057" width="9.109375" style="73"/>
    <col min="13058" max="13059" width="10.6640625" style="73" customWidth="1"/>
    <col min="13060" max="13060" width="47.6640625" style="73" customWidth="1"/>
    <col min="13061" max="13061" width="14.6640625" style="73" customWidth="1"/>
    <col min="13062" max="13062" width="12.6640625" style="73" customWidth="1"/>
    <col min="13063" max="13064" width="15.6640625" style="73" customWidth="1"/>
    <col min="13065" max="13313" width="9.109375" style="73"/>
    <col min="13314" max="13315" width="10.6640625" style="73" customWidth="1"/>
    <col min="13316" max="13316" width="47.6640625" style="73" customWidth="1"/>
    <col min="13317" max="13317" width="14.6640625" style="73" customWidth="1"/>
    <col min="13318" max="13318" width="12.6640625" style="73" customWidth="1"/>
    <col min="13319" max="13320" width="15.6640625" style="73" customWidth="1"/>
    <col min="13321" max="13569" width="9.109375" style="73"/>
    <col min="13570" max="13571" width="10.6640625" style="73" customWidth="1"/>
    <col min="13572" max="13572" width="47.6640625" style="73" customWidth="1"/>
    <col min="13573" max="13573" width="14.6640625" style="73" customWidth="1"/>
    <col min="13574" max="13574" width="12.6640625" style="73" customWidth="1"/>
    <col min="13575" max="13576" width="15.6640625" style="73" customWidth="1"/>
    <col min="13577" max="13825" width="9.109375" style="73"/>
    <col min="13826" max="13827" width="10.6640625" style="73" customWidth="1"/>
    <col min="13828" max="13828" width="47.6640625" style="73" customWidth="1"/>
    <col min="13829" max="13829" width="14.6640625" style="73" customWidth="1"/>
    <col min="13830" max="13830" width="12.6640625" style="73" customWidth="1"/>
    <col min="13831" max="13832" width="15.6640625" style="73" customWidth="1"/>
    <col min="13833" max="14081" width="9.109375" style="73"/>
    <col min="14082" max="14083" width="10.6640625" style="73" customWidth="1"/>
    <col min="14084" max="14084" width="47.6640625" style="73" customWidth="1"/>
    <col min="14085" max="14085" width="14.6640625" style="73" customWidth="1"/>
    <col min="14086" max="14086" width="12.6640625" style="73" customWidth="1"/>
    <col min="14087" max="14088" width="15.6640625" style="73" customWidth="1"/>
    <col min="14089" max="14337" width="9.109375" style="73"/>
    <col min="14338" max="14339" width="10.6640625" style="73" customWidth="1"/>
    <col min="14340" max="14340" width="47.6640625" style="73" customWidth="1"/>
    <col min="14341" max="14341" width="14.6640625" style="73" customWidth="1"/>
    <col min="14342" max="14342" width="12.6640625" style="73" customWidth="1"/>
    <col min="14343" max="14344" width="15.6640625" style="73" customWidth="1"/>
    <col min="14345" max="14593" width="9.109375" style="73"/>
    <col min="14594" max="14595" width="10.6640625" style="73" customWidth="1"/>
    <col min="14596" max="14596" width="47.6640625" style="73" customWidth="1"/>
    <col min="14597" max="14597" width="14.6640625" style="73" customWidth="1"/>
    <col min="14598" max="14598" width="12.6640625" style="73" customWidth="1"/>
    <col min="14599" max="14600" width="15.6640625" style="73" customWidth="1"/>
    <col min="14601" max="14849" width="9.109375" style="73"/>
    <col min="14850" max="14851" width="10.6640625" style="73" customWidth="1"/>
    <col min="14852" max="14852" width="47.6640625" style="73" customWidth="1"/>
    <col min="14853" max="14853" width="14.6640625" style="73" customWidth="1"/>
    <col min="14854" max="14854" width="12.6640625" style="73" customWidth="1"/>
    <col min="14855" max="14856" width="15.6640625" style="73" customWidth="1"/>
    <col min="14857" max="15105" width="9.109375" style="73"/>
    <col min="15106" max="15107" width="10.6640625" style="73" customWidth="1"/>
    <col min="15108" max="15108" width="47.6640625" style="73" customWidth="1"/>
    <col min="15109" max="15109" width="14.6640625" style="73" customWidth="1"/>
    <col min="15110" max="15110" width="12.6640625" style="73" customWidth="1"/>
    <col min="15111" max="15112" width="15.6640625" style="73" customWidth="1"/>
    <col min="15113" max="15361" width="9.109375" style="73"/>
    <col min="15362" max="15363" width="10.6640625" style="73" customWidth="1"/>
    <col min="15364" max="15364" width="47.6640625" style="73" customWidth="1"/>
    <col min="15365" max="15365" width="14.6640625" style="73" customWidth="1"/>
    <col min="15366" max="15366" width="12.6640625" style="73" customWidth="1"/>
    <col min="15367" max="15368" width="15.6640625" style="73" customWidth="1"/>
    <col min="15369" max="15617" width="9.109375" style="73"/>
    <col min="15618" max="15619" width="10.6640625" style="73" customWidth="1"/>
    <col min="15620" max="15620" width="47.6640625" style="73" customWidth="1"/>
    <col min="15621" max="15621" width="14.6640625" style="73" customWidth="1"/>
    <col min="15622" max="15622" width="12.6640625" style="73" customWidth="1"/>
    <col min="15623" max="15624" width="15.6640625" style="73" customWidth="1"/>
    <col min="15625" max="15873" width="9.109375" style="73"/>
    <col min="15874" max="15875" width="10.6640625" style="73" customWidth="1"/>
    <col min="15876" max="15876" width="47.6640625" style="73" customWidth="1"/>
    <col min="15877" max="15877" width="14.6640625" style="73" customWidth="1"/>
    <col min="15878" max="15878" width="12.6640625" style="73" customWidth="1"/>
    <col min="15879" max="15880" width="15.6640625" style="73" customWidth="1"/>
    <col min="15881" max="16129" width="9.109375" style="73"/>
    <col min="16130" max="16131" width="10.6640625" style="73" customWidth="1"/>
    <col min="16132" max="16132" width="47.6640625" style="73" customWidth="1"/>
    <col min="16133" max="16133" width="14.6640625" style="73" customWidth="1"/>
    <col min="16134" max="16134" width="12.6640625" style="73" customWidth="1"/>
    <col min="16135" max="16136" width="15.6640625" style="73" customWidth="1"/>
    <col min="16137" max="16384" width="9.109375" style="73"/>
  </cols>
  <sheetData>
    <row r="1" spans="2:8" ht="20.100000000000001" customHeight="1">
      <c r="B1" s="79"/>
    </row>
    <row r="2" spans="2:8" s="80" customFormat="1" ht="15" customHeight="1">
      <c r="B2" s="80" t="s">
        <v>372</v>
      </c>
      <c r="C2" s="204" t="s">
        <v>1080</v>
      </c>
      <c r="F2" s="76"/>
      <c r="G2" s="83"/>
      <c r="H2" s="78"/>
    </row>
    <row r="3" spans="2:8" s="80" customFormat="1" ht="15" customHeight="1">
      <c r="B3" s="80" t="s">
        <v>374</v>
      </c>
      <c r="C3" s="204" t="s">
        <v>1081</v>
      </c>
      <c r="F3" s="76"/>
      <c r="G3" s="83"/>
      <c r="H3" s="78"/>
    </row>
    <row r="4" spans="2:8" s="80" customFormat="1" ht="15" customHeight="1">
      <c r="B4" s="80" t="s">
        <v>94</v>
      </c>
      <c r="C4" s="204" t="s">
        <v>1082</v>
      </c>
      <c r="F4" s="76"/>
      <c r="G4" s="83"/>
      <c r="H4" s="78"/>
    </row>
    <row r="5" spans="2:8" s="80" customFormat="1" ht="20.100000000000001" customHeight="1">
      <c r="B5" s="80" t="s">
        <v>96</v>
      </c>
      <c r="C5" s="204" t="s">
        <v>97</v>
      </c>
      <c r="D5" s="1451" t="s">
        <v>98</v>
      </c>
      <c r="E5" s="1451"/>
      <c r="F5" s="1451"/>
      <c r="G5" s="1451"/>
      <c r="H5" s="1451"/>
    </row>
    <row r="6" spans="2:8" s="84" customFormat="1" ht="9.9" customHeight="1">
      <c r="B6" s="85"/>
      <c r="C6" s="85"/>
      <c r="D6" s="86"/>
      <c r="E6" s="85"/>
      <c r="F6" s="87"/>
      <c r="G6" s="88"/>
      <c r="H6" s="89"/>
    </row>
    <row r="7" spans="2:8" s="90" customFormat="1" ht="32.1" customHeight="1">
      <c r="B7" s="91" t="s">
        <v>99</v>
      </c>
      <c r="C7" s="91" t="s">
        <v>100</v>
      </c>
      <c r="D7" s="92" t="s">
        <v>101</v>
      </c>
      <c r="E7" s="91" t="s">
        <v>102</v>
      </c>
      <c r="F7" s="93" t="s">
        <v>103</v>
      </c>
      <c r="G7" s="94" t="s">
        <v>104</v>
      </c>
      <c r="H7" s="95" t="s">
        <v>105</v>
      </c>
    </row>
    <row r="8" spans="2:8" s="96" customFormat="1" ht="9.9" customHeight="1">
      <c r="B8" s="97"/>
      <c r="C8" s="97"/>
      <c r="D8" s="98"/>
      <c r="E8" s="97"/>
      <c r="F8" s="99"/>
      <c r="G8" s="100"/>
      <c r="H8" s="101"/>
    </row>
    <row r="9" spans="2:8">
      <c r="B9" s="580"/>
      <c r="C9" s="581"/>
      <c r="D9" s="421" t="s">
        <v>166</v>
      </c>
      <c r="E9" s="581"/>
      <c r="F9" s="582"/>
      <c r="G9" s="423" t="s">
        <v>167</v>
      </c>
      <c r="H9" s="424">
        <f>+SUM(H10:H14)</f>
        <v>0</v>
      </c>
    </row>
    <row r="10" spans="2:8">
      <c r="B10" s="579"/>
      <c r="C10" s="579"/>
      <c r="D10" s="426"/>
      <c r="E10" s="579"/>
      <c r="F10" s="583"/>
      <c r="G10" s="428"/>
      <c r="H10" s="429"/>
    </row>
    <row r="11" spans="2:8">
      <c r="B11" s="579"/>
      <c r="C11" s="579"/>
      <c r="D11" s="426" t="s">
        <v>180</v>
      </c>
      <c r="E11" s="579"/>
      <c r="F11" s="583"/>
      <c r="G11" s="584"/>
      <c r="H11" s="585"/>
    </row>
    <row r="12" spans="2:8">
      <c r="B12" s="592" t="s">
        <v>109</v>
      </c>
      <c r="C12" s="592" t="s">
        <v>524</v>
      </c>
      <c r="D12" s="479" t="s">
        <v>1089</v>
      </c>
      <c r="E12" s="592" t="s">
        <v>126</v>
      </c>
      <c r="F12" s="594">
        <v>13.3</v>
      </c>
      <c r="G12" s="595"/>
      <c r="H12" s="596">
        <f>ROUND(F12*G12,2)</f>
        <v>0</v>
      </c>
    </row>
    <row r="13" spans="2:8" ht="26.4">
      <c r="B13" s="597"/>
      <c r="C13" s="597"/>
      <c r="D13" s="482" t="s">
        <v>1090</v>
      </c>
      <c r="E13" s="597"/>
      <c r="F13" s="598"/>
      <c r="G13" s="599"/>
      <c r="H13" s="600"/>
    </row>
    <row r="14" spans="2:8">
      <c r="B14" s="579"/>
      <c r="C14" s="579"/>
      <c r="D14" s="591"/>
      <c r="E14" s="579"/>
      <c r="F14" s="583"/>
      <c r="G14" s="584"/>
      <c r="H14" s="585"/>
    </row>
    <row r="15" spans="2:8">
      <c r="B15" s="580"/>
      <c r="C15" s="581"/>
      <c r="D15" s="421" t="s">
        <v>216</v>
      </c>
      <c r="E15" s="581"/>
      <c r="F15" s="582"/>
      <c r="G15" s="423" t="s">
        <v>217</v>
      </c>
      <c r="H15" s="424">
        <f>+SUM(H16:H24)</f>
        <v>0</v>
      </c>
    </row>
    <row r="16" spans="2:8">
      <c r="B16" s="579"/>
      <c r="C16" s="579"/>
      <c r="D16" s="426"/>
      <c r="E16" s="579"/>
      <c r="F16" s="583"/>
      <c r="G16" s="428"/>
      <c r="H16" s="429"/>
    </row>
    <row r="17" spans="2:8">
      <c r="B17" s="579"/>
      <c r="C17" s="579"/>
      <c r="D17" s="426" t="s">
        <v>1091</v>
      </c>
      <c r="E17" s="579"/>
      <c r="F17" s="583"/>
      <c r="G17" s="584"/>
      <c r="H17" s="585"/>
    </row>
    <row r="18" spans="2:8" ht="26.4">
      <c r="B18" s="592" t="s">
        <v>109</v>
      </c>
      <c r="C18" s="592" t="s">
        <v>1092</v>
      </c>
      <c r="D18" s="593" t="s">
        <v>1093</v>
      </c>
      <c r="E18" s="592" t="s">
        <v>126</v>
      </c>
      <c r="F18" s="594">
        <v>13.3</v>
      </c>
      <c r="G18" s="595"/>
      <c r="H18" s="596">
        <f>ROUND(F18*G18,2)</f>
        <v>0</v>
      </c>
    </row>
    <row r="19" spans="2:8" ht="26.4">
      <c r="B19" s="597"/>
      <c r="C19" s="597"/>
      <c r="D19" s="449" t="s">
        <v>1094</v>
      </c>
      <c r="E19" s="597"/>
      <c r="F19" s="598"/>
      <c r="G19" s="599"/>
      <c r="H19" s="600"/>
    </row>
    <row r="20" spans="2:8" ht="66">
      <c r="B20" s="586" t="s">
        <v>113</v>
      </c>
      <c r="C20" s="586" t="s">
        <v>1097</v>
      </c>
      <c r="D20" s="587" t="s">
        <v>1098</v>
      </c>
      <c r="E20" s="586" t="s">
        <v>126</v>
      </c>
      <c r="F20" s="588">
        <v>4.1000000000000005</v>
      </c>
      <c r="G20" s="589"/>
      <c r="H20" s="590">
        <f t="shared" ref="H20:H22" si="0">ROUND(F20*G20,2)</f>
        <v>0</v>
      </c>
    </row>
    <row r="21" spans="2:8" ht="66">
      <c r="B21" s="586" t="s">
        <v>116</v>
      </c>
      <c r="C21" s="586" t="s">
        <v>1095</v>
      </c>
      <c r="D21" s="587" t="s">
        <v>1096</v>
      </c>
      <c r="E21" s="586" t="s">
        <v>126</v>
      </c>
      <c r="F21" s="588">
        <v>9.2000000000000011</v>
      </c>
      <c r="G21" s="589"/>
      <c r="H21" s="590">
        <f t="shared" si="0"/>
        <v>0</v>
      </c>
    </row>
    <row r="22" spans="2:8" ht="26.4">
      <c r="B22" s="592" t="s">
        <v>120</v>
      </c>
      <c r="C22" s="592" t="s">
        <v>1099</v>
      </c>
      <c r="D22" s="593" t="s">
        <v>1100</v>
      </c>
      <c r="E22" s="592" t="s">
        <v>146</v>
      </c>
      <c r="F22" s="594">
        <v>71.3</v>
      </c>
      <c r="G22" s="595"/>
      <c r="H22" s="596">
        <f t="shared" si="0"/>
        <v>0</v>
      </c>
    </row>
    <row r="23" spans="2:8" ht="26.4">
      <c r="B23" s="597"/>
      <c r="C23" s="597"/>
      <c r="D23" s="449" t="s">
        <v>1094</v>
      </c>
      <c r="E23" s="597"/>
      <c r="F23" s="598"/>
      <c r="G23" s="599"/>
      <c r="H23" s="600"/>
    </row>
    <row r="24" spans="2:8">
      <c r="B24" s="579"/>
      <c r="C24" s="579"/>
      <c r="D24" s="591"/>
      <c r="E24" s="579"/>
      <c r="F24" s="583"/>
      <c r="G24" s="584"/>
      <c r="H24" s="585"/>
    </row>
    <row r="25" spans="2:8">
      <c r="B25" s="580"/>
      <c r="C25" s="581"/>
      <c r="D25" s="421" t="s">
        <v>1101</v>
      </c>
      <c r="E25" s="581"/>
      <c r="F25" s="582"/>
      <c r="G25" s="423" t="s">
        <v>631</v>
      </c>
      <c r="H25" s="424">
        <f>+SUM(H26:H45)</f>
        <v>0</v>
      </c>
    </row>
    <row r="26" spans="2:8">
      <c r="B26" s="579"/>
      <c r="C26" s="579"/>
      <c r="D26" s="426"/>
      <c r="E26" s="579"/>
      <c r="F26" s="583"/>
      <c r="G26" s="428"/>
      <c r="H26" s="429"/>
    </row>
    <row r="27" spans="2:8">
      <c r="B27" s="579"/>
      <c r="C27" s="579"/>
      <c r="D27" s="426" t="s">
        <v>1102</v>
      </c>
      <c r="E27" s="579"/>
      <c r="F27" s="583"/>
      <c r="G27" s="584"/>
      <c r="H27" s="585"/>
    </row>
    <row r="28" spans="2:8" ht="26.4">
      <c r="B28" s="586" t="s">
        <v>109</v>
      </c>
      <c r="C28" s="586" t="s">
        <v>1103</v>
      </c>
      <c r="D28" s="587" t="s">
        <v>1104</v>
      </c>
      <c r="E28" s="586" t="s">
        <v>119</v>
      </c>
      <c r="F28" s="588">
        <v>3</v>
      </c>
      <c r="G28" s="589"/>
      <c r="H28" s="590">
        <f t="shared" ref="H28:H43" si="1">ROUND(F28*G28,2)</f>
        <v>0</v>
      </c>
    </row>
    <row r="29" spans="2:8" ht="39.6">
      <c r="B29" s="586" t="s">
        <v>113</v>
      </c>
      <c r="C29" s="586" t="s">
        <v>1120</v>
      </c>
      <c r="D29" s="587" t="s">
        <v>1121</v>
      </c>
      <c r="E29" s="586" t="s">
        <v>119</v>
      </c>
      <c r="F29" s="588">
        <v>2</v>
      </c>
      <c r="G29" s="589"/>
      <c r="H29" s="590">
        <f t="shared" si="1"/>
        <v>0</v>
      </c>
    </row>
    <row r="30" spans="2:8" ht="39.6">
      <c r="B30" s="586" t="s">
        <v>116</v>
      </c>
      <c r="C30" s="586" t="s">
        <v>1122</v>
      </c>
      <c r="D30" s="587" t="s">
        <v>1123</v>
      </c>
      <c r="E30" s="586" t="s">
        <v>119</v>
      </c>
      <c r="F30" s="588">
        <v>1</v>
      </c>
      <c r="G30" s="589"/>
      <c r="H30" s="590">
        <f t="shared" si="1"/>
        <v>0</v>
      </c>
    </row>
    <row r="31" spans="2:8" ht="52.8">
      <c r="B31" s="592" t="s">
        <v>120</v>
      </c>
      <c r="C31" s="592" t="s">
        <v>1209</v>
      </c>
      <c r="D31" s="593" t="s">
        <v>1210</v>
      </c>
      <c r="E31" s="592" t="s">
        <v>119</v>
      </c>
      <c r="F31" s="594">
        <v>4</v>
      </c>
      <c r="G31" s="595"/>
      <c r="H31" s="596">
        <f t="shared" si="1"/>
        <v>0</v>
      </c>
    </row>
    <row r="32" spans="2:8" ht="26.4">
      <c r="B32" s="597"/>
      <c r="C32" s="597"/>
      <c r="D32" s="449" t="s">
        <v>1211</v>
      </c>
      <c r="E32" s="597"/>
      <c r="F32" s="598"/>
      <c r="G32" s="599"/>
      <c r="H32" s="600"/>
    </row>
    <row r="33" spans="2:8">
      <c r="B33" s="579"/>
      <c r="C33" s="579"/>
      <c r="D33" s="591"/>
      <c r="E33" s="579"/>
      <c r="F33" s="583"/>
      <c r="G33" s="584"/>
      <c r="H33" s="585"/>
    </row>
    <row r="34" spans="2:8">
      <c r="B34" s="579"/>
      <c r="C34" s="579"/>
      <c r="D34" s="426" t="s">
        <v>1154</v>
      </c>
      <c r="E34" s="579"/>
      <c r="F34" s="583"/>
      <c r="G34" s="584"/>
      <c r="H34" s="585"/>
    </row>
    <row r="35" spans="2:8" ht="52.8">
      <c r="B35" s="592" t="s">
        <v>109</v>
      </c>
      <c r="C35" s="592" t="s">
        <v>1165</v>
      </c>
      <c r="D35" s="593" t="s">
        <v>1166</v>
      </c>
      <c r="E35" s="592" t="s">
        <v>146</v>
      </c>
      <c r="F35" s="594">
        <v>40</v>
      </c>
      <c r="G35" s="595"/>
      <c r="H35" s="596">
        <f t="shared" si="1"/>
        <v>0</v>
      </c>
    </row>
    <row r="36" spans="2:8" ht="52.8">
      <c r="B36" s="597"/>
      <c r="C36" s="597"/>
      <c r="D36" s="449" t="s">
        <v>1160</v>
      </c>
      <c r="E36" s="597"/>
      <c r="F36" s="598"/>
      <c r="G36" s="599"/>
      <c r="H36" s="600"/>
    </row>
    <row r="37" spans="2:8" ht="52.8">
      <c r="B37" s="592" t="s">
        <v>113</v>
      </c>
      <c r="C37" s="592" t="s">
        <v>1212</v>
      </c>
      <c r="D37" s="593" t="s">
        <v>1213</v>
      </c>
      <c r="E37" s="592" t="s">
        <v>126</v>
      </c>
      <c r="F37" s="594">
        <v>3</v>
      </c>
      <c r="G37" s="595"/>
      <c r="H37" s="596">
        <f t="shared" si="1"/>
        <v>0</v>
      </c>
    </row>
    <row r="38" spans="2:8" ht="52.8">
      <c r="B38" s="597"/>
      <c r="C38" s="597"/>
      <c r="D38" s="449" t="s">
        <v>1160</v>
      </c>
      <c r="E38" s="597"/>
      <c r="F38" s="598"/>
      <c r="G38" s="599"/>
      <c r="H38" s="600"/>
    </row>
    <row r="39" spans="2:8">
      <c r="B39" s="579"/>
      <c r="C39" s="579"/>
      <c r="D39" s="591"/>
      <c r="E39" s="579"/>
      <c r="F39" s="583"/>
      <c r="G39" s="584"/>
      <c r="H39" s="585"/>
    </row>
    <row r="40" spans="2:8">
      <c r="B40" s="579"/>
      <c r="C40" s="579"/>
      <c r="D40" s="426" t="s">
        <v>1178</v>
      </c>
      <c r="E40" s="579"/>
      <c r="F40" s="583"/>
      <c r="G40" s="584"/>
      <c r="H40" s="585"/>
    </row>
    <row r="41" spans="2:8" ht="39.6">
      <c r="B41" s="592" t="s">
        <v>109</v>
      </c>
      <c r="C41" s="592" t="s">
        <v>633</v>
      </c>
      <c r="D41" s="593" t="s">
        <v>634</v>
      </c>
      <c r="E41" s="592" t="s">
        <v>146</v>
      </c>
      <c r="F41" s="594">
        <v>596</v>
      </c>
      <c r="G41" s="595"/>
      <c r="H41" s="596">
        <f t="shared" si="1"/>
        <v>0</v>
      </c>
    </row>
    <row r="42" spans="2:8" ht="52.8">
      <c r="B42" s="597"/>
      <c r="C42" s="597"/>
      <c r="D42" s="449" t="s">
        <v>1214</v>
      </c>
      <c r="E42" s="597"/>
      <c r="F42" s="598"/>
      <c r="G42" s="599"/>
      <c r="H42" s="600"/>
    </row>
    <row r="43" spans="2:8" ht="26.4">
      <c r="B43" s="592" t="s">
        <v>113</v>
      </c>
      <c r="C43" s="592" t="s">
        <v>636</v>
      </c>
      <c r="D43" s="593" t="s">
        <v>637</v>
      </c>
      <c r="E43" s="592" t="s">
        <v>126</v>
      </c>
      <c r="F43" s="594">
        <v>715.2</v>
      </c>
      <c r="G43" s="595"/>
      <c r="H43" s="596">
        <f t="shared" si="1"/>
        <v>0</v>
      </c>
    </row>
    <row r="44" spans="2:8" ht="52.8">
      <c r="B44" s="597"/>
      <c r="C44" s="597"/>
      <c r="D44" s="449" t="s">
        <v>1215</v>
      </c>
      <c r="E44" s="597"/>
      <c r="F44" s="598"/>
      <c r="G44" s="599"/>
      <c r="H44" s="600"/>
    </row>
    <row r="45" spans="2:8">
      <c r="B45" s="74"/>
      <c r="C45" s="74"/>
      <c r="E45" s="74"/>
    </row>
    <row r="46" spans="2:8" ht="17.399999999999999" customHeight="1">
      <c r="D46" s="105" t="str">
        <f>D9</f>
        <v>2 ZEMELJSKA DELA</v>
      </c>
      <c r="E46" s="106">
        <f>H9</f>
        <v>0</v>
      </c>
    </row>
    <row r="47" spans="2:8" ht="17.399999999999999" customHeight="1">
      <c r="D47" s="105" t="str">
        <f>D15</f>
        <v>3 VOZIŠČNE KONSTRUKCIJE</v>
      </c>
      <c r="E47" s="106">
        <f>H15</f>
        <v>0</v>
      </c>
    </row>
    <row r="48" spans="2:8" ht="17.399999999999999" customHeight="1">
      <c r="D48" s="107" t="str">
        <f>D25</f>
        <v>6 OPREMA CEST</v>
      </c>
      <c r="E48" s="108">
        <f>H25</f>
        <v>0</v>
      </c>
    </row>
    <row r="49" spans="4:7" ht="17.399999999999999" customHeight="1">
      <c r="D49" s="109" t="s">
        <v>306</v>
      </c>
      <c r="E49" s="110">
        <f>+SUM(E46:E48)</f>
        <v>0</v>
      </c>
    </row>
    <row r="51" spans="4:7" ht="17.399999999999999" customHeight="1">
      <c r="G51" s="103"/>
    </row>
  </sheetData>
  <mergeCells count="1">
    <mergeCell ref="D5:H5"/>
  </mergeCells>
  <pageMargins left="0.98425196850393704" right="0.39370078740157494" top="0.78740157480314987" bottom="0.78740157480314987" header="0" footer="0.19685039370078697"/>
  <pageSetup paperSize="9" scale="70" fitToHeight="50" orientation="portrait"/>
  <headerFooter>
    <oddFooter>&amp;CStran &amp;P od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B1:H63"/>
  <sheetViews>
    <sheetView zoomScale="80" zoomScaleNormal="80" workbookViewId="0">
      <pane ySplit="7" topLeftCell="A22" activePane="bottomLeft" state="frozen"/>
      <selection activeCell="V101" sqref="V101"/>
      <selection pane="bottomLeft" activeCell="G27" sqref="G27:G56"/>
    </sheetView>
  </sheetViews>
  <sheetFormatPr defaultRowHeight="13.2"/>
  <cols>
    <col min="1" max="1" width="9.109375" style="73"/>
    <col min="2" max="3" width="10.6640625" style="73" customWidth="1"/>
    <col min="4" max="4" width="47.6640625" style="75" customWidth="1"/>
    <col min="5" max="5" width="14.6640625" style="73" customWidth="1"/>
    <col min="6" max="6" width="12.6640625" style="76" customWidth="1"/>
    <col min="7" max="7" width="15.6640625" style="77" customWidth="1"/>
    <col min="8" max="8" width="15.6640625" style="78" customWidth="1"/>
    <col min="9" max="257" width="9.109375" style="73"/>
    <col min="258" max="259" width="10.6640625" style="73" customWidth="1"/>
    <col min="260" max="260" width="47.6640625" style="73" customWidth="1"/>
    <col min="261" max="261" width="14.6640625" style="73" customWidth="1"/>
    <col min="262" max="262" width="12.6640625" style="73" customWidth="1"/>
    <col min="263" max="264" width="15.6640625" style="73" customWidth="1"/>
    <col min="265" max="513" width="9.109375" style="73"/>
    <col min="514" max="515" width="10.6640625" style="73" customWidth="1"/>
    <col min="516" max="516" width="47.6640625" style="73" customWidth="1"/>
    <col min="517" max="517" width="14.6640625" style="73" customWidth="1"/>
    <col min="518" max="518" width="12.6640625" style="73" customWidth="1"/>
    <col min="519" max="520" width="15.6640625" style="73" customWidth="1"/>
    <col min="521" max="769" width="9.109375" style="73"/>
    <col min="770" max="771" width="10.6640625" style="73" customWidth="1"/>
    <col min="772" max="772" width="47.6640625" style="73" customWidth="1"/>
    <col min="773" max="773" width="14.6640625" style="73" customWidth="1"/>
    <col min="774" max="774" width="12.6640625" style="73" customWidth="1"/>
    <col min="775" max="776" width="15.6640625" style="73" customWidth="1"/>
    <col min="777" max="1025" width="9.109375" style="73"/>
    <col min="1026" max="1027" width="10.6640625" style="73" customWidth="1"/>
    <col min="1028" max="1028" width="47.6640625" style="73" customWidth="1"/>
    <col min="1029" max="1029" width="14.6640625" style="73" customWidth="1"/>
    <col min="1030" max="1030" width="12.6640625" style="73" customWidth="1"/>
    <col min="1031" max="1032" width="15.6640625" style="73" customWidth="1"/>
    <col min="1033" max="1281" width="9.109375" style="73"/>
    <col min="1282" max="1283" width="10.6640625" style="73" customWidth="1"/>
    <col min="1284" max="1284" width="47.6640625" style="73" customWidth="1"/>
    <col min="1285" max="1285" width="14.6640625" style="73" customWidth="1"/>
    <col min="1286" max="1286" width="12.6640625" style="73" customWidth="1"/>
    <col min="1287" max="1288" width="15.6640625" style="73" customWidth="1"/>
    <col min="1289" max="1537" width="9.109375" style="73"/>
    <col min="1538" max="1539" width="10.6640625" style="73" customWidth="1"/>
    <col min="1540" max="1540" width="47.6640625" style="73" customWidth="1"/>
    <col min="1541" max="1541" width="14.6640625" style="73" customWidth="1"/>
    <col min="1542" max="1542" width="12.6640625" style="73" customWidth="1"/>
    <col min="1543" max="1544" width="15.6640625" style="73" customWidth="1"/>
    <col min="1545" max="1793" width="9.109375" style="73"/>
    <col min="1794" max="1795" width="10.6640625" style="73" customWidth="1"/>
    <col min="1796" max="1796" width="47.6640625" style="73" customWidth="1"/>
    <col min="1797" max="1797" width="14.6640625" style="73" customWidth="1"/>
    <col min="1798" max="1798" width="12.6640625" style="73" customWidth="1"/>
    <col min="1799" max="1800" width="15.6640625" style="73" customWidth="1"/>
    <col min="1801" max="2049" width="9.109375" style="73"/>
    <col min="2050" max="2051" width="10.6640625" style="73" customWidth="1"/>
    <col min="2052" max="2052" width="47.6640625" style="73" customWidth="1"/>
    <col min="2053" max="2053" width="14.6640625" style="73" customWidth="1"/>
    <col min="2054" max="2054" width="12.6640625" style="73" customWidth="1"/>
    <col min="2055" max="2056" width="15.6640625" style="73" customWidth="1"/>
    <col min="2057" max="2305" width="9.109375" style="73"/>
    <col min="2306" max="2307" width="10.6640625" style="73" customWidth="1"/>
    <col min="2308" max="2308" width="47.6640625" style="73" customWidth="1"/>
    <col min="2309" max="2309" width="14.6640625" style="73" customWidth="1"/>
    <col min="2310" max="2310" width="12.6640625" style="73" customWidth="1"/>
    <col min="2311" max="2312" width="15.6640625" style="73" customWidth="1"/>
    <col min="2313" max="2561" width="9.109375" style="73"/>
    <col min="2562" max="2563" width="10.6640625" style="73" customWidth="1"/>
    <col min="2564" max="2564" width="47.6640625" style="73" customWidth="1"/>
    <col min="2565" max="2565" width="14.6640625" style="73" customWidth="1"/>
    <col min="2566" max="2566" width="12.6640625" style="73" customWidth="1"/>
    <col min="2567" max="2568" width="15.6640625" style="73" customWidth="1"/>
    <col min="2569" max="2817" width="9.109375" style="73"/>
    <col min="2818" max="2819" width="10.6640625" style="73" customWidth="1"/>
    <col min="2820" max="2820" width="47.6640625" style="73" customWidth="1"/>
    <col min="2821" max="2821" width="14.6640625" style="73" customWidth="1"/>
    <col min="2822" max="2822" width="12.6640625" style="73" customWidth="1"/>
    <col min="2823" max="2824" width="15.6640625" style="73" customWidth="1"/>
    <col min="2825" max="3073" width="9.109375" style="73"/>
    <col min="3074" max="3075" width="10.6640625" style="73" customWidth="1"/>
    <col min="3076" max="3076" width="47.6640625" style="73" customWidth="1"/>
    <col min="3077" max="3077" width="14.6640625" style="73" customWidth="1"/>
    <col min="3078" max="3078" width="12.6640625" style="73" customWidth="1"/>
    <col min="3079" max="3080" width="15.6640625" style="73" customWidth="1"/>
    <col min="3081" max="3329" width="9.109375" style="73"/>
    <col min="3330" max="3331" width="10.6640625" style="73" customWidth="1"/>
    <col min="3332" max="3332" width="47.6640625" style="73" customWidth="1"/>
    <col min="3333" max="3333" width="14.6640625" style="73" customWidth="1"/>
    <col min="3334" max="3334" width="12.6640625" style="73" customWidth="1"/>
    <col min="3335" max="3336" width="15.6640625" style="73" customWidth="1"/>
    <col min="3337" max="3585" width="9.109375" style="73"/>
    <col min="3586" max="3587" width="10.6640625" style="73" customWidth="1"/>
    <col min="3588" max="3588" width="47.6640625" style="73" customWidth="1"/>
    <col min="3589" max="3589" width="14.6640625" style="73" customWidth="1"/>
    <col min="3590" max="3590" width="12.6640625" style="73" customWidth="1"/>
    <col min="3591" max="3592" width="15.6640625" style="73" customWidth="1"/>
    <col min="3593" max="3841" width="9.109375" style="73"/>
    <col min="3842" max="3843" width="10.6640625" style="73" customWidth="1"/>
    <col min="3844" max="3844" width="47.6640625" style="73" customWidth="1"/>
    <col min="3845" max="3845" width="14.6640625" style="73" customWidth="1"/>
    <col min="3846" max="3846" width="12.6640625" style="73" customWidth="1"/>
    <col min="3847" max="3848" width="15.6640625" style="73" customWidth="1"/>
    <col min="3849" max="4097" width="9.109375" style="73"/>
    <col min="4098" max="4099" width="10.6640625" style="73" customWidth="1"/>
    <col min="4100" max="4100" width="47.6640625" style="73" customWidth="1"/>
    <col min="4101" max="4101" width="14.6640625" style="73" customWidth="1"/>
    <col min="4102" max="4102" width="12.6640625" style="73" customWidth="1"/>
    <col min="4103" max="4104" width="15.6640625" style="73" customWidth="1"/>
    <col min="4105" max="4353" width="9.109375" style="73"/>
    <col min="4354" max="4355" width="10.6640625" style="73" customWidth="1"/>
    <col min="4356" max="4356" width="47.6640625" style="73" customWidth="1"/>
    <col min="4357" max="4357" width="14.6640625" style="73" customWidth="1"/>
    <col min="4358" max="4358" width="12.6640625" style="73" customWidth="1"/>
    <col min="4359" max="4360" width="15.6640625" style="73" customWidth="1"/>
    <col min="4361" max="4609" width="9.109375" style="73"/>
    <col min="4610" max="4611" width="10.6640625" style="73" customWidth="1"/>
    <col min="4612" max="4612" width="47.6640625" style="73" customWidth="1"/>
    <col min="4613" max="4613" width="14.6640625" style="73" customWidth="1"/>
    <col min="4614" max="4614" width="12.6640625" style="73" customWidth="1"/>
    <col min="4615" max="4616" width="15.6640625" style="73" customWidth="1"/>
    <col min="4617" max="4865" width="9.109375" style="73"/>
    <col min="4866" max="4867" width="10.6640625" style="73" customWidth="1"/>
    <col min="4868" max="4868" width="47.6640625" style="73" customWidth="1"/>
    <col min="4869" max="4869" width="14.6640625" style="73" customWidth="1"/>
    <col min="4870" max="4870" width="12.6640625" style="73" customWidth="1"/>
    <col min="4871" max="4872" width="15.6640625" style="73" customWidth="1"/>
    <col min="4873" max="5121" width="9.109375" style="73"/>
    <col min="5122" max="5123" width="10.6640625" style="73" customWidth="1"/>
    <col min="5124" max="5124" width="47.6640625" style="73" customWidth="1"/>
    <col min="5125" max="5125" width="14.6640625" style="73" customWidth="1"/>
    <col min="5126" max="5126" width="12.6640625" style="73" customWidth="1"/>
    <col min="5127" max="5128" width="15.6640625" style="73" customWidth="1"/>
    <col min="5129" max="5377" width="9.109375" style="73"/>
    <col min="5378" max="5379" width="10.6640625" style="73" customWidth="1"/>
    <col min="5380" max="5380" width="47.6640625" style="73" customWidth="1"/>
    <col min="5381" max="5381" width="14.6640625" style="73" customWidth="1"/>
    <col min="5382" max="5382" width="12.6640625" style="73" customWidth="1"/>
    <col min="5383" max="5384" width="15.6640625" style="73" customWidth="1"/>
    <col min="5385" max="5633" width="9.109375" style="73"/>
    <col min="5634" max="5635" width="10.6640625" style="73" customWidth="1"/>
    <col min="5636" max="5636" width="47.6640625" style="73" customWidth="1"/>
    <col min="5637" max="5637" width="14.6640625" style="73" customWidth="1"/>
    <col min="5638" max="5638" width="12.6640625" style="73" customWidth="1"/>
    <col min="5639" max="5640" width="15.6640625" style="73" customWidth="1"/>
    <col min="5641" max="5889" width="9.109375" style="73"/>
    <col min="5890" max="5891" width="10.6640625" style="73" customWidth="1"/>
    <col min="5892" max="5892" width="47.6640625" style="73" customWidth="1"/>
    <col min="5893" max="5893" width="14.6640625" style="73" customWidth="1"/>
    <col min="5894" max="5894" width="12.6640625" style="73" customWidth="1"/>
    <col min="5895" max="5896" width="15.6640625" style="73" customWidth="1"/>
    <col min="5897" max="6145" width="9.109375" style="73"/>
    <col min="6146" max="6147" width="10.6640625" style="73" customWidth="1"/>
    <col min="6148" max="6148" width="47.6640625" style="73" customWidth="1"/>
    <col min="6149" max="6149" width="14.6640625" style="73" customWidth="1"/>
    <col min="6150" max="6150" width="12.6640625" style="73" customWidth="1"/>
    <col min="6151" max="6152" width="15.6640625" style="73" customWidth="1"/>
    <col min="6153" max="6401" width="9.109375" style="73"/>
    <col min="6402" max="6403" width="10.6640625" style="73" customWidth="1"/>
    <col min="6404" max="6404" width="47.6640625" style="73" customWidth="1"/>
    <col min="6405" max="6405" width="14.6640625" style="73" customWidth="1"/>
    <col min="6406" max="6406" width="12.6640625" style="73" customWidth="1"/>
    <col min="6407" max="6408" width="15.6640625" style="73" customWidth="1"/>
    <col min="6409" max="6657" width="9.109375" style="73"/>
    <col min="6658" max="6659" width="10.6640625" style="73" customWidth="1"/>
    <col min="6660" max="6660" width="47.6640625" style="73" customWidth="1"/>
    <col min="6661" max="6661" width="14.6640625" style="73" customWidth="1"/>
    <col min="6662" max="6662" width="12.6640625" style="73" customWidth="1"/>
    <col min="6663" max="6664" width="15.6640625" style="73" customWidth="1"/>
    <col min="6665" max="6913" width="9.109375" style="73"/>
    <col min="6914" max="6915" width="10.6640625" style="73" customWidth="1"/>
    <col min="6916" max="6916" width="47.6640625" style="73" customWidth="1"/>
    <col min="6917" max="6917" width="14.6640625" style="73" customWidth="1"/>
    <col min="6918" max="6918" width="12.6640625" style="73" customWidth="1"/>
    <col min="6919" max="6920" width="15.6640625" style="73" customWidth="1"/>
    <col min="6921" max="7169" width="9.109375" style="73"/>
    <col min="7170" max="7171" width="10.6640625" style="73" customWidth="1"/>
    <col min="7172" max="7172" width="47.6640625" style="73" customWidth="1"/>
    <col min="7173" max="7173" width="14.6640625" style="73" customWidth="1"/>
    <col min="7174" max="7174" width="12.6640625" style="73" customWidth="1"/>
    <col min="7175" max="7176" width="15.6640625" style="73" customWidth="1"/>
    <col min="7177" max="7425" width="9.109375" style="73"/>
    <col min="7426" max="7427" width="10.6640625" style="73" customWidth="1"/>
    <col min="7428" max="7428" width="47.6640625" style="73" customWidth="1"/>
    <col min="7429" max="7429" width="14.6640625" style="73" customWidth="1"/>
    <col min="7430" max="7430" width="12.6640625" style="73" customWidth="1"/>
    <col min="7431" max="7432" width="15.6640625" style="73" customWidth="1"/>
    <col min="7433" max="7681" width="9.109375" style="73"/>
    <col min="7682" max="7683" width="10.6640625" style="73" customWidth="1"/>
    <col min="7684" max="7684" width="47.6640625" style="73" customWidth="1"/>
    <col min="7685" max="7685" width="14.6640625" style="73" customWidth="1"/>
    <col min="7686" max="7686" width="12.6640625" style="73" customWidth="1"/>
    <col min="7687" max="7688" width="15.6640625" style="73" customWidth="1"/>
    <col min="7689" max="7937" width="9.109375" style="73"/>
    <col min="7938" max="7939" width="10.6640625" style="73" customWidth="1"/>
    <col min="7940" max="7940" width="47.6640625" style="73" customWidth="1"/>
    <col min="7941" max="7941" width="14.6640625" style="73" customWidth="1"/>
    <col min="7942" max="7942" width="12.6640625" style="73" customWidth="1"/>
    <col min="7943" max="7944" width="15.6640625" style="73" customWidth="1"/>
    <col min="7945" max="8193" width="9.109375" style="73"/>
    <col min="8194" max="8195" width="10.6640625" style="73" customWidth="1"/>
    <col min="8196" max="8196" width="47.6640625" style="73" customWidth="1"/>
    <col min="8197" max="8197" width="14.6640625" style="73" customWidth="1"/>
    <col min="8198" max="8198" width="12.6640625" style="73" customWidth="1"/>
    <col min="8199" max="8200" width="15.6640625" style="73" customWidth="1"/>
    <col min="8201" max="8449" width="9.109375" style="73"/>
    <col min="8450" max="8451" width="10.6640625" style="73" customWidth="1"/>
    <col min="8452" max="8452" width="47.6640625" style="73" customWidth="1"/>
    <col min="8453" max="8453" width="14.6640625" style="73" customWidth="1"/>
    <col min="8454" max="8454" width="12.6640625" style="73" customWidth="1"/>
    <col min="8455" max="8456" width="15.6640625" style="73" customWidth="1"/>
    <col min="8457" max="8705" width="9.109375" style="73"/>
    <col min="8706" max="8707" width="10.6640625" style="73" customWidth="1"/>
    <col min="8708" max="8708" width="47.6640625" style="73" customWidth="1"/>
    <col min="8709" max="8709" width="14.6640625" style="73" customWidth="1"/>
    <col min="8710" max="8710" width="12.6640625" style="73" customWidth="1"/>
    <col min="8711" max="8712" width="15.6640625" style="73" customWidth="1"/>
    <col min="8713" max="8961" width="9.109375" style="73"/>
    <col min="8962" max="8963" width="10.6640625" style="73" customWidth="1"/>
    <col min="8964" max="8964" width="47.6640625" style="73" customWidth="1"/>
    <col min="8965" max="8965" width="14.6640625" style="73" customWidth="1"/>
    <col min="8966" max="8966" width="12.6640625" style="73" customWidth="1"/>
    <col min="8967" max="8968" width="15.6640625" style="73" customWidth="1"/>
    <col min="8969" max="9217" width="9.109375" style="73"/>
    <col min="9218" max="9219" width="10.6640625" style="73" customWidth="1"/>
    <col min="9220" max="9220" width="47.6640625" style="73" customWidth="1"/>
    <col min="9221" max="9221" width="14.6640625" style="73" customWidth="1"/>
    <col min="9222" max="9222" width="12.6640625" style="73" customWidth="1"/>
    <col min="9223" max="9224" width="15.6640625" style="73" customWidth="1"/>
    <col min="9225" max="9473" width="9.109375" style="73"/>
    <col min="9474" max="9475" width="10.6640625" style="73" customWidth="1"/>
    <col min="9476" max="9476" width="47.6640625" style="73" customWidth="1"/>
    <col min="9477" max="9477" width="14.6640625" style="73" customWidth="1"/>
    <col min="9478" max="9478" width="12.6640625" style="73" customWidth="1"/>
    <col min="9479" max="9480" width="15.6640625" style="73" customWidth="1"/>
    <col min="9481" max="9729" width="9.109375" style="73"/>
    <col min="9730" max="9731" width="10.6640625" style="73" customWidth="1"/>
    <col min="9732" max="9732" width="47.6640625" style="73" customWidth="1"/>
    <col min="9733" max="9733" width="14.6640625" style="73" customWidth="1"/>
    <col min="9734" max="9734" width="12.6640625" style="73" customWidth="1"/>
    <col min="9735" max="9736" width="15.6640625" style="73" customWidth="1"/>
    <col min="9737" max="9985" width="9.109375" style="73"/>
    <col min="9986" max="9987" width="10.6640625" style="73" customWidth="1"/>
    <col min="9988" max="9988" width="47.6640625" style="73" customWidth="1"/>
    <col min="9989" max="9989" width="14.6640625" style="73" customWidth="1"/>
    <col min="9990" max="9990" width="12.6640625" style="73" customWidth="1"/>
    <col min="9991" max="9992" width="15.6640625" style="73" customWidth="1"/>
    <col min="9993" max="10241" width="9.109375" style="73"/>
    <col min="10242" max="10243" width="10.6640625" style="73" customWidth="1"/>
    <col min="10244" max="10244" width="47.6640625" style="73" customWidth="1"/>
    <col min="10245" max="10245" width="14.6640625" style="73" customWidth="1"/>
    <col min="10246" max="10246" width="12.6640625" style="73" customWidth="1"/>
    <col min="10247" max="10248" width="15.6640625" style="73" customWidth="1"/>
    <col min="10249" max="10497" width="9.109375" style="73"/>
    <col min="10498" max="10499" width="10.6640625" style="73" customWidth="1"/>
    <col min="10500" max="10500" width="47.6640625" style="73" customWidth="1"/>
    <col min="10501" max="10501" width="14.6640625" style="73" customWidth="1"/>
    <col min="10502" max="10502" width="12.6640625" style="73" customWidth="1"/>
    <col min="10503" max="10504" width="15.6640625" style="73" customWidth="1"/>
    <col min="10505" max="10753" width="9.109375" style="73"/>
    <col min="10754" max="10755" width="10.6640625" style="73" customWidth="1"/>
    <col min="10756" max="10756" width="47.6640625" style="73" customWidth="1"/>
    <col min="10757" max="10757" width="14.6640625" style="73" customWidth="1"/>
    <col min="10758" max="10758" width="12.6640625" style="73" customWidth="1"/>
    <col min="10759" max="10760" width="15.6640625" style="73" customWidth="1"/>
    <col min="10761" max="11009" width="9.109375" style="73"/>
    <col min="11010" max="11011" width="10.6640625" style="73" customWidth="1"/>
    <col min="11012" max="11012" width="47.6640625" style="73" customWidth="1"/>
    <col min="11013" max="11013" width="14.6640625" style="73" customWidth="1"/>
    <col min="11014" max="11014" width="12.6640625" style="73" customWidth="1"/>
    <col min="11015" max="11016" width="15.6640625" style="73" customWidth="1"/>
    <col min="11017" max="11265" width="9.109375" style="73"/>
    <col min="11266" max="11267" width="10.6640625" style="73" customWidth="1"/>
    <col min="11268" max="11268" width="47.6640625" style="73" customWidth="1"/>
    <col min="11269" max="11269" width="14.6640625" style="73" customWidth="1"/>
    <col min="11270" max="11270" width="12.6640625" style="73" customWidth="1"/>
    <col min="11271" max="11272" width="15.6640625" style="73" customWidth="1"/>
    <col min="11273" max="11521" width="9.109375" style="73"/>
    <col min="11522" max="11523" width="10.6640625" style="73" customWidth="1"/>
    <col min="11524" max="11524" width="47.6640625" style="73" customWidth="1"/>
    <col min="11525" max="11525" width="14.6640625" style="73" customWidth="1"/>
    <col min="11526" max="11526" width="12.6640625" style="73" customWidth="1"/>
    <col min="11527" max="11528" width="15.6640625" style="73" customWidth="1"/>
    <col min="11529" max="11777" width="9.109375" style="73"/>
    <col min="11778" max="11779" width="10.6640625" style="73" customWidth="1"/>
    <col min="11780" max="11780" width="47.6640625" style="73" customWidth="1"/>
    <col min="11781" max="11781" width="14.6640625" style="73" customWidth="1"/>
    <col min="11782" max="11782" width="12.6640625" style="73" customWidth="1"/>
    <col min="11783" max="11784" width="15.6640625" style="73" customWidth="1"/>
    <col min="11785" max="12033" width="9.109375" style="73"/>
    <col min="12034" max="12035" width="10.6640625" style="73" customWidth="1"/>
    <col min="12036" max="12036" width="47.6640625" style="73" customWidth="1"/>
    <col min="12037" max="12037" width="14.6640625" style="73" customWidth="1"/>
    <col min="12038" max="12038" width="12.6640625" style="73" customWidth="1"/>
    <col min="12039" max="12040" width="15.6640625" style="73" customWidth="1"/>
    <col min="12041" max="12289" width="9.109375" style="73"/>
    <col min="12290" max="12291" width="10.6640625" style="73" customWidth="1"/>
    <col min="12292" max="12292" width="47.6640625" style="73" customWidth="1"/>
    <col min="12293" max="12293" width="14.6640625" style="73" customWidth="1"/>
    <col min="12294" max="12294" width="12.6640625" style="73" customWidth="1"/>
    <col min="12295" max="12296" width="15.6640625" style="73" customWidth="1"/>
    <col min="12297" max="12545" width="9.109375" style="73"/>
    <col min="12546" max="12547" width="10.6640625" style="73" customWidth="1"/>
    <col min="12548" max="12548" width="47.6640625" style="73" customWidth="1"/>
    <col min="12549" max="12549" width="14.6640625" style="73" customWidth="1"/>
    <col min="12550" max="12550" width="12.6640625" style="73" customWidth="1"/>
    <col min="12551" max="12552" width="15.6640625" style="73" customWidth="1"/>
    <col min="12553" max="12801" width="9.109375" style="73"/>
    <col min="12802" max="12803" width="10.6640625" style="73" customWidth="1"/>
    <col min="12804" max="12804" width="47.6640625" style="73" customWidth="1"/>
    <col min="12805" max="12805" width="14.6640625" style="73" customWidth="1"/>
    <col min="12806" max="12806" width="12.6640625" style="73" customWidth="1"/>
    <col min="12807" max="12808" width="15.6640625" style="73" customWidth="1"/>
    <col min="12809" max="13057" width="9.109375" style="73"/>
    <col min="13058" max="13059" width="10.6640625" style="73" customWidth="1"/>
    <col min="13060" max="13060" width="47.6640625" style="73" customWidth="1"/>
    <col min="13061" max="13061" width="14.6640625" style="73" customWidth="1"/>
    <col min="13062" max="13062" width="12.6640625" style="73" customWidth="1"/>
    <col min="13063" max="13064" width="15.6640625" style="73" customWidth="1"/>
    <col min="13065" max="13313" width="9.109375" style="73"/>
    <col min="13314" max="13315" width="10.6640625" style="73" customWidth="1"/>
    <col min="13316" max="13316" width="47.6640625" style="73" customWidth="1"/>
    <col min="13317" max="13317" width="14.6640625" style="73" customWidth="1"/>
    <col min="13318" max="13318" width="12.6640625" style="73" customWidth="1"/>
    <col min="13319" max="13320" width="15.6640625" style="73" customWidth="1"/>
    <col min="13321" max="13569" width="9.109375" style="73"/>
    <col min="13570" max="13571" width="10.6640625" style="73" customWidth="1"/>
    <col min="13572" max="13572" width="47.6640625" style="73" customWidth="1"/>
    <col min="13573" max="13573" width="14.6640625" style="73" customWidth="1"/>
    <col min="13574" max="13574" width="12.6640625" style="73" customWidth="1"/>
    <col min="13575" max="13576" width="15.6640625" style="73" customWidth="1"/>
    <col min="13577" max="13825" width="9.109375" style="73"/>
    <col min="13826" max="13827" width="10.6640625" style="73" customWidth="1"/>
    <col min="13828" max="13828" width="47.6640625" style="73" customWidth="1"/>
    <col min="13829" max="13829" width="14.6640625" style="73" customWidth="1"/>
    <col min="13830" max="13830" width="12.6640625" style="73" customWidth="1"/>
    <col min="13831" max="13832" width="15.6640625" style="73" customWidth="1"/>
    <col min="13833" max="14081" width="9.109375" style="73"/>
    <col min="14082" max="14083" width="10.6640625" style="73" customWidth="1"/>
    <col min="14084" max="14084" width="47.6640625" style="73" customWidth="1"/>
    <col min="14085" max="14085" width="14.6640625" style="73" customWidth="1"/>
    <col min="14086" max="14086" width="12.6640625" style="73" customWidth="1"/>
    <col min="14087" max="14088" width="15.6640625" style="73" customWidth="1"/>
    <col min="14089" max="14337" width="9.109375" style="73"/>
    <col min="14338" max="14339" width="10.6640625" style="73" customWidth="1"/>
    <col min="14340" max="14340" width="47.6640625" style="73" customWidth="1"/>
    <col min="14341" max="14341" width="14.6640625" style="73" customWidth="1"/>
    <col min="14342" max="14342" width="12.6640625" style="73" customWidth="1"/>
    <col min="14343" max="14344" width="15.6640625" style="73" customWidth="1"/>
    <col min="14345" max="14593" width="9.109375" style="73"/>
    <col min="14594" max="14595" width="10.6640625" style="73" customWidth="1"/>
    <col min="14596" max="14596" width="47.6640625" style="73" customWidth="1"/>
    <col min="14597" max="14597" width="14.6640625" style="73" customWidth="1"/>
    <col min="14598" max="14598" width="12.6640625" style="73" customWidth="1"/>
    <col min="14599" max="14600" width="15.6640625" style="73" customWidth="1"/>
    <col min="14601" max="14849" width="9.109375" style="73"/>
    <col min="14850" max="14851" width="10.6640625" style="73" customWidth="1"/>
    <col min="14852" max="14852" width="47.6640625" style="73" customWidth="1"/>
    <col min="14853" max="14853" width="14.6640625" style="73" customWidth="1"/>
    <col min="14854" max="14854" width="12.6640625" style="73" customWidth="1"/>
    <col min="14855" max="14856" width="15.6640625" style="73" customWidth="1"/>
    <col min="14857" max="15105" width="9.109375" style="73"/>
    <col min="15106" max="15107" width="10.6640625" style="73" customWidth="1"/>
    <col min="15108" max="15108" width="47.6640625" style="73" customWidth="1"/>
    <col min="15109" max="15109" width="14.6640625" style="73" customWidth="1"/>
    <col min="15110" max="15110" width="12.6640625" style="73" customWidth="1"/>
    <col min="15111" max="15112" width="15.6640625" style="73" customWidth="1"/>
    <col min="15113" max="15361" width="9.109375" style="73"/>
    <col min="15362" max="15363" width="10.6640625" style="73" customWidth="1"/>
    <col min="15364" max="15364" width="47.6640625" style="73" customWidth="1"/>
    <col min="15365" max="15365" width="14.6640625" style="73" customWidth="1"/>
    <col min="15366" max="15366" width="12.6640625" style="73" customWidth="1"/>
    <col min="15367" max="15368" width="15.6640625" style="73" customWidth="1"/>
    <col min="15369" max="15617" width="9.109375" style="73"/>
    <col min="15618" max="15619" width="10.6640625" style="73" customWidth="1"/>
    <col min="15620" max="15620" width="47.6640625" style="73" customWidth="1"/>
    <col min="15621" max="15621" width="14.6640625" style="73" customWidth="1"/>
    <col min="15622" max="15622" width="12.6640625" style="73" customWidth="1"/>
    <col min="15623" max="15624" width="15.6640625" style="73" customWidth="1"/>
    <col min="15625" max="15873" width="9.109375" style="73"/>
    <col min="15874" max="15875" width="10.6640625" style="73" customWidth="1"/>
    <col min="15876" max="15876" width="47.6640625" style="73" customWidth="1"/>
    <col min="15877" max="15877" width="14.6640625" style="73" customWidth="1"/>
    <col min="15878" max="15878" width="12.6640625" style="73" customWidth="1"/>
    <col min="15879" max="15880" width="15.6640625" style="73" customWidth="1"/>
    <col min="15881" max="16129" width="9.109375" style="73"/>
    <col min="16130" max="16131" width="10.6640625" style="73" customWidth="1"/>
    <col min="16132" max="16132" width="47.6640625" style="73" customWidth="1"/>
    <col min="16133" max="16133" width="14.6640625" style="73" customWidth="1"/>
    <col min="16134" max="16134" width="12.6640625" style="73" customWidth="1"/>
    <col min="16135" max="16136" width="15.6640625" style="73" customWidth="1"/>
    <col min="16137" max="16384" width="9.109375" style="73"/>
  </cols>
  <sheetData>
    <row r="1" spans="2:8" ht="20.100000000000001" customHeight="1">
      <c r="B1" s="79"/>
    </row>
    <row r="2" spans="2:8" s="80" customFormat="1" ht="15" customHeight="1">
      <c r="B2" s="80" t="s">
        <v>372</v>
      </c>
      <c r="C2" s="204" t="s">
        <v>1080</v>
      </c>
      <c r="F2" s="76"/>
      <c r="G2" s="83"/>
      <c r="H2" s="78"/>
    </row>
    <row r="3" spans="2:8" s="80" customFormat="1" ht="33.6" customHeight="1">
      <c r="B3" s="80" t="s">
        <v>374</v>
      </c>
      <c r="C3" s="1459" t="s">
        <v>1081</v>
      </c>
      <c r="D3" s="1459"/>
      <c r="E3" s="1459"/>
      <c r="F3" s="1459"/>
      <c r="G3" s="1459"/>
      <c r="H3" s="1459"/>
    </row>
    <row r="4" spans="2:8" s="80" customFormat="1" ht="15" customHeight="1">
      <c r="B4" s="80" t="s">
        <v>94</v>
      </c>
      <c r="C4" s="204" t="s">
        <v>1082</v>
      </c>
      <c r="F4" s="76"/>
      <c r="G4" s="83"/>
      <c r="H4" s="78"/>
    </row>
    <row r="5" spans="2:8" s="80" customFormat="1" ht="20.100000000000001" customHeight="1">
      <c r="B5" s="80" t="s">
        <v>96</v>
      </c>
      <c r="C5" s="204" t="s">
        <v>97</v>
      </c>
      <c r="D5" s="1451" t="s">
        <v>98</v>
      </c>
      <c r="E5" s="1451"/>
      <c r="F5" s="1451"/>
      <c r="G5" s="1451"/>
      <c r="H5" s="1451"/>
    </row>
    <row r="6" spans="2:8" s="84" customFormat="1" ht="9.9" customHeight="1">
      <c r="B6" s="85"/>
      <c r="C6" s="85"/>
      <c r="D6" s="86"/>
      <c r="E6" s="85"/>
      <c r="F6" s="87"/>
      <c r="G6" s="88"/>
      <c r="H6" s="89"/>
    </row>
    <row r="7" spans="2:8" s="90" customFormat="1" ht="32.1" customHeight="1">
      <c r="B7" s="91" t="s">
        <v>99</v>
      </c>
      <c r="C7" s="91" t="s">
        <v>100</v>
      </c>
      <c r="D7" s="92" t="s">
        <v>101</v>
      </c>
      <c r="E7" s="91" t="s">
        <v>102</v>
      </c>
      <c r="F7" s="93" t="s">
        <v>103</v>
      </c>
      <c r="G7" s="94" t="s">
        <v>104</v>
      </c>
      <c r="H7" s="95" t="s">
        <v>105</v>
      </c>
    </row>
    <row r="8" spans="2:8" s="96" customFormat="1" ht="9.9" customHeight="1">
      <c r="B8" s="97"/>
      <c r="C8" s="97"/>
      <c r="D8" s="98"/>
      <c r="E8" s="97"/>
      <c r="F8" s="99"/>
      <c r="G8" s="100"/>
      <c r="H8" s="101"/>
    </row>
    <row r="9" spans="2:8">
      <c r="B9" s="580"/>
      <c r="C9" s="581"/>
      <c r="D9" s="421" t="s">
        <v>166</v>
      </c>
      <c r="E9" s="581"/>
      <c r="F9" s="582"/>
      <c r="G9" s="423" t="s">
        <v>167</v>
      </c>
      <c r="H9" s="424">
        <f>+SUM(H10:H14)</f>
        <v>0</v>
      </c>
    </row>
    <row r="10" spans="2:8">
      <c r="B10" s="74"/>
      <c r="C10" s="74"/>
      <c r="D10" s="102"/>
      <c r="E10" s="74"/>
      <c r="G10" s="103"/>
      <c r="H10" s="104"/>
    </row>
    <row r="11" spans="2:8">
      <c r="B11" s="74"/>
      <c r="C11" s="74"/>
      <c r="D11" s="102" t="s">
        <v>1216</v>
      </c>
      <c r="E11" s="74"/>
    </row>
    <row r="12" spans="2:8">
      <c r="B12" s="497" t="s">
        <v>109</v>
      </c>
      <c r="C12" s="497" t="s">
        <v>524</v>
      </c>
      <c r="D12" s="498" t="s">
        <v>1089</v>
      </c>
      <c r="E12" s="497" t="s">
        <v>126</v>
      </c>
      <c r="F12" s="499">
        <v>1.9500000000000002</v>
      </c>
      <c r="G12" s="500"/>
      <c r="H12" s="501">
        <f>ROUND(F12*G12,2)</f>
        <v>0</v>
      </c>
    </row>
    <row r="13" spans="2:8" ht="26.4">
      <c r="B13" s="502"/>
      <c r="C13" s="502"/>
      <c r="D13" s="503" t="s">
        <v>1090</v>
      </c>
      <c r="E13" s="502"/>
      <c r="F13" s="504"/>
      <c r="G13" s="505"/>
      <c r="H13" s="506"/>
    </row>
    <row r="14" spans="2:8">
      <c r="B14" s="74"/>
      <c r="C14" s="74"/>
      <c r="E14" s="74"/>
    </row>
    <row r="15" spans="2:8">
      <c r="B15" s="786"/>
      <c r="C15" s="786"/>
      <c r="D15" s="787" t="s">
        <v>216</v>
      </c>
      <c r="E15" s="786"/>
      <c r="F15" s="788"/>
      <c r="G15" s="789" t="s">
        <v>217</v>
      </c>
      <c r="H15" s="790">
        <f>+SUM(H16:H23)</f>
        <v>0</v>
      </c>
    </row>
    <row r="16" spans="2:8">
      <c r="B16" s="74"/>
      <c r="C16" s="74"/>
      <c r="D16" s="102"/>
      <c r="E16" s="74"/>
      <c r="G16" s="103"/>
      <c r="H16" s="104"/>
    </row>
    <row r="17" spans="2:8">
      <c r="B17" s="74"/>
      <c r="C17" s="74"/>
      <c r="D17" s="102" t="s">
        <v>1217</v>
      </c>
      <c r="E17" s="74"/>
    </row>
    <row r="18" spans="2:8" ht="66">
      <c r="B18" s="489" t="s">
        <v>109</v>
      </c>
      <c r="C18" s="489" t="s">
        <v>1095</v>
      </c>
      <c r="D18" s="490" t="s">
        <v>1096</v>
      </c>
      <c r="E18" s="489" t="s">
        <v>126</v>
      </c>
      <c r="F18" s="491">
        <v>1.5</v>
      </c>
      <c r="G18" s="492"/>
      <c r="H18" s="493">
        <f t="shared" ref="H18:H21" si="0">ROUND(F18*G18,2)</f>
        <v>0</v>
      </c>
    </row>
    <row r="19" spans="2:8" ht="66">
      <c r="B19" s="489" t="s">
        <v>113</v>
      </c>
      <c r="C19" s="489" t="s">
        <v>1097</v>
      </c>
      <c r="D19" s="490" t="s">
        <v>1098</v>
      </c>
      <c r="E19" s="489" t="s">
        <v>126</v>
      </c>
      <c r="F19" s="491">
        <v>0.45</v>
      </c>
      <c r="G19" s="492"/>
      <c r="H19" s="493">
        <f t="shared" si="0"/>
        <v>0</v>
      </c>
    </row>
    <row r="20" spans="2:8" ht="28.8" customHeight="1">
      <c r="B20" s="489" t="s">
        <v>116</v>
      </c>
      <c r="C20" s="489" t="s">
        <v>1099</v>
      </c>
      <c r="D20" s="490" t="s">
        <v>1100</v>
      </c>
      <c r="E20" s="489" t="s">
        <v>146</v>
      </c>
      <c r="F20" s="491">
        <v>10</v>
      </c>
      <c r="G20" s="492"/>
      <c r="H20" s="493">
        <f t="shared" si="0"/>
        <v>0</v>
      </c>
    </row>
    <row r="21" spans="2:8" ht="26.4">
      <c r="B21" s="497" t="s">
        <v>120</v>
      </c>
      <c r="C21" s="497" t="s">
        <v>1092</v>
      </c>
      <c r="D21" s="498" t="s">
        <v>1093</v>
      </c>
      <c r="E21" s="497" t="s">
        <v>126</v>
      </c>
      <c r="F21" s="499">
        <v>1.9500000000000002</v>
      </c>
      <c r="G21" s="500"/>
      <c r="H21" s="501">
        <f t="shared" si="0"/>
        <v>0</v>
      </c>
    </row>
    <row r="22" spans="2:8" ht="31.8" customHeight="1">
      <c r="B22" s="502"/>
      <c r="C22" s="502"/>
      <c r="D22" s="503" t="s">
        <v>1094</v>
      </c>
      <c r="E22" s="502"/>
      <c r="F22" s="504"/>
      <c r="G22" s="505"/>
      <c r="H22" s="506"/>
    </row>
    <row r="23" spans="2:8">
      <c r="B23" s="74"/>
      <c r="C23" s="74"/>
      <c r="E23" s="74"/>
    </row>
    <row r="24" spans="2:8">
      <c r="B24" s="580"/>
      <c r="C24" s="581"/>
      <c r="D24" s="421" t="s">
        <v>1101</v>
      </c>
      <c r="E24" s="581"/>
      <c r="F24" s="582"/>
      <c r="G24" s="423" t="s">
        <v>631</v>
      </c>
      <c r="H24" s="424">
        <f>+SUM(H25:H57)</f>
        <v>0</v>
      </c>
    </row>
    <row r="25" spans="2:8">
      <c r="B25" s="579"/>
      <c r="C25" s="579"/>
      <c r="D25" s="426"/>
      <c r="E25" s="579"/>
      <c r="F25" s="583"/>
      <c r="G25" s="428"/>
      <c r="H25" s="429"/>
    </row>
    <row r="26" spans="2:8">
      <c r="B26" s="579"/>
      <c r="C26" s="579"/>
      <c r="D26" s="426" t="s">
        <v>1102</v>
      </c>
      <c r="E26" s="579"/>
      <c r="F26" s="583"/>
      <c r="G26" s="584"/>
      <c r="H26" s="585"/>
    </row>
    <row r="27" spans="2:8" ht="26.4">
      <c r="B27" s="586" t="s">
        <v>109</v>
      </c>
      <c r="C27" s="586" t="s">
        <v>1103</v>
      </c>
      <c r="D27" s="587" t="s">
        <v>1104</v>
      </c>
      <c r="E27" s="586" t="s">
        <v>119</v>
      </c>
      <c r="F27" s="588">
        <v>2</v>
      </c>
      <c r="G27" s="589"/>
      <c r="H27" s="590">
        <f t="shared" ref="H27:H56" si="1">ROUND(F27*G27,2)</f>
        <v>0</v>
      </c>
    </row>
    <row r="28" spans="2:8" ht="39.6">
      <c r="B28" s="586" t="s">
        <v>113</v>
      </c>
      <c r="C28" s="586" t="s">
        <v>1116</v>
      </c>
      <c r="D28" s="587" t="s">
        <v>1117</v>
      </c>
      <c r="E28" s="586" t="s">
        <v>119</v>
      </c>
      <c r="F28" s="588">
        <v>1</v>
      </c>
      <c r="G28" s="589"/>
      <c r="H28" s="590">
        <f t="shared" si="1"/>
        <v>0</v>
      </c>
    </row>
    <row r="29" spans="2:8" ht="39.6">
      <c r="B29" s="586" t="s">
        <v>116</v>
      </c>
      <c r="C29" s="586" t="s">
        <v>1118</v>
      </c>
      <c r="D29" s="587" t="s">
        <v>1119</v>
      </c>
      <c r="E29" s="586" t="s">
        <v>119</v>
      </c>
      <c r="F29" s="588">
        <v>1</v>
      </c>
      <c r="G29" s="589"/>
      <c r="H29" s="590">
        <f t="shared" si="1"/>
        <v>0</v>
      </c>
    </row>
    <row r="30" spans="2:8" ht="52.8">
      <c r="B30" s="592" t="s">
        <v>120</v>
      </c>
      <c r="C30" s="592" t="s">
        <v>1128</v>
      </c>
      <c r="D30" s="593" t="s">
        <v>1129</v>
      </c>
      <c r="E30" s="592" t="s">
        <v>119</v>
      </c>
      <c r="F30" s="594">
        <v>1</v>
      </c>
      <c r="G30" s="595"/>
      <c r="H30" s="596">
        <f t="shared" si="1"/>
        <v>0</v>
      </c>
    </row>
    <row r="31" spans="2:8" ht="26.4">
      <c r="B31" s="597"/>
      <c r="C31" s="597"/>
      <c r="D31" s="449" t="s">
        <v>1218</v>
      </c>
      <c r="E31" s="597"/>
      <c r="F31" s="598"/>
      <c r="G31" s="599"/>
      <c r="H31" s="600"/>
    </row>
    <row r="32" spans="2:8" ht="52.8">
      <c r="B32" s="592" t="s">
        <v>133</v>
      </c>
      <c r="C32" s="592" t="s">
        <v>1219</v>
      </c>
      <c r="D32" s="593" t="s">
        <v>1220</v>
      </c>
      <c r="E32" s="592" t="s">
        <v>119</v>
      </c>
      <c r="F32" s="594">
        <v>1</v>
      </c>
      <c r="G32" s="595"/>
      <c r="H32" s="596">
        <f t="shared" si="1"/>
        <v>0</v>
      </c>
    </row>
    <row r="33" spans="2:8" ht="26.4">
      <c r="B33" s="597"/>
      <c r="C33" s="597"/>
      <c r="D33" s="449" t="s">
        <v>1221</v>
      </c>
      <c r="E33" s="597"/>
      <c r="F33" s="598"/>
      <c r="G33" s="599"/>
      <c r="H33" s="600"/>
    </row>
    <row r="34" spans="2:8">
      <c r="B34" s="592" t="s">
        <v>137</v>
      </c>
      <c r="C34" s="592" t="s">
        <v>1222</v>
      </c>
      <c r="D34" s="593" t="s">
        <v>1223</v>
      </c>
      <c r="E34" s="592" t="s">
        <v>119</v>
      </c>
      <c r="F34" s="594">
        <v>1</v>
      </c>
      <c r="G34" s="595"/>
      <c r="H34" s="596">
        <f t="shared" si="1"/>
        <v>0</v>
      </c>
    </row>
    <row r="35" spans="2:8" ht="26.4">
      <c r="B35" s="597"/>
      <c r="C35" s="597"/>
      <c r="D35" s="449" t="s">
        <v>1224</v>
      </c>
      <c r="E35" s="597"/>
      <c r="F35" s="598"/>
      <c r="G35" s="599"/>
      <c r="H35" s="600"/>
    </row>
    <row r="36" spans="2:8">
      <c r="B36" s="579"/>
      <c r="C36" s="579"/>
      <c r="D36" s="591"/>
      <c r="E36" s="579"/>
      <c r="F36" s="583"/>
      <c r="G36" s="584"/>
      <c r="H36" s="585"/>
    </row>
    <row r="37" spans="2:8">
      <c r="B37" s="579"/>
      <c r="C37" s="579"/>
      <c r="D37" s="426" t="s">
        <v>1154</v>
      </c>
      <c r="E37" s="579"/>
      <c r="F37" s="583"/>
      <c r="G37" s="584"/>
      <c r="H37" s="585"/>
    </row>
    <row r="38" spans="2:8" ht="52.8">
      <c r="B38" s="592" t="s">
        <v>109</v>
      </c>
      <c r="C38" s="592" t="s">
        <v>1155</v>
      </c>
      <c r="D38" s="593" t="s">
        <v>1156</v>
      </c>
      <c r="E38" s="592" t="s">
        <v>146</v>
      </c>
      <c r="F38" s="594">
        <v>14.8</v>
      </c>
      <c r="G38" s="595"/>
      <c r="H38" s="596">
        <f t="shared" si="1"/>
        <v>0</v>
      </c>
    </row>
    <row r="39" spans="2:8" ht="26.4">
      <c r="B39" s="597"/>
      <c r="C39" s="597"/>
      <c r="D39" s="449" t="s">
        <v>1090</v>
      </c>
      <c r="E39" s="597"/>
      <c r="F39" s="598"/>
      <c r="G39" s="599"/>
      <c r="H39" s="600"/>
    </row>
    <row r="40" spans="2:8" ht="52.8">
      <c r="B40" s="592" t="s">
        <v>113</v>
      </c>
      <c r="C40" s="592" t="s">
        <v>1163</v>
      </c>
      <c r="D40" s="593" t="s">
        <v>1164</v>
      </c>
      <c r="E40" s="592" t="s">
        <v>146</v>
      </c>
      <c r="F40" s="594">
        <v>265</v>
      </c>
      <c r="G40" s="595"/>
      <c r="H40" s="596">
        <f t="shared" si="1"/>
        <v>0</v>
      </c>
    </row>
    <row r="41" spans="2:8" ht="52.8">
      <c r="B41" s="597"/>
      <c r="C41" s="597"/>
      <c r="D41" s="449" t="s">
        <v>1160</v>
      </c>
      <c r="E41" s="597"/>
      <c r="F41" s="598"/>
      <c r="G41" s="599"/>
      <c r="H41" s="600"/>
    </row>
    <row r="42" spans="2:8" ht="26.4">
      <c r="B42" s="592" t="s">
        <v>116</v>
      </c>
      <c r="C42" s="592" t="s">
        <v>1225</v>
      </c>
      <c r="D42" s="593" t="s">
        <v>1226</v>
      </c>
      <c r="E42" s="592" t="s">
        <v>146</v>
      </c>
      <c r="F42" s="594">
        <v>185</v>
      </c>
      <c r="G42" s="595"/>
      <c r="H42" s="596">
        <f t="shared" si="1"/>
        <v>0</v>
      </c>
    </row>
    <row r="43" spans="2:8" ht="52.8">
      <c r="B43" s="597"/>
      <c r="C43" s="597"/>
      <c r="D43" s="449" t="s">
        <v>1160</v>
      </c>
      <c r="E43" s="597"/>
      <c r="F43" s="598"/>
      <c r="G43" s="599"/>
      <c r="H43" s="600"/>
    </row>
    <row r="44" spans="2:8" ht="52.8">
      <c r="B44" s="592" t="s">
        <v>120</v>
      </c>
      <c r="C44" s="592" t="s">
        <v>1169</v>
      </c>
      <c r="D44" s="593" t="s">
        <v>1170</v>
      </c>
      <c r="E44" s="592" t="s">
        <v>126</v>
      </c>
      <c r="F44" s="594">
        <v>36.9</v>
      </c>
      <c r="G44" s="595"/>
      <c r="H44" s="596">
        <f t="shared" si="1"/>
        <v>0</v>
      </c>
    </row>
    <row r="45" spans="2:8" ht="52.8">
      <c r="B45" s="597"/>
      <c r="C45" s="597"/>
      <c r="D45" s="449" t="s">
        <v>1160</v>
      </c>
      <c r="E45" s="597"/>
      <c r="F45" s="598"/>
      <c r="G45" s="599"/>
      <c r="H45" s="600"/>
    </row>
    <row r="46" spans="2:8" ht="52.8">
      <c r="B46" s="592" t="s">
        <v>133</v>
      </c>
      <c r="C46" s="592" t="s">
        <v>1171</v>
      </c>
      <c r="D46" s="593" t="s">
        <v>1172</v>
      </c>
      <c r="E46" s="592" t="s">
        <v>126</v>
      </c>
      <c r="F46" s="594">
        <v>7.8000000000000007</v>
      </c>
      <c r="G46" s="595"/>
      <c r="H46" s="596">
        <f t="shared" si="1"/>
        <v>0</v>
      </c>
    </row>
    <row r="47" spans="2:8" ht="52.8">
      <c r="B47" s="597"/>
      <c r="C47" s="597"/>
      <c r="D47" s="449" t="s">
        <v>1160</v>
      </c>
      <c r="E47" s="597"/>
      <c r="F47" s="598"/>
      <c r="G47" s="599"/>
      <c r="H47" s="600"/>
    </row>
    <row r="48" spans="2:8">
      <c r="B48" s="579"/>
      <c r="C48" s="579"/>
      <c r="D48" s="591"/>
      <c r="E48" s="579"/>
      <c r="F48" s="583"/>
      <c r="G48" s="584"/>
      <c r="H48" s="585"/>
    </row>
    <row r="49" spans="2:8">
      <c r="B49" s="579"/>
      <c r="C49" s="579"/>
      <c r="D49" s="426" t="s">
        <v>1173</v>
      </c>
      <c r="E49" s="579"/>
      <c r="F49" s="583"/>
      <c r="G49" s="584"/>
      <c r="H49" s="585"/>
    </row>
    <row r="50" spans="2:8" ht="26.4">
      <c r="B50" s="586" t="s">
        <v>109</v>
      </c>
      <c r="C50" s="586" t="s">
        <v>1176</v>
      </c>
      <c r="D50" s="587" t="s">
        <v>1177</v>
      </c>
      <c r="E50" s="586" t="s">
        <v>119</v>
      </c>
      <c r="F50" s="588">
        <v>5</v>
      </c>
      <c r="G50" s="589"/>
      <c r="H50" s="590">
        <f t="shared" si="1"/>
        <v>0</v>
      </c>
    </row>
    <row r="51" spans="2:8" ht="39.6">
      <c r="B51" s="586" t="s">
        <v>113</v>
      </c>
      <c r="C51" s="586" t="s">
        <v>1174</v>
      </c>
      <c r="D51" s="587" t="s">
        <v>1175</v>
      </c>
      <c r="E51" s="586" t="s">
        <v>119</v>
      </c>
      <c r="F51" s="588">
        <v>33</v>
      </c>
      <c r="G51" s="589"/>
      <c r="H51" s="590">
        <f t="shared" si="1"/>
        <v>0</v>
      </c>
    </row>
    <row r="52" spans="2:8">
      <c r="B52" s="579"/>
      <c r="C52" s="579"/>
      <c r="D52" s="591"/>
      <c r="E52" s="579"/>
      <c r="F52" s="583"/>
      <c r="G52" s="584"/>
      <c r="H52" s="585"/>
    </row>
    <row r="53" spans="2:8">
      <c r="B53" s="579"/>
      <c r="C53" s="579"/>
      <c r="D53" s="426" t="s">
        <v>1178</v>
      </c>
      <c r="E53" s="579"/>
      <c r="F53" s="583"/>
      <c r="G53" s="584"/>
      <c r="H53" s="585"/>
    </row>
    <row r="54" spans="2:8" ht="39.6">
      <c r="B54" s="586" t="s">
        <v>109</v>
      </c>
      <c r="C54" s="586" t="s">
        <v>1186</v>
      </c>
      <c r="D54" s="587" t="s">
        <v>1187</v>
      </c>
      <c r="E54" s="586" t="s">
        <v>146</v>
      </c>
      <c r="F54" s="588">
        <v>48</v>
      </c>
      <c r="G54" s="589"/>
      <c r="H54" s="590">
        <f t="shared" si="1"/>
        <v>0</v>
      </c>
    </row>
    <row r="55" spans="2:8">
      <c r="B55" s="586" t="s">
        <v>113</v>
      </c>
      <c r="C55" s="586" t="s">
        <v>1182</v>
      </c>
      <c r="D55" s="587" t="s">
        <v>1183</v>
      </c>
      <c r="E55" s="586" t="s">
        <v>119</v>
      </c>
      <c r="F55" s="588">
        <v>1</v>
      </c>
      <c r="G55" s="589"/>
      <c r="H55" s="590">
        <f t="shared" si="1"/>
        <v>0</v>
      </c>
    </row>
    <row r="56" spans="2:8">
      <c r="B56" s="586" t="s">
        <v>116</v>
      </c>
      <c r="C56" s="586" t="s">
        <v>1227</v>
      </c>
      <c r="D56" s="587" t="s">
        <v>1228</v>
      </c>
      <c r="E56" s="586" t="s">
        <v>119</v>
      </c>
      <c r="F56" s="588">
        <v>1</v>
      </c>
      <c r="G56" s="589"/>
      <c r="H56" s="590">
        <f t="shared" si="1"/>
        <v>0</v>
      </c>
    </row>
    <row r="57" spans="2:8">
      <c r="B57" s="626"/>
      <c r="C57" s="626"/>
      <c r="D57" s="514"/>
      <c r="E57" s="626"/>
      <c r="F57" s="627"/>
      <c r="G57" s="628"/>
      <c r="H57" s="801"/>
    </row>
    <row r="58" spans="2:8" ht="17.399999999999999" customHeight="1">
      <c r="B58" s="579"/>
      <c r="C58" s="579"/>
      <c r="D58" s="1157" t="str">
        <f>D9</f>
        <v>2 ZEMELJSKA DELA</v>
      </c>
      <c r="E58" s="108">
        <f>H9</f>
        <v>0</v>
      </c>
      <c r="F58" s="583"/>
      <c r="G58" s="428"/>
      <c r="H58" s="429"/>
    </row>
    <row r="59" spans="2:8" ht="17.399999999999999" customHeight="1">
      <c r="D59" s="105" t="str">
        <f>D15</f>
        <v>3 VOZIŠČNE KONSTRUKCIJE</v>
      </c>
      <c r="E59" s="108">
        <f>H15</f>
        <v>0</v>
      </c>
    </row>
    <row r="60" spans="2:8" ht="17.399999999999999" customHeight="1">
      <c r="D60" s="107" t="str">
        <f>D24</f>
        <v>6 OPREMA CEST</v>
      </c>
      <c r="E60" s="108">
        <f>H24</f>
        <v>0</v>
      </c>
    </row>
    <row r="61" spans="2:8" ht="17.399999999999999" customHeight="1">
      <c r="D61" s="109" t="s">
        <v>306</v>
      </c>
      <c r="E61" s="110">
        <f>+SUM(E58:E60)</f>
        <v>0</v>
      </c>
    </row>
    <row r="63" spans="2:8" ht="17.399999999999999" customHeight="1">
      <c r="G63" s="103"/>
    </row>
  </sheetData>
  <mergeCells count="2">
    <mergeCell ref="D5:H5"/>
    <mergeCell ref="C3:H3"/>
  </mergeCells>
  <pageMargins left="0.98425196850393704" right="0.39370078740157494" top="0.78740157480314987" bottom="0.78740157480314987" header="0" footer="0.19685039370078697"/>
  <pageSetup paperSize="9" scale="70" fitToHeight="50" orientation="portrait"/>
  <headerFooter>
    <oddFooter>&amp;CStran &amp;P od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B1:H39"/>
  <sheetViews>
    <sheetView zoomScale="60" workbookViewId="0">
      <pane ySplit="7" topLeftCell="A8" activePane="bottomLeft" state="frozen"/>
      <selection activeCell="V66" sqref="V66"/>
      <selection pane="bottomLeft" activeCell="G27" sqref="G27:G32"/>
    </sheetView>
  </sheetViews>
  <sheetFormatPr defaultRowHeight="13.2"/>
  <cols>
    <col min="1" max="1" width="9.109375" style="73"/>
    <col min="2" max="3" width="10.6640625" style="73" customWidth="1"/>
    <col min="4" max="4" width="47.6640625" style="75" customWidth="1"/>
    <col min="5" max="5" width="14.6640625" style="73" customWidth="1"/>
    <col min="6" max="6" width="12.6640625" style="76" customWidth="1"/>
    <col min="7" max="7" width="15.6640625" style="77" customWidth="1"/>
    <col min="8" max="8" width="15.6640625" style="78" customWidth="1"/>
    <col min="9" max="257" width="9.109375" style="73"/>
    <col min="258" max="259" width="10.6640625" style="73" customWidth="1"/>
    <col min="260" max="260" width="47.6640625" style="73" customWidth="1"/>
    <col min="261" max="261" width="14.6640625" style="73" customWidth="1"/>
    <col min="262" max="262" width="12.6640625" style="73" customWidth="1"/>
    <col min="263" max="264" width="15.6640625" style="73" customWidth="1"/>
    <col min="265" max="513" width="9.109375" style="73"/>
    <col min="514" max="515" width="10.6640625" style="73" customWidth="1"/>
    <col min="516" max="516" width="47.6640625" style="73" customWidth="1"/>
    <col min="517" max="517" width="14.6640625" style="73" customWidth="1"/>
    <col min="518" max="518" width="12.6640625" style="73" customWidth="1"/>
    <col min="519" max="520" width="15.6640625" style="73" customWidth="1"/>
    <col min="521" max="769" width="9.109375" style="73"/>
    <col min="770" max="771" width="10.6640625" style="73" customWidth="1"/>
    <col min="772" max="772" width="47.6640625" style="73" customWidth="1"/>
    <col min="773" max="773" width="14.6640625" style="73" customWidth="1"/>
    <col min="774" max="774" width="12.6640625" style="73" customWidth="1"/>
    <col min="775" max="776" width="15.6640625" style="73" customWidth="1"/>
    <col min="777" max="1025" width="9.109375" style="73"/>
    <col min="1026" max="1027" width="10.6640625" style="73" customWidth="1"/>
    <col min="1028" max="1028" width="47.6640625" style="73" customWidth="1"/>
    <col min="1029" max="1029" width="14.6640625" style="73" customWidth="1"/>
    <col min="1030" max="1030" width="12.6640625" style="73" customWidth="1"/>
    <col min="1031" max="1032" width="15.6640625" style="73" customWidth="1"/>
    <col min="1033" max="1281" width="9.109375" style="73"/>
    <col min="1282" max="1283" width="10.6640625" style="73" customWidth="1"/>
    <col min="1284" max="1284" width="47.6640625" style="73" customWidth="1"/>
    <col min="1285" max="1285" width="14.6640625" style="73" customWidth="1"/>
    <col min="1286" max="1286" width="12.6640625" style="73" customWidth="1"/>
    <col min="1287" max="1288" width="15.6640625" style="73" customWidth="1"/>
    <col min="1289" max="1537" width="9.109375" style="73"/>
    <col min="1538" max="1539" width="10.6640625" style="73" customWidth="1"/>
    <col min="1540" max="1540" width="47.6640625" style="73" customWidth="1"/>
    <col min="1541" max="1541" width="14.6640625" style="73" customWidth="1"/>
    <col min="1542" max="1542" width="12.6640625" style="73" customWidth="1"/>
    <col min="1543" max="1544" width="15.6640625" style="73" customWidth="1"/>
    <col min="1545" max="1793" width="9.109375" style="73"/>
    <col min="1794" max="1795" width="10.6640625" style="73" customWidth="1"/>
    <col min="1796" max="1796" width="47.6640625" style="73" customWidth="1"/>
    <col min="1797" max="1797" width="14.6640625" style="73" customWidth="1"/>
    <col min="1798" max="1798" width="12.6640625" style="73" customWidth="1"/>
    <col min="1799" max="1800" width="15.6640625" style="73" customWidth="1"/>
    <col min="1801" max="2049" width="9.109375" style="73"/>
    <col min="2050" max="2051" width="10.6640625" style="73" customWidth="1"/>
    <col min="2052" max="2052" width="47.6640625" style="73" customWidth="1"/>
    <col min="2053" max="2053" width="14.6640625" style="73" customWidth="1"/>
    <col min="2054" max="2054" width="12.6640625" style="73" customWidth="1"/>
    <col min="2055" max="2056" width="15.6640625" style="73" customWidth="1"/>
    <col min="2057" max="2305" width="9.109375" style="73"/>
    <col min="2306" max="2307" width="10.6640625" style="73" customWidth="1"/>
    <col min="2308" max="2308" width="47.6640625" style="73" customWidth="1"/>
    <col min="2309" max="2309" width="14.6640625" style="73" customWidth="1"/>
    <col min="2310" max="2310" width="12.6640625" style="73" customWidth="1"/>
    <col min="2311" max="2312" width="15.6640625" style="73" customWidth="1"/>
    <col min="2313" max="2561" width="9.109375" style="73"/>
    <col min="2562" max="2563" width="10.6640625" style="73" customWidth="1"/>
    <col min="2564" max="2564" width="47.6640625" style="73" customWidth="1"/>
    <col min="2565" max="2565" width="14.6640625" style="73" customWidth="1"/>
    <col min="2566" max="2566" width="12.6640625" style="73" customWidth="1"/>
    <col min="2567" max="2568" width="15.6640625" style="73" customWidth="1"/>
    <col min="2569" max="2817" width="9.109375" style="73"/>
    <col min="2818" max="2819" width="10.6640625" style="73" customWidth="1"/>
    <col min="2820" max="2820" width="47.6640625" style="73" customWidth="1"/>
    <col min="2821" max="2821" width="14.6640625" style="73" customWidth="1"/>
    <col min="2822" max="2822" width="12.6640625" style="73" customWidth="1"/>
    <col min="2823" max="2824" width="15.6640625" style="73" customWidth="1"/>
    <col min="2825" max="3073" width="9.109375" style="73"/>
    <col min="3074" max="3075" width="10.6640625" style="73" customWidth="1"/>
    <col min="3076" max="3076" width="47.6640625" style="73" customWidth="1"/>
    <col min="3077" max="3077" width="14.6640625" style="73" customWidth="1"/>
    <col min="3078" max="3078" width="12.6640625" style="73" customWidth="1"/>
    <col min="3079" max="3080" width="15.6640625" style="73" customWidth="1"/>
    <col min="3081" max="3329" width="9.109375" style="73"/>
    <col min="3330" max="3331" width="10.6640625" style="73" customWidth="1"/>
    <col min="3332" max="3332" width="47.6640625" style="73" customWidth="1"/>
    <col min="3333" max="3333" width="14.6640625" style="73" customWidth="1"/>
    <col min="3334" max="3334" width="12.6640625" style="73" customWidth="1"/>
    <col min="3335" max="3336" width="15.6640625" style="73" customWidth="1"/>
    <col min="3337" max="3585" width="9.109375" style="73"/>
    <col min="3586" max="3587" width="10.6640625" style="73" customWidth="1"/>
    <col min="3588" max="3588" width="47.6640625" style="73" customWidth="1"/>
    <col min="3589" max="3589" width="14.6640625" style="73" customWidth="1"/>
    <col min="3590" max="3590" width="12.6640625" style="73" customWidth="1"/>
    <col min="3591" max="3592" width="15.6640625" style="73" customWidth="1"/>
    <col min="3593" max="3841" width="9.109375" style="73"/>
    <col min="3842" max="3843" width="10.6640625" style="73" customWidth="1"/>
    <col min="3844" max="3844" width="47.6640625" style="73" customWidth="1"/>
    <col min="3845" max="3845" width="14.6640625" style="73" customWidth="1"/>
    <col min="3846" max="3846" width="12.6640625" style="73" customWidth="1"/>
    <col min="3847" max="3848" width="15.6640625" style="73" customWidth="1"/>
    <col min="3849" max="4097" width="9.109375" style="73"/>
    <col min="4098" max="4099" width="10.6640625" style="73" customWidth="1"/>
    <col min="4100" max="4100" width="47.6640625" style="73" customWidth="1"/>
    <col min="4101" max="4101" width="14.6640625" style="73" customWidth="1"/>
    <col min="4102" max="4102" width="12.6640625" style="73" customWidth="1"/>
    <col min="4103" max="4104" width="15.6640625" style="73" customWidth="1"/>
    <col min="4105" max="4353" width="9.109375" style="73"/>
    <col min="4354" max="4355" width="10.6640625" style="73" customWidth="1"/>
    <col min="4356" max="4356" width="47.6640625" style="73" customWidth="1"/>
    <col min="4357" max="4357" width="14.6640625" style="73" customWidth="1"/>
    <col min="4358" max="4358" width="12.6640625" style="73" customWidth="1"/>
    <col min="4359" max="4360" width="15.6640625" style="73" customWidth="1"/>
    <col min="4361" max="4609" width="9.109375" style="73"/>
    <col min="4610" max="4611" width="10.6640625" style="73" customWidth="1"/>
    <col min="4612" max="4612" width="47.6640625" style="73" customWidth="1"/>
    <col min="4613" max="4613" width="14.6640625" style="73" customWidth="1"/>
    <col min="4614" max="4614" width="12.6640625" style="73" customWidth="1"/>
    <col min="4615" max="4616" width="15.6640625" style="73" customWidth="1"/>
    <col min="4617" max="4865" width="9.109375" style="73"/>
    <col min="4866" max="4867" width="10.6640625" style="73" customWidth="1"/>
    <col min="4868" max="4868" width="47.6640625" style="73" customWidth="1"/>
    <col min="4869" max="4869" width="14.6640625" style="73" customWidth="1"/>
    <col min="4870" max="4870" width="12.6640625" style="73" customWidth="1"/>
    <col min="4871" max="4872" width="15.6640625" style="73" customWidth="1"/>
    <col min="4873" max="5121" width="9.109375" style="73"/>
    <col min="5122" max="5123" width="10.6640625" style="73" customWidth="1"/>
    <col min="5124" max="5124" width="47.6640625" style="73" customWidth="1"/>
    <col min="5125" max="5125" width="14.6640625" style="73" customWidth="1"/>
    <col min="5126" max="5126" width="12.6640625" style="73" customWidth="1"/>
    <col min="5127" max="5128" width="15.6640625" style="73" customWidth="1"/>
    <col min="5129" max="5377" width="9.109375" style="73"/>
    <col min="5378" max="5379" width="10.6640625" style="73" customWidth="1"/>
    <col min="5380" max="5380" width="47.6640625" style="73" customWidth="1"/>
    <col min="5381" max="5381" width="14.6640625" style="73" customWidth="1"/>
    <col min="5382" max="5382" width="12.6640625" style="73" customWidth="1"/>
    <col min="5383" max="5384" width="15.6640625" style="73" customWidth="1"/>
    <col min="5385" max="5633" width="9.109375" style="73"/>
    <col min="5634" max="5635" width="10.6640625" style="73" customWidth="1"/>
    <col min="5636" max="5636" width="47.6640625" style="73" customWidth="1"/>
    <col min="5637" max="5637" width="14.6640625" style="73" customWidth="1"/>
    <col min="5638" max="5638" width="12.6640625" style="73" customWidth="1"/>
    <col min="5639" max="5640" width="15.6640625" style="73" customWidth="1"/>
    <col min="5641" max="5889" width="9.109375" style="73"/>
    <col min="5890" max="5891" width="10.6640625" style="73" customWidth="1"/>
    <col min="5892" max="5892" width="47.6640625" style="73" customWidth="1"/>
    <col min="5893" max="5893" width="14.6640625" style="73" customWidth="1"/>
    <col min="5894" max="5894" width="12.6640625" style="73" customWidth="1"/>
    <col min="5895" max="5896" width="15.6640625" style="73" customWidth="1"/>
    <col min="5897" max="6145" width="9.109375" style="73"/>
    <col min="6146" max="6147" width="10.6640625" style="73" customWidth="1"/>
    <col min="6148" max="6148" width="47.6640625" style="73" customWidth="1"/>
    <col min="6149" max="6149" width="14.6640625" style="73" customWidth="1"/>
    <col min="6150" max="6150" width="12.6640625" style="73" customWidth="1"/>
    <col min="6151" max="6152" width="15.6640625" style="73" customWidth="1"/>
    <col min="6153" max="6401" width="9.109375" style="73"/>
    <col min="6402" max="6403" width="10.6640625" style="73" customWidth="1"/>
    <col min="6404" max="6404" width="47.6640625" style="73" customWidth="1"/>
    <col min="6405" max="6405" width="14.6640625" style="73" customWidth="1"/>
    <col min="6406" max="6406" width="12.6640625" style="73" customWidth="1"/>
    <col min="6407" max="6408" width="15.6640625" style="73" customWidth="1"/>
    <col min="6409" max="6657" width="9.109375" style="73"/>
    <col min="6658" max="6659" width="10.6640625" style="73" customWidth="1"/>
    <col min="6660" max="6660" width="47.6640625" style="73" customWidth="1"/>
    <col min="6661" max="6661" width="14.6640625" style="73" customWidth="1"/>
    <col min="6662" max="6662" width="12.6640625" style="73" customWidth="1"/>
    <col min="6663" max="6664" width="15.6640625" style="73" customWidth="1"/>
    <col min="6665" max="6913" width="9.109375" style="73"/>
    <col min="6914" max="6915" width="10.6640625" style="73" customWidth="1"/>
    <col min="6916" max="6916" width="47.6640625" style="73" customWidth="1"/>
    <col min="6917" max="6917" width="14.6640625" style="73" customWidth="1"/>
    <col min="6918" max="6918" width="12.6640625" style="73" customWidth="1"/>
    <col min="6919" max="6920" width="15.6640625" style="73" customWidth="1"/>
    <col min="6921" max="7169" width="9.109375" style="73"/>
    <col min="7170" max="7171" width="10.6640625" style="73" customWidth="1"/>
    <col min="7172" max="7172" width="47.6640625" style="73" customWidth="1"/>
    <col min="7173" max="7173" width="14.6640625" style="73" customWidth="1"/>
    <col min="7174" max="7174" width="12.6640625" style="73" customWidth="1"/>
    <col min="7175" max="7176" width="15.6640625" style="73" customWidth="1"/>
    <col min="7177" max="7425" width="9.109375" style="73"/>
    <col min="7426" max="7427" width="10.6640625" style="73" customWidth="1"/>
    <col min="7428" max="7428" width="47.6640625" style="73" customWidth="1"/>
    <col min="7429" max="7429" width="14.6640625" style="73" customWidth="1"/>
    <col min="7430" max="7430" width="12.6640625" style="73" customWidth="1"/>
    <col min="7431" max="7432" width="15.6640625" style="73" customWidth="1"/>
    <col min="7433" max="7681" width="9.109375" style="73"/>
    <col min="7682" max="7683" width="10.6640625" style="73" customWidth="1"/>
    <col min="7684" max="7684" width="47.6640625" style="73" customWidth="1"/>
    <col min="7685" max="7685" width="14.6640625" style="73" customWidth="1"/>
    <col min="7686" max="7686" width="12.6640625" style="73" customWidth="1"/>
    <col min="7687" max="7688" width="15.6640625" style="73" customWidth="1"/>
    <col min="7689" max="7937" width="9.109375" style="73"/>
    <col min="7938" max="7939" width="10.6640625" style="73" customWidth="1"/>
    <col min="7940" max="7940" width="47.6640625" style="73" customWidth="1"/>
    <col min="7941" max="7941" width="14.6640625" style="73" customWidth="1"/>
    <col min="7942" max="7942" width="12.6640625" style="73" customWidth="1"/>
    <col min="7943" max="7944" width="15.6640625" style="73" customWidth="1"/>
    <col min="7945" max="8193" width="9.109375" style="73"/>
    <col min="8194" max="8195" width="10.6640625" style="73" customWidth="1"/>
    <col min="8196" max="8196" width="47.6640625" style="73" customWidth="1"/>
    <col min="8197" max="8197" width="14.6640625" style="73" customWidth="1"/>
    <col min="8198" max="8198" width="12.6640625" style="73" customWidth="1"/>
    <col min="8199" max="8200" width="15.6640625" style="73" customWidth="1"/>
    <col min="8201" max="8449" width="9.109375" style="73"/>
    <col min="8450" max="8451" width="10.6640625" style="73" customWidth="1"/>
    <col min="8452" max="8452" width="47.6640625" style="73" customWidth="1"/>
    <col min="8453" max="8453" width="14.6640625" style="73" customWidth="1"/>
    <col min="8454" max="8454" width="12.6640625" style="73" customWidth="1"/>
    <col min="8455" max="8456" width="15.6640625" style="73" customWidth="1"/>
    <col min="8457" max="8705" width="9.109375" style="73"/>
    <col min="8706" max="8707" width="10.6640625" style="73" customWidth="1"/>
    <col min="8708" max="8708" width="47.6640625" style="73" customWidth="1"/>
    <col min="8709" max="8709" width="14.6640625" style="73" customWidth="1"/>
    <col min="8710" max="8710" width="12.6640625" style="73" customWidth="1"/>
    <col min="8711" max="8712" width="15.6640625" style="73" customWidth="1"/>
    <col min="8713" max="8961" width="9.109375" style="73"/>
    <col min="8962" max="8963" width="10.6640625" style="73" customWidth="1"/>
    <col min="8964" max="8964" width="47.6640625" style="73" customWidth="1"/>
    <col min="8965" max="8965" width="14.6640625" style="73" customWidth="1"/>
    <col min="8966" max="8966" width="12.6640625" style="73" customWidth="1"/>
    <col min="8967" max="8968" width="15.6640625" style="73" customWidth="1"/>
    <col min="8969" max="9217" width="9.109375" style="73"/>
    <col min="9218" max="9219" width="10.6640625" style="73" customWidth="1"/>
    <col min="9220" max="9220" width="47.6640625" style="73" customWidth="1"/>
    <col min="9221" max="9221" width="14.6640625" style="73" customWidth="1"/>
    <col min="9222" max="9222" width="12.6640625" style="73" customWidth="1"/>
    <col min="9223" max="9224" width="15.6640625" style="73" customWidth="1"/>
    <col min="9225" max="9473" width="9.109375" style="73"/>
    <col min="9474" max="9475" width="10.6640625" style="73" customWidth="1"/>
    <col min="9476" max="9476" width="47.6640625" style="73" customWidth="1"/>
    <col min="9477" max="9477" width="14.6640625" style="73" customWidth="1"/>
    <col min="9478" max="9478" width="12.6640625" style="73" customWidth="1"/>
    <col min="9479" max="9480" width="15.6640625" style="73" customWidth="1"/>
    <col min="9481" max="9729" width="9.109375" style="73"/>
    <col min="9730" max="9731" width="10.6640625" style="73" customWidth="1"/>
    <col min="9732" max="9732" width="47.6640625" style="73" customWidth="1"/>
    <col min="9733" max="9733" width="14.6640625" style="73" customWidth="1"/>
    <col min="9734" max="9734" width="12.6640625" style="73" customWidth="1"/>
    <col min="9735" max="9736" width="15.6640625" style="73" customWidth="1"/>
    <col min="9737" max="9985" width="9.109375" style="73"/>
    <col min="9986" max="9987" width="10.6640625" style="73" customWidth="1"/>
    <col min="9988" max="9988" width="47.6640625" style="73" customWidth="1"/>
    <col min="9989" max="9989" width="14.6640625" style="73" customWidth="1"/>
    <col min="9990" max="9990" width="12.6640625" style="73" customWidth="1"/>
    <col min="9991" max="9992" width="15.6640625" style="73" customWidth="1"/>
    <col min="9993" max="10241" width="9.109375" style="73"/>
    <col min="10242" max="10243" width="10.6640625" style="73" customWidth="1"/>
    <col min="10244" max="10244" width="47.6640625" style="73" customWidth="1"/>
    <col min="10245" max="10245" width="14.6640625" style="73" customWidth="1"/>
    <col min="10246" max="10246" width="12.6640625" style="73" customWidth="1"/>
    <col min="10247" max="10248" width="15.6640625" style="73" customWidth="1"/>
    <col min="10249" max="10497" width="9.109375" style="73"/>
    <col min="10498" max="10499" width="10.6640625" style="73" customWidth="1"/>
    <col min="10500" max="10500" width="47.6640625" style="73" customWidth="1"/>
    <col min="10501" max="10501" width="14.6640625" style="73" customWidth="1"/>
    <col min="10502" max="10502" width="12.6640625" style="73" customWidth="1"/>
    <col min="10503" max="10504" width="15.6640625" style="73" customWidth="1"/>
    <col min="10505" max="10753" width="9.109375" style="73"/>
    <col min="10754" max="10755" width="10.6640625" style="73" customWidth="1"/>
    <col min="10756" max="10756" width="47.6640625" style="73" customWidth="1"/>
    <col min="10757" max="10757" width="14.6640625" style="73" customWidth="1"/>
    <col min="10758" max="10758" width="12.6640625" style="73" customWidth="1"/>
    <col min="10759" max="10760" width="15.6640625" style="73" customWidth="1"/>
    <col min="10761" max="11009" width="9.109375" style="73"/>
    <col min="11010" max="11011" width="10.6640625" style="73" customWidth="1"/>
    <col min="11012" max="11012" width="47.6640625" style="73" customWidth="1"/>
    <col min="11013" max="11013" width="14.6640625" style="73" customWidth="1"/>
    <col min="11014" max="11014" width="12.6640625" style="73" customWidth="1"/>
    <col min="11015" max="11016" width="15.6640625" style="73" customWidth="1"/>
    <col min="11017" max="11265" width="9.109375" style="73"/>
    <col min="11266" max="11267" width="10.6640625" style="73" customWidth="1"/>
    <col min="11268" max="11268" width="47.6640625" style="73" customWidth="1"/>
    <col min="11269" max="11269" width="14.6640625" style="73" customWidth="1"/>
    <col min="11270" max="11270" width="12.6640625" style="73" customWidth="1"/>
    <col min="11271" max="11272" width="15.6640625" style="73" customWidth="1"/>
    <col min="11273" max="11521" width="9.109375" style="73"/>
    <col min="11522" max="11523" width="10.6640625" style="73" customWidth="1"/>
    <col min="11524" max="11524" width="47.6640625" style="73" customWidth="1"/>
    <col min="11525" max="11525" width="14.6640625" style="73" customWidth="1"/>
    <col min="11526" max="11526" width="12.6640625" style="73" customWidth="1"/>
    <col min="11527" max="11528" width="15.6640625" style="73" customWidth="1"/>
    <col min="11529" max="11777" width="9.109375" style="73"/>
    <col min="11778" max="11779" width="10.6640625" style="73" customWidth="1"/>
    <col min="11780" max="11780" width="47.6640625" style="73" customWidth="1"/>
    <col min="11781" max="11781" width="14.6640625" style="73" customWidth="1"/>
    <col min="11782" max="11782" width="12.6640625" style="73" customWidth="1"/>
    <col min="11783" max="11784" width="15.6640625" style="73" customWidth="1"/>
    <col min="11785" max="12033" width="9.109375" style="73"/>
    <col min="12034" max="12035" width="10.6640625" style="73" customWidth="1"/>
    <col min="12036" max="12036" width="47.6640625" style="73" customWidth="1"/>
    <col min="12037" max="12037" width="14.6640625" style="73" customWidth="1"/>
    <col min="12038" max="12038" width="12.6640625" style="73" customWidth="1"/>
    <col min="12039" max="12040" width="15.6640625" style="73" customWidth="1"/>
    <col min="12041" max="12289" width="9.109375" style="73"/>
    <col min="12290" max="12291" width="10.6640625" style="73" customWidth="1"/>
    <col min="12292" max="12292" width="47.6640625" style="73" customWidth="1"/>
    <col min="12293" max="12293" width="14.6640625" style="73" customWidth="1"/>
    <col min="12294" max="12294" width="12.6640625" style="73" customWidth="1"/>
    <col min="12295" max="12296" width="15.6640625" style="73" customWidth="1"/>
    <col min="12297" max="12545" width="9.109375" style="73"/>
    <col min="12546" max="12547" width="10.6640625" style="73" customWidth="1"/>
    <col min="12548" max="12548" width="47.6640625" style="73" customWidth="1"/>
    <col min="12549" max="12549" width="14.6640625" style="73" customWidth="1"/>
    <col min="12550" max="12550" width="12.6640625" style="73" customWidth="1"/>
    <col min="12551" max="12552" width="15.6640625" style="73" customWidth="1"/>
    <col min="12553" max="12801" width="9.109375" style="73"/>
    <col min="12802" max="12803" width="10.6640625" style="73" customWidth="1"/>
    <col min="12804" max="12804" width="47.6640625" style="73" customWidth="1"/>
    <col min="12805" max="12805" width="14.6640625" style="73" customWidth="1"/>
    <col min="12806" max="12806" width="12.6640625" style="73" customWidth="1"/>
    <col min="12807" max="12808" width="15.6640625" style="73" customWidth="1"/>
    <col min="12809" max="13057" width="9.109375" style="73"/>
    <col min="13058" max="13059" width="10.6640625" style="73" customWidth="1"/>
    <col min="13060" max="13060" width="47.6640625" style="73" customWidth="1"/>
    <col min="13061" max="13061" width="14.6640625" style="73" customWidth="1"/>
    <col min="13062" max="13062" width="12.6640625" style="73" customWidth="1"/>
    <col min="13063" max="13064" width="15.6640625" style="73" customWidth="1"/>
    <col min="13065" max="13313" width="9.109375" style="73"/>
    <col min="13314" max="13315" width="10.6640625" style="73" customWidth="1"/>
    <col min="13316" max="13316" width="47.6640625" style="73" customWidth="1"/>
    <col min="13317" max="13317" width="14.6640625" style="73" customWidth="1"/>
    <col min="13318" max="13318" width="12.6640625" style="73" customWidth="1"/>
    <col min="13319" max="13320" width="15.6640625" style="73" customWidth="1"/>
    <col min="13321" max="13569" width="9.109375" style="73"/>
    <col min="13570" max="13571" width="10.6640625" style="73" customWidth="1"/>
    <col min="13572" max="13572" width="47.6640625" style="73" customWidth="1"/>
    <col min="13573" max="13573" width="14.6640625" style="73" customWidth="1"/>
    <col min="13574" max="13574" width="12.6640625" style="73" customWidth="1"/>
    <col min="13575" max="13576" width="15.6640625" style="73" customWidth="1"/>
    <col min="13577" max="13825" width="9.109375" style="73"/>
    <col min="13826" max="13827" width="10.6640625" style="73" customWidth="1"/>
    <col min="13828" max="13828" width="47.6640625" style="73" customWidth="1"/>
    <col min="13829" max="13829" width="14.6640625" style="73" customWidth="1"/>
    <col min="13830" max="13830" width="12.6640625" style="73" customWidth="1"/>
    <col min="13831" max="13832" width="15.6640625" style="73" customWidth="1"/>
    <col min="13833" max="14081" width="9.109375" style="73"/>
    <col min="14082" max="14083" width="10.6640625" style="73" customWidth="1"/>
    <col min="14084" max="14084" width="47.6640625" style="73" customWidth="1"/>
    <col min="14085" max="14085" width="14.6640625" style="73" customWidth="1"/>
    <col min="14086" max="14086" width="12.6640625" style="73" customWidth="1"/>
    <col min="14087" max="14088" width="15.6640625" style="73" customWidth="1"/>
    <col min="14089" max="14337" width="9.109375" style="73"/>
    <col min="14338" max="14339" width="10.6640625" style="73" customWidth="1"/>
    <col min="14340" max="14340" width="47.6640625" style="73" customWidth="1"/>
    <col min="14341" max="14341" width="14.6640625" style="73" customWidth="1"/>
    <col min="14342" max="14342" width="12.6640625" style="73" customWidth="1"/>
    <col min="14343" max="14344" width="15.6640625" style="73" customWidth="1"/>
    <col min="14345" max="14593" width="9.109375" style="73"/>
    <col min="14594" max="14595" width="10.6640625" style="73" customWidth="1"/>
    <col min="14596" max="14596" width="47.6640625" style="73" customWidth="1"/>
    <col min="14597" max="14597" width="14.6640625" style="73" customWidth="1"/>
    <col min="14598" max="14598" width="12.6640625" style="73" customWidth="1"/>
    <col min="14599" max="14600" width="15.6640625" style="73" customWidth="1"/>
    <col min="14601" max="14849" width="9.109375" style="73"/>
    <col min="14850" max="14851" width="10.6640625" style="73" customWidth="1"/>
    <col min="14852" max="14852" width="47.6640625" style="73" customWidth="1"/>
    <col min="14853" max="14853" width="14.6640625" style="73" customWidth="1"/>
    <col min="14854" max="14854" width="12.6640625" style="73" customWidth="1"/>
    <col min="14855" max="14856" width="15.6640625" style="73" customWidth="1"/>
    <col min="14857" max="15105" width="9.109375" style="73"/>
    <col min="15106" max="15107" width="10.6640625" style="73" customWidth="1"/>
    <col min="15108" max="15108" width="47.6640625" style="73" customWidth="1"/>
    <col min="15109" max="15109" width="14.6640625" style="73" customWidth="1"/>
    <col min="15110" max="15110" width="12.6640625" style="73" customWidth="1"/>
    <col min="15111" max="15112" width="15.6640625" style="73" customWidth="1"/>
    <col min="15113" max="15361" width="9.109375" style="73"/>
    <col min="15362" max="15363" width="10.6640625" style="73" customWidth="1"/>
    <col min="15364" max="15364" width="47.6640625" style="73" customWidth="1"/>
    <col min="15365" max="15365" width="14.6640625" style="73" customWidth="1"/>
    <col min="15366" max="15366" width="12.6640625" style="73" customWidth="1"/>
    <col min="15367" max="15368" width="15.6640625" style="73" customWidth="1"/>
    <col min="15369" max="15617" width="9.109375" style="73"/>
    <col min="15618" max="15619" width="10.6640625" style="73" customWidth="1"/>
    <col min="15620" max="15620" width="47.6640625" style="73" customWidth="1"/>
    <col min="15621" max="15621" width="14.6640625" style="73" customWidth="1"/>
    <col min="15622" max="15622" width="12.6640625" style="73" customWidth="1"/>
    <col min="15623" max="15624" width="15.6640625" style="73" customWidth="1"/>
    <col min="15625" max="15873" width="9.109375" style="73"/>
    <col min="15874" max="15875" width="10.6640625" style="73" customWidth="1"/>
    <col min="15876" max="15876" width="47.6640625" style="73" customWidth="1"/>
    <col min="15877" max="15877" width="14.6640625" style="73" customWidth="1"/>
    <col min="15878" max="15878" width="12.6640625" style="73" customWidth="1"/>
    <col min="15879" max="15880" width="15.6640625" style="73" customWidth="1"/>
    <col min="15881" max="16129" width="9.109375" style="73"/>
    <col min="16130" max="16131" width="10.6640625" style="73" customWidth="1"/>
    <col min="16132" max="16132" width="47.6640625" style="73" customWidth="1"/>
    <col min="16133" max="16133" width="14.6640625" style="73" customWidth="1"/>
    <col min="16134" max="16134" width="12.6640625" style="73" customWidth="1"/>
    <col min="16135" max="16136" width="15.6640625" style="73" customWidth="1"/>
    <col min="16137" max="16384" width="9.109375" style="73"/>
  </cols>
  <sheetData>
    <row r="1" spans="2:8" ht="20.100000000000001" customHeight="1">
      <c r="B1" s="79"/>
    </row>
    <row r="2" spans="2:8" s="80" customFormat="1" ht="15" customHeight="1">
      <c r="B2" s="80" t="s">
        <v>372</v>
      </c>
      <c r="C2" s="204" t="s">
        <v>1080</v>
      </c>
      <c r="F2" s="76"/>
      <c r="G2" s="83"/>
      <c r="H2" s="78"/>
    </row>
    <row r="3" spans="2:8" s="80" customFormat="1" ht="27.6" customHeight="1">
      <c r="B3" s="80" t="s">
        <v>374</v>
      </c>
      <c r="C3" s="1460" t="s">
        <v>1081</v>
      </c>
      <c r="D3" s="1460"/>
      <c r="E3" s="1460"/>
      <c r="F3" s="1460"/>
      <c r="G3" s="1460"/>
      <c r="H3" s="1460"/>
    </row>
    <row r="4" spans="2:8" s="80" customFormat="1" ht="15" customHeight="1">
      <c r="B4" s="80" t="s">
        <v>94</v>
      </c>
      <c r="C4" s="204" t="s">
        <v>1082</v>
      </c>
      <c r="F4" s="76"/>
      <c r="G4" s="83"/>
      <c r="H4" s="78"/>
    </row>
    <row r="5" spans="2:8" s="80" customFormat="1" ht="20.100000000000001" customHeight="1">
      <c r="B5" s="80" t="s">
        <v>96</v>
      </c>
      <c r="C5" s="204" t="s">
        <v>97</v>
      </c>
      <c r="D5" s="1451" t="s">
        <v>98</v>
      </c>
      <c r="E5" s="1451"/>
      <c r="F5" s="1451"/>
      <c r="G5" s="1451"/>
      <c r="H5" s="1451"/>
    </row>
    <row r="6" spans="2:8" s="84" customFormat="1" ht="9.9" customHeight="1">
      <c r="B6" s="85"/>
      <c r="C6" s="85"/>
      <c r="D6" s="86"/>
      <c r="E6" s="85"/>
      <c r="F6" s="87"/>
      <c r="G6" s="88"/>
      <c r="H6" s="89"/>
    </row>
    <row r="7" spans="2:8" s="90" customFormat="1" ht="32.1" customHeight="1">
      <c r="B7" s="91" t="s">
        <v>99</v>
      </c>
      <c r="C7" s="91" t="s">
        <v>100</v>
      </c>
      <c r="D7" s="92" t="s">
        <v>101</v>
      </c>
      <c r="E7" s="91" t="s">
        <v>102</v>
      </c>
      <c r="F7" s="93" t="s">
        <v>103</v>
      </c>
      <c r="G7" s="94" t="s">
        <v>104</v>
      </c>
      <c r="H7" s="95" t="s">
        <v>105</v>
      </c>
    </row>
    <row r="8" spans="2:8" s="96" customFormat="1" ht="9.9" customHeight="1">
      <c r="B8" s="97"/>
      <c r="C8" s="97"/>
      <c r="D8" s="98"/>
      <c r="E8" s="97"/>
      <c r="F8" s="99"/>
      <c r="G8" s="100"/>
      <c r="H8" s="101"/>
    </row>
    <row r="9" spans="2:8">
      <c r="B9" s="580"/>
      <c r="C9" s="581"/>
      <c r="D9" s="421" t="s">
        <v>166</v>
      </c>
      <c r="E9" s="581"/>
      <c r="F9" s="582"/>
      <c r="G9" s="423" t="s">
        <v>167</v>
      </c>
      <c r="H9" s="424">
        <f>+SUM(H10:H14)</f>
        <v>0</v>
      </c>
    </row>
    <row r="10" spans="2:8">
      <c r="B10" s="579"/>
      <c r="C10" s="579"/>
      <c r="D10" s="426"/>
      <c r="E10" s="579"/>
      <c r="F10" s="583"/>
      <c r="G10" s="428"/>
      <c r="H10" s="429"/>
    </row>
    <row r="11" spans="2:8">
      <c r="B11" s="579"/>
      <c r="C11" s="579"/>
      <c r="D11" s="426" t="s">
        <v>1216</v>
      </c>
      <c r="E11" s="579"/>
      <c r="F11" s="583"/>
      <c r="G11" s="584"/>
      <c r="H11" s="585"/>
    </row>
    <row r="12" spans="2:8">
      <c r="B12" s="592" t="s">
        <v>109</v>
      </c>
      <c r="C12" s="592" t="s">
        <v>524</v>
      </c>
      <c r="D12" s="479" t="s">
        <v>1089</v>
      </c>
      <c r="E12" s="592" t="s">
        <v>126</v>
      </c>
      <c r="F12" s="594">
        <v>3.5</v>
      </c>
      <c r="G12" s="595"/>
      <c r="H12" s="596">
        <f>ROUND(F12*G12,2)</f>
        <v>0</v>
      </c>
    </row>
    <row r="13" spans="2:8" ht="26.4">
      <c r="B13" s="597"/>
      <c r="C13" s="597"/>
      <c r="D13" s="482" t="s">
        <v>1090</v>
      </c>
      <c r="E13" s="597"/>
      <c r="F13" s="598"/>
      <c r="G13" s="599"/>
      <c r="H13" s="600"/>
    </row>
    <row r="14" spans="2:8">
      <c r="B14" s="579"/>
      <c r="C14" s="579"/>
      <c r="D14" s="591"/>
      <c r="E14" s="579"/>
      <c r="F14" s="583"/>
      <c r="G14" s="584"/>
      <c r="H14" s="585"/>
    </row>
    <row r="15" spans="2:8">
      <c r="B15" s="580"/>
      <c r="C15" s="581"/>
      <c r="D15" s="421" t="s">
        <v>216</v>
      </c>
      <c r="E15" s="581"/>
      <c r="F15" s="582"/>
      <c r="G15" s="423" t="s">
        <v>217</v>
      </c>
      <c r="H15" s="424">
        <f>+SUM(H16:H23)</f>
        <v>0</v>
      </c>
    </row>
    <row r="16" spans="2:8">
      <c r="B16" s="579"/>
      <c r="C16" s="579"/>
      <c r="D16" s="426"/>
      <c r="E16" s="579"/>
      <c r="F16" s="583"/>
      <c r="G16" s="428"/>
      <c r="H16" s="429"/>
    </row>
    <row r="17" spans="2:8">
      <c r="B17" s="579"/>
      <c r="C17" s="579"/>
      <c r="D17" s="426" t="s">
        <v>1091</v>
      </c>
      <c r="E17" s="579"/>
      <c r="F17" s="583"/>
      <c r="G17" s="584"/>
      <c r="H17" s="585"/>
    </row>
    <row r="18" spans="2:8" ht="26.4">
      <c r="B18" s="592" t="s">
        <v>109</v>
      </c>
      <c r="C18" s="592" t="s">
        <v>1092</v>
      </c>
      <c r="D18" s="593" t="s">
        <v>1093</v>
      </c>
      <c r="E18" s="592" t="s">
        <v>126</v>
      </c>
      <c r="F18" s="594">
        <v>3.5</v>
      </c>
      <c r="G18" s="595"/>
      <c r="H18" s="596">
        <f>ROUND(F18*G18,2)</f>
        <v>0</v>
      </c>
    </row>
    <row r="19" spans="2:8" ht="26.4">
      <c r="B19" s="597"/>
      <c r="C19" s="597"/>
      <c r="D19" s="449" t="s">
        <v>1094</v>
      </c>
      <c r="E19" s="597"/>
      <c r="F19" s="598"/>
      <c r="G19" s="599"/>
      <c r="H19" s="600"/>
    </row>
    <row r="20" spans="2:8" ht="66">
      <c r="B20" s="586" t="s">
        <v>113</v>
      </c>
      <c r="C20" s="586" t="s">
        <v>1097</v>
      </c>
      <c r="D20" s="587" t="s">
        <v>1098</v>
      </c>
      <c r="E20" s="586" t="s">
        <v>126</v>
      </c>
      <c r="F20" s="588">
        <v>3.5</v>
      </c>
      <c r="G20" s="589"/>
      <c r="H20" s="590">
        <f t="shared" ref="H20:H21" si="0">ROUND(F20*G20,2)</f>
        <v>0</v>
      </c>
    </row>
    <row r="21" spans="2:8" ht="26.4">
      <c r="B21" s="592" t="s">
        <v>116</v>
      </c>
      <c r="C21" s="592" t="s">
        <v>1099</v>
      </c>
      <c r="D21" s="593" t="s">
        <v>1100</v>
      </c>
      <c r="E21" s="592" t="s">
        <v>146</v>
      </c>
      <c r="F21" s="594">
        <v>11.5</v>
      </c>
      <c r="G21" s="595"/>
      <c r="H21" s="596">
        <f t="shared" si="0"/>
        <v>0</v>
      </c>
    </row>
    <row r="22" spans="2:8" ht="26.4">
      <c r="B22" s="597"/>
      <c r="C22" s="597"/>
      <c r="D22" s="449" t="s">
        <v>1094</v>
      </c>
      <c r="E22" s="597"/>
      <c r="F22" s="598"/>
      <c r="G22" s="599"/>
      <c r="H22" s="600"/>
    </row>
    <row r="23" spans="2:8">
      <c r="B23" s="579"/>
      <c r="C23" s="579"/>
      <c r="D23" s="591"/>
      <c r="E23" s="579"/>
      <c r="F23" s="583"/>
      <c r="G23" s="584"/>
      <c r="H23" s="585"/>
    </row>
    <row r="24" spans="2:8">
      <c r="B24" s="580"/>
      <c r="C24" s="581"/>
      <c r="D24" s="421" t="s">
        <v>1101</v>
      </c>
      <c r="E24" s="581"/>
      <c r="F24" s="582"/>
      <c r="G24" s="423" t="s">
        <v>631</v>
      </c>
      <c r="H24" s="424">
        <f>+SUM(H25:H33)</f>
        <v>0</v>
      </c>
    </row>
    <row r="25" spans="2:8">
      <c r="B25" s="579"/>
      <c r="C25" s="579"/>
      <c r="D25" s="426"/>
      <c r="E25" s="579"/>
      <c r="F25" s="583"/>
      <c r="G25" s="428"/>
      <c r="H25" s="429"/>
    </row>
    <row r="26" spans="2:8">
      <c r="B26" s="579"/>
      <c r="C26" s="579"/>
      <c r="D26" s="426" t="s">
        <v>1102</v>
      </c>
      <c r="E26" s="579"/>
      <c r="F26" s="583"/>
      <c r="G26" s="584"/>
      <c r="H26" s="585"/>
    </row>
    <row r="27" spans="2:8" ht="26.4">
      <c r="B27" s="586" t="s">
        <v>109</v>
      </c>
      <c r="C27" s="586" t="s">
        <v>1103</v>
      </c>
      <c r="D27" s="587" t="s">
        <v>1104</v>
      </c>
      <c r="E27" s="586" t="s">
        <v>119</v>
      </c>
      <c r="F27" s="588">
        <v>1</v>
      </c>
      <c r="G27" s="589"/>
      <c r="H27" s="590">
        <f t="shared" ref="H27:H31" si="1">ROUND(F27*G27,2)</f>
        <v>0</v>
      </c>
    </row>
    <row r="28" spans="2:8" ht="39.6">
      <c r="B28" s="586" t="s">
        <v>113</v>
      </c>
      <c r="C28" s="586" t="s">
        <v>1120</v>
      </c>
      <c r="D28" s="587" t="s">
        <v>1121</v>
      </c>
      <c r="E28" s="586" t="s">
        <v>119</v>
      </c>
      <c r="F28" s="588">
        <v>1</v>
      </c>
      <c r="G28" s="589"/>
      <c r="H28" s="590">
        <f t="shared" si="1"/>
        <v>0</v>
      </c>
    </row>
    <row r="29" spans="2:8">
      <c r="B29" s="579"/>
      <c r="C29" s="579"/>
      <c r="D29" s="591"/>
      <c r="E29" s="579"/>
      <c r="F29" s="583"/>
      <c r="G29" s="584"/>
      <c r="H29" s="585"/>
    </row>
    <row r="30" spans="2:8">
      <c r="B30" s="579"/>
      <c r="C30" s="579"/>
      <c r="D30" s="426" t="s">
        <v>1154</v>
      </c>
      <c r="E30" s="579"/>
      <c r="F30" s="583"/>
      <c r="G30" s="584"/>
      <c r="H30" s="585"/>
    </row>
    <row r="31" spans="2:8" ht="66">
      <c r="B31" s="592" t="s">
        <v>109</v>
      </c>
      <c r="C31" s="592" t="s">
        <v>1229</v>
      </c>
      <c r="D31" s="593" t="s">
        <v>1230</v>
      </c>
      <c r="E31" s="592" t="s">
        <v>126</v>
      </c>
      <c r="F31" s="594">
        <v>24</v>
      </c>
      <c r="G31" s="595"/>
      <c r="H31" s="596">
        <f t="shared" si="1"/>
        <v>0</v>
      </c>
    </row>
    <row r="32" spans="2:8" ht="66.599999999999994" customHeight="1">
      <c r="B32" s="597"/>
      <c r="C32" s="597"/>
      <c r="D32" s="449" t="s">
        <v>1160</v>
      </c>
      <c r="E32" s="597"/>
      <c r="F32" s="598"/>
      <c r="G32" s="599"/>
      <c r="H32" s="600"/>
    </row>
    <row r="33" spans="2:7">
      <c r="B33" s="74"/>
      <c r="C33" s="74"/>
      <c r="E33" s="74"/>
    </row>
    <row r="34" spans="2:7" ht="17.399999999999999" customHeight="1">
      <c r="B34" s="74"/>
      <c r="C34" s="74"/>
      <c r="D34" s="105" t="str">
        <f>D9</f>
        <v>2 ZEMELJSKA DELA</v>
      </c>
      <c r="E34" s="106">
        <f>H9</f>
        <v>0</v>
      </c>
    </row>
    <row r="35" spans="2:7" ht="17.399999999999999" customHeight="1">
      <c r="B35" s="74"/>
      <c r="C35" s="74"/>
      <c r="D35" s="105" t="str">
        <f>D15</f>
        <v>3 VOZIŠČNE KONSTRUKCIJE</v>
      </c>
      <c r="E35" s="106">
        <f>H15</f>
        <v>0</v>
      </c>
    </row>
    <row r="36" spans="2:7" ht="17.399999999999999" customHeight="1">
      <c r="D36" s="107" t="str">
        <f>D24</f>
        <v>6 OPREMA CEST</v>
      </c>
      <c r="E36" s="108">
        <f>H24</f>
        <v>0</v>
      </c>
    </row>
    <row r="37" spans="2:7" ht="17.399999999999999" customHeight="1">
      <c r="D37" s="109" t="s">
        <v>306</v>
      </c>
      <c r="E37" s="110">
        <f>+SUM(E34:E36)</f>
        <v>0</v>
      </c>
    </row>
    <row r="39" spans="2:7" ht="17.399999999999999" customHeight="1">
      <c r="G39" s="103"/>
    </row>
  </sheetData>
  <mergeCells count="2">
    <mergeCell ref="D5:H5"/>
    <mergeCell ref="C3:H3"/>
  </mergeCells>
  <pageMargins left="0.98425196850393704" right="0.39370078740157494" top="0.78740157480314987" bottom="0.78740157480314987" header="0" footer="0.19685039370078697"/>
  <pageSetup paperSize="9" scale="70" fitToHeight="50" orientation="portrait"/>
  <headerFooter>
    <oddFooter>&amp;CStran &amp;P od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B1:H43"/>
  <sheetViews>
    <sheetView workbookViewId="0">
      <pane ySplit="7" topLeftCell="A35" activePane="bottomLeft" state="frozen"/>
      <selection activeCell="M145" sqref="M145"/>
      <selection pane="bottomLeft" activeCell="H41" sqref="H41"/>
    </sheetView>
  </sheetViews>
  <sheetFormatPr defaultRowHeight="13.2"/>
  <cols>
    <col min="1" max="1" width="9.109375" style="151"/>
    <col min="2" max="3" width="10.6640625" style="152" customWidth="1"/>
    <col min="4" max="4" width="47.6640625" style="153" customWidth="1"/>
    <col min="5" max="5" width="14.6640625" style="152" customWidth="1"/>
    <col min="6" max="6" width="12.6640625" style="154" customWidth="1"/>
    <col min="7" max="7" width="15.6640625" style="155" customWidth="1"/>
    <col min="8" max="8" width="15.6640625" style="156" customWidth="1"/>
    <col min="9" max="257" width="9.109375" style="151"/>
    <col min="258" max="259" width="10.6640625" style="151" customWidth="1"/>
    <col min="260" max="260" width="47.6640625" style="151" customWidth="1"/>
    <col min="261" max="261" width="14.6640625" style="151" customWidth="1"/>
    <col min="262" max="262" width="12.6640625" style="151" customWidth="1"/>
    <col min="263" max="264" width="15.6640625" style="151" customWidth="1"/>
    <col min="265" max="513" width="9.109375" style="151"/>
    <col min="514" max="515" width="10.6640625" style="151" customWidth="1"/>
    <col min="516" max="516" width="47.6640625" style="151" customWidth="1"/>
    <col min="517" max="517" width="14.6640625" style="151" customWidth="1"/>
    <col min="518" max="518" width="12.6640625" style="151" customWidth="1"/>
    <col min="519" max="520" width="15.6640625" style="151" customWidth="1"/>
    <col min="521" max="769" width="9.109375" style="151"/>
    <col min="770" max="771" width="10.6640625" style="151" customWidth="1"/>
    <col min="772" max="772" width="47.6640625" style="151" customWidth="1"/>
    <col min="773" max="773" width="14.6640625" style="151" customWidth="1"/>
    <col min="774" max="774" width="12.6640625" style="151" customWidth="1"/>
    <col min="775" max="776" width="15.6640625" style="151" customWidth="1"/>
    <col min="777" max="1025" width="9.109375" style="151"/>
    <col min="1026" max="1027" width="10.6640625" style="151" customWidth="1"/>
    <col min="1028" max="1028" width="47.6640625" style="151" customWidth="1"/>
    <col min="1029" max="1029" width="14.6640625" style="151" customWidth="1"/>
    <col min="1030" max="1030" width="12.6640625" style="151" customWidth="1"/>
    <col min="1031" max="1032" width="15.6640625" style="151" customWidth="1"/>
    <col min="1033" max="1281" width="9.109375" style="151"/>
    <col min="1282" max="1283" width="10.6640625" style="151" customWidth="1"/>
    <col min="1284" max="1284" width="47.6640625" style="151" customWidth="1"/>
    <col min="1285" max="1285" width="14.6640625" style="151" customWidth="1"/>
    <col min="1286" max="1286" width="12.6640625" style="151" customWidth="1"/>
    <col min="1287" max="1288" width="15.6640625" style="151" customWidth="1"/>
    <col min="1289" max="1537" width="9.109375" style="151"/>
    <col min="1538" max="1539" width="10.6640625" style="151" customWidth="1"/>
    <col min="1540" max="1540" width="47.6640625" style="151" customWidth="1"/>
    <col min="1541" max="1541" width="14.6640625" style="151" customWidth="1"/>
    <col min="1542" max="1542" width="12.6640625" style="151" customWidth="1"/>
    <col min="1543" max="1544" width="15.6640625" style="151" customWidth="1"/>
    <col min="1545" max="1793" width="9.109375" style="151"/>
    <col min="1794" max="1795" width="10.6640625" style="151" customWidth="1"/>
    <col min="1796" max="1796" width="47.6640625" style="151" customWidth="1"/>
    <col min="1797" max="1797" width="14.6640625" style="151" customWidth="1"/>
    <col min="1798" max="1798" width="12.6640625" style="151" customWidth="1"/>
    <col min="1799" max="1800" width="15.6640625" style="151" customWidth="1"/>
    <col min="1801" max="2049" width="9.109375" style="151"/>
    <col min="2050" max="2051" width="10.6640625" style="151" customWidth="1"/>
    <col min="2052" max="2052" width="47.6640625" style="151" customWidth="1"/>
    <col min="2053" max="2053" width="14.6640625" style="151" customWidth="1"/>
    <col min="2054" max="2054" width="12.6640625" style="151" customWidth="1"/>
    <col min="2055" max="2056" width="15.6640625" style="151" customWidth="1"/>
    <col min="2057" max="2305" width="9.109375" style="151"/>
    <col min="2306" max="2307" width="10.6640625" style="151" customWidth="1"/>
    <col min="2308" max="2308" width="47.6640625" style="151" customWidth="1"/>
    <col min="2309" max="2309" width="14.6640625" style="151" customWidth="1"/>
    <col min="2310" max="2310" width="12.6640625" style="151" customWidth="1"/>
    <col min="2311" max="2312" width="15.6640625" style="151" customWidth="1"/>
    <col min="2313" max="2561" width="9.109375" style="151"/>
    <col min="2562" max="2563" width="10.6640625" style="151" customWidth="1"/>
    <col min="2564" max="2564" width="47.6640625" style="151" customWidth="1"/>
    <col min="2565" max="2565" width="14.6640625" style="151" customWidth="1"/>
    <col min="2566" max="2566" width="12.6640625" style="151" customWidth="1"/>
    <col min="2567" max="2568" width="15.6640625" style="151" customWidth="1"/>
    <col min="2569" max="2817" width="9.109375" style="151"/>
    <col min="2818" max="2819" width="10.6640625" style="151" customWidth="1"/>
    <col min="2820" max="2820" width="47.6640625" style="151" customWidth="1"/>
    <col min="2821" max="2821" width="14.6640625" style="151" customWidth="1"/>
    <col min="2822" max="2822" width="12.6640625" style="151" customWidth="1"/>
    <col min="2823" max="2824" width="15.6640625" style="151" customWidth="1"/>
    <col min="2825" max="3073" width="9.109375" style="151"/>
    <col min="3074" max="3075" width="10.6640625" style="151" customWidth="1"/>
    <col min="3076" max="3076" width="47.6640625" style="151" customWidth="1"/>
    <col min="3077" max="3077" width="14.6640625" style="151" customWidth="1"/>
    <col min="3078" max="3078" width="12.6640625" style="151" customWidth="1"/>
    <col min="3079" max="3080" width="15.6640625" style="151" customWidth="1"/>
    <col min="3081" max="3329" width="9.109375" style="151"/>
    <col min="3330" max="3331" width="10.6640625" style="151" customWidth="1"/>
    <col min="3332" max="3332" width="47.6640625" style="151" customWidth="1"/>
    <col min="3333" max="3333" width="14.6640625" style="151" customWidth="1"/>
    <col min="3334" max="3334" width="12.6640625" style="151" customWidth="1"/>
    <col min="3335" max="3336" width="15.6640625" style="151" customWidth="1"/>
    <col min="3337" max="3585" width="9.109375" style="151"/>
    <col min="3586" max="3587" width="10.6640625" style="151" customWidth="1"/>
    <col min="3588" max="3588" width="47.6640625" style="151" customWidth="1"/>
    <col min="3589" max="3589" width="14.6640625" style="151" customWidth="1"/>
    <col min="3590" max="3590" width="12.6640625" style="151" customWidth="1"/>
    <col min="3591" max="3592" width="15.6640625" style="151" customWidth="1"/>
    <col min="3593" max="3841" width="9.109375" style="151"/>
    <col min="3842" max="3843" width="10.6640625" style="151" customWidth="1"/>
    <col min="3844" max="3844" width="47.6640625" style="151" customWidth="1"/>
    <col min="3845" max="3845" width="14.6640625" style="151" customWidth="1"/>
    <col min="3846" max="3846" width="12.6640625" style="151" customWidth="1"/>
    <col min="3847" max="3848" width="15.6640625" style="151" customWidth="1"/>
    <col min="3849" max="4097" width="9.109375" style="151"/>
    <col min="4098" max="4099" width="10.6640625" style="151" customWidth="1"/>
    <col min="4100" max="4100" width="47.6640625" style="151" customWidth="1"/>
    <col min="4101" max="4101" width="14.6640625" style="151" customWidth="1"/>
    <col min="4102" max="4102" width="12.6640625" style="151" customWidth="1"/>
    <col min="4103" max="4104" width="15.6640625" style="151" customWidth="1"/>
    <col min="4105" max="4353" width="9.109375" style="151"/>
    <col min="4354" max="4355" width="10.6640625" style="151" customWidth="1"/>
    <col min="4356" max="4356" width="47.6640625" style="151" customWidth="1"/>
    <col min="4357" max="4357" width="14.6640625" style="151" customWidth="1"/>
    <col min="4358" max="4358" width="12.6640625" style="151" customWidth="1"/>
    <col min="4359" max="4360" width="15.6640625" style="151" customWidth="1"/>
    <col min="4361" max="4609" width="9.109375" style="151"/>
    <col min="4610" max="4611" width="10.6640625" style="151" customWidth="1"/>
    <col min="4612" max="4612" width="47.6640625" style="151" customWidth="1"/>
    <col min="4613" max="4613" width="14.6640625" style="151" customWidth="1"/>
    <col min="4614" max="4614" width="12.6640625" style="151" customWidth="1"/>
    <col min="4615" max="4616" width="15.6640625" style="151" customWidth="1"/>
    <col min="4617" max="4865" width="9.109375" style="151"/>
    <col min="4866" max="4867" width="10.6640625" style="151" customWidth="1"/>
    <col min="4868" max="4868" width="47.6640625" style="151" customWidth="1"/>
    <col min="4869" max="4869" width="14.6640625" style="151" customWidth="1"/>
    <col min="4870" max="4870" width="12.6640625" style="151" customWidth="1"/>
    <col min="4871" max="4872" width="15.6640625" style="151" customWidth="1"/>
    <col min="4873" max="5121" width="9.109375" style="151"/>
    <col min="5122" max="5123" width="10.6640625" style="151" customWidth="1"/>
    <col min="5124" max="5124" width="47.6640625" style="151" customWidth="1"/>
    <col min="5125" max="5125" width="14.6640625" style="151" customWidth="1"/>
    <col min="5126" max="5126" width="12.6640625" style="151" customWidth="1"/>
    <col min="5127" max="5128" width="15.6640625" style="151" customWidth="1"/>
    <col min="5129" max="5377" width="9.109375" style="151"/>
    <col min="5378" max="5379" width="10.6640625" style="151" customWidth="1"/>
    <col min="5380" max="5380" width="47.6640625" style="151" customWidth="1"/>
    <col min="5381" max="5381" width="14.6640625" style="151" customWidth="1"/>
    <col min="5382" max="5382" width="12.6640625" style="151" customWidth="1"/>
    <col min="5383" max="5384" width="15.6640625" style="151" customWidth="1"/>
    <col min="5385" max="5633" width="9.109375" style="151"/>
    <col min="5634" max="5635" width="10.6640625" style="151" customWidth="1"/>
    <col min="5636" max="5636" width="47.6640625" style="151" customWidth="1"/>
    <col min="5637" max="5637" width="14.6640625" style="151" customWidth="1"/>
    <col min="5638" max="5638" width="12.6640625" style="151" customWidth="1"/>
    <col min="5639" max="5640" width="15.6640625" style="151" customWidth="1"/>
    <col min="5641" max="5889" width="9.109375" style="151"/>
    <col min="5890" max="5891" width="10.6640625" style="151" customWidth="1"/>
    <col min="5892" max="5892" width="47.6640625" style="151" customWidth="1"/>
    <col min="5893" max="5893" width="14.6640625" style="151" customWidth="1"/>
    <col min="5894" max="5894" width="12.6640625" style="151" customWidth="1"/>
    <col min="5895" max="5896" width="15.6640625" style="151" customWidth="1"/>
    <col min="5897" max="6145" width="9.109375" style="151"/>
    <col min="6146" max="6147" width="10.6640625" style="151" customWidth="1"/>
    <col min="6148" max="6148" width="47.6640625" style="151" customWidth="1"/>
    <col min="6149" max="6149" width="14.6640625" style="151" customWidth="1"/>
    <col min="6150" max="6150" width="12.6640625" style="151" customWidth="1"/>
    <col min="6151" max="6152" width="15.6640625" style="151" customWidth="1"/>
    <col min="6153" max="6401" width="9.109375" style="151"/>
    <col min="6402" max="6403" width="10.6640625" style="151" customWidth="1"/>
    <col min="6404" max="6404" width="47.6640625" style="151" customWidth="1"/>
    <col min="6405" max="6405" width="14.6640625" style="151" customWidth="1"/>
    <col min="6406" max="6406" width="12.6640625" style="151" customWidth="1"/>
    <col min="6407" max="6408" width="15.6640625" style="151" customWidth="1"/>
    <col min="6409" max="6657" width="9.109375" style="151"/>
    <col min="6658" max="6659" width="10.6640625" style="151" customWidth="1"/>
    <col min="6660" max="6660" width="47.6640625" style="151" customWidth="1"/>
    <col min="6661" max="6661" width="14.6640625" style="151" customWidth="1"/>
    <col min="6662" max="6662" width="12.6640625" style="151" customWidth="1"/>
    <col min="6663" max="6664" width="15.6640625" style="151" customWidth="1"/>
    <col min="6665" max="6913" width="9.109375" style="151"/>
    <col min="6914" max="6915" width="10.6640625" style="151" customWidth="1"/>
    <col min="6916" max="6916" width="47.6640625" style="151" customWidth="1"/>
    <col min="6917" max="6917" width="14.6640625" style="151" customWidth="1"/>
    <col min="6918" max="6918" width="12.6640625" style="151" customWidth="1"/>
    <col min="6919" max="6920" width="15.6640625" style="151" customWidth="1"/>
    <col min="6921" max="7169" width="9.109375" style="151"/>
    <col min="7170" max="7171" width="10.6640625" style="151" customWidth="1"/>
    <col min="7172" max="7172" width="47.6640625" style="151" customWidth="1"/>
    <col min="7173" max="7173" width="14.6640625" style="151" customWidth="1"/>
    <col min="7174" max="7174" width="12.6640625" style="151" customWidth="1"/>
    <col min="7175" max="7176" width="15.6640625" style="151" customWidth="1"/>
    <col min="7177" max="7425" width="9.109375" style="151"/>
    <col min="7426" max="7427" width="10.6640625" style="151" customWidth="1"/>
    <col min="7428" max="7428" width="47.6640625" style="151" customWidth="1"/>
    <col min="7429" max="7429" width="14.6640625" style="151" customWidth="1"/>
    <col min="7430" max="7430" width="12.6640625" style="151" customWidth="1"/>
    <col min="7431" max="7432" width="15.6640625" style="151" customWidth="1"/>
    <col min="7433" max="7681" width="9.109375" style="151"/>
    <col min="7682" max="7683" width="10.6640625" style="151" customWidth="1"/>
    <col min="7684" max="7684" width="47.6640625" style="151" customWidth="1"/>
    <col min="7685" max="7685" width="14.6640625" style="151" customWidth="1"/>
    <col min="7686" max="7686" width="12.6640625" style="151" customWidth="1"/>
    <col min="7687" max="7688" width="15.6640625" style="151" customWidth="1"/>
    <col min="7689" max="7937" width="9.109375" style="151"/>
    <col min="7938" max="7939" width="10.6640625" style="151" customWidth="1"/>
    <col min="7940" max="7940" width="47.6640625" style="151" customWidth="1"/>
    <col min="7941" max="7941" width="14.6640625" style="151" customWidth="1"/>
    <col min="7942" max="7942" width="12.6640625" style="151" customWidth="1"/>
    <col min="7943" max="7944" width="15.6640625" style="151" customWidth="1"/>
    <col min="7945" max="8193" width="9.109375" style="151"/>
    <col min="8194" max="8195" width="10.6640625" style="151" customWidth="1"/>
    <col min="8196" max="8196" width="47.6640625" style="151" customWidth="1"/>
    <col min="8197" max="8197" width="14.6640625" style="151" customWidth="1"/>
    <col min="8198" max="8198" width="12.6640625" style="151" customWidth="1"/>
    <col min="8199" max="8200" width="15.6640625" style="151" customWidth="1"/>
    <col min="8201" max="8449" width="9.109375" style="151"/>
    <col min="8450" max="8451" width="10.6640625" style="151" customWidth="1"/>
    <col min="8452" max="8452" width="47.6640625" style="151" customWidth="1"/>
    <col min="8453" max="8453" width="14.6640625" style="151" customWidth="1"/>
    <col min="8454" max="8454" width="12.6640625" style="151" customWidth="1"/>
    <col min="8455" max="8456" width="15.6640625" style="151" customWidth="1"/>
    <col min="8457" max="8705" width="9.109375" style="151"/>
    <col min="8706" max="8707" width="10.6640625" style="151" customWidth="1"/>
    <col min="8708" max="8708" width="47.6640625" style="151" customWidth="1"/>
    <col min="8709" max="8709" width="14.6640625" style="151" customWidth="1"/>
    <col min="8710" max="8710" width="12.6640625" style="151" customWidth="1"/>
    <col min="8711" max="8712" width="15.6640625" style="151" customWidth="1"/>
    <col min="8713" max="8961" width="9.109375" style="151"/>
    <col min="8962" max="8963" width="10.6640625" style="151" customWidth="1"/>
    <col min="8964" max="8964" width="47.6640625" style="151" customWidth="1"/>
    <col min="8965" max="8965" width="14.6640625" style="151" customWidth="1"/>
    <col min="8966" max="8966" width="12.6640625" style="151" customWidth="1"/>
    <col min="8967" max="8968" width="15.6640625" style="151" customWidth="1"/>
    <col min="8969" max="9217" width="9.109375" style="151"/>
    <col min="9218" max="9219" width="10.6640625" style="151" customWidth="1"/>
    <col min="9220" max="9220" width="47.6640625" style="151" customWidth="1"/>
    <col min="9221" max="9221" width="14.6640625" style="151" customWidth="1"/>
    <col min="9222" max="9222" width="12.6640625" style="151" customWidth="1"/>
    <col min="9223" max="9224" width="15.6640625" style="151" customWidth="1"/>
    <col min="9225" max="9473" width="9.109375" style="151"/>
    <col min="9474" max="9475" width="10.6640625" style="151" customWidth="1"/>
    <col min="9476" max="9476" width="47.6640625" style="151" customWidth="1"/>
    <col min="9477" max="9477" width="14.6640625" style="151" customWidth="1"/>
    <col min="9478" max="9478" width="12.6640625" style="151" customWidth="1"/>
    <col min="9479" max="9480" width="15.6640625" style="151" customWidth="1"/>
    <col min="9481" max="9729" width="9.109375" style="151"/>
    <col min="9730" max="9731" width="10.6640625" style="151" customWidth="1"/>
    <col min="9732" max="9732" width="47.6640625" style="151" customWidth="1"/>
    <col min="9733" max="9733" width="14.6640625" style="151" customWidth="1"/>
    <col min="9734" max="9734" width="12.6640625" style="151" customWidth="1"/>
    <col min="9735" max="9736" width="15.6640625" style="151" customWidth="1"/>
    <col min="9737" max="9985" width="9.109375" style="151"/>
    <col min="9986" max="9987" width="10.6640625" style="151" customWidth="1"/>
    <col min="9988" max="9988" width="47.6640625" style="151" customWidth="1"/>
    <col min="9989" max="9989" width="14.6640625" style="151" customWidth="1"/>
    <col min="9990" max="9990" width="12.6640625" style="151" customWidth="1"/>
    <col min="9991" max="9992" width="15.6640625" style="151" customWidth="1"/>
    <col min="9993" max="10241" width="9.109375" style="151"/>
    <col min="10242" max="10243" width="10.6640625" style="151" customWidth="1"/>
    <col min="10244" max="10244" width="47.6640625" style="151" customWidth="1"/>
    <col min="10245" max="10245" width="14.6640625" style="151" customWidth="1"/>
    <col min="10246" max="10246" width="12.6640625" style="151" customWidth="1"/>
    <col min="10247" max="10248" width="15.6640625" style="151" customWidth="1"/>
    <col min="10249" max="10497" width="9.109375" style="151"/>
    <col min="10498" max="10499" width="10.6640625" style="151" customWidth="1"/>
    <col min="10500" max="10500" width="47.6640625" style="151" customWidth="1"/>
    <col min="10501" max="10501" width="14.6640625" style="151" customWidth="1"/>
    <col min="10502" max="10502" width="12.6640625" style="151" customWidth="1"/>
    <col min="10503" max="10504" width="15.6640625" style="151" customWidth="1"/>
    <col min="10505" max="10753" width="9.109375" style="151"/>
    <col min="10754" max="10755" width="10.6640625" style="151" customWidth="1"/>
    <col min="10756" max="10756" width="47.6640625" style="151" customWidth="1"/>
    <col min="10757" max="10757" width="14.6640625" style="151" customWidth="1"/>
    <col min="10758" max="10758" width="12.6640625" style="151" customWidth="1"/>
    <col min="10759" max="10760" width="15.6640625" style="151" customWidth="1"/>
    <col min="10761" max="11009" width="9.109375" style="151"/>
    <col min="11010" max="11011" width="10.6640625" style="151" customWidth="1"/>
    <col min="11012" max="11012" width="47.6640625" style="151" customWidth="1"/>
    <col min="11013" max="11013" width="14.6640625" style="151" customWidth="1"/>
    <col min="11014" max="11014" width="12.6640625" style="151" customWidth="1"/>
    <col min="11015" max="11016" width="15.6640625" style="151" customWidth="1"/>
    <col min="11017" max="11265" width="9.109375" style="151"/>
    <col min="11266" max="11267" width="10.6640625" style="151" customWidth="1"/>
    <col min="11268" max="11268" width="47.6640625" style="151" customWidth="1"/>
    <col min="11269" max="11269" width="14.6640625" style="151" customWidth="1"/>
    <col min="11270" max="11270" width="12.6640625" style="151" customWidth="1"/>
    <col min="11271" max="11272" width="15.6640625" style="151" customWidth="1"/>
    <col min="11273" max="11521" width="9.109375" style="151"/>
    <col min="11522" max="11523" width="10.6640625" style="151" customWidth="1"/>
    <col min="11524" max="11524" width="47.6640625" style="151" customWidth="1"/>
    <col min="11525" max="11525" width="14.6640625" style="151" customWidth="1"/>
    <col min="11526" max="11526" width="12.6640625" style="151" customWidth="1"/>
    <col min="11527" max="11528" width="15.6640625" style="151" customWidth="1"/>
    <col min="11529" max="11777" width="9.109375" style="151"/>
    <col min="11778" max="11779" width="10.6640625" style="151" customWidth="1"/>
    <col min="11780" max="11780" width="47.6640625" style="151" customWidth="1"/>
    <col min="11781" max="11781" width="14.6640625" style="151" customWidth="1"/>
    <col min="11782" max="11782" width="12.6640625" style="151" customWidth="1"/>
    <col min="11783" max="11784" width="15.6640625" style="151" customWidth="1"/>
    <col min="11785" max="12033" width="9.109375" style="151"/>
    <col min="12034" max="12035" width="10.6640625" style="151" customWidth="1"/>
    <col min="12036" max="12036" width="47.6640625" style="151" customWidth="1"/>
    <col min="12037" max="12037" width="14.6640625" style="151" customWidth="1"/>
    <col min="12038" max="12038" width="12.6640625" style="151" customWidth="1"/>
    <col min="12039" max="12040" width="15.6640625" style="151" customWidth="1"/>
    <col min="12041" max="12289" width="9.109375" style="151"/>
    <col min="12290" max="12291" width="10.6640625" style="151" customWidth="1"/>
    <col min="12292" max="12292" width="47.6640625" style="151" customWidth="1"/>
    <col min="12293" max="12293" width="14.6640625" style="151" customWidth="1"/>
    <col min="12294" max="12294" width="12.6640625" style="151" customWidth="1"/>
    <col min="12295" max="12296" width="15.6640625" style="151" customWidth="1"/>
    <col min="12297" max="12545" width="9.109375" style="151"/>
    <col min="12546" max="12547" width="10.6640625" style="151" customWidth="1"/>
    <col min="12548" max="12548" width="47.6640625" style="151" customWidth="1"/>
    <col min="12549" max="12549" width="14.6640625" style="151" customWidth="1"/>
    <col min="12550" max="12550" width="12.6640625" style="151" customWidth="1"/>
    <col min="12551" max="12552" width="15.6640625" style="151" customWidth="1"/>
    <col min="12553" max="12801" width="9.109375" style="151"/>
    <col min="12802" max="12803" width="10.6640625" style="151" customWidth="1"/>
    <col min="12804" max="12804" width="47.6640625" style="151" customWidth="1"/>
    <col min="12805" max="12805" width="14.6640625" style="151" customWidth="1"/>
    <col min="12806" max="12806" width="12.6640625" style="151" customWidth="1"/>
    <col min="12807" max="12808" width="15.6640625" style="151" customWidth="1"/>
    <col min="12809" max="13057" width="9.109375" style="151"/>
    <col min="13058" max="13059" width="10.6640625" style="151" customWidth="1"/>
    <col min="13060" max="13060" width="47.6640625" style="151" customWidth="1"/>
    <col min="13061" max="13061" width="14.6640625" style="151" customWidth="1"/>
    <col min="13062" max="13062" width="12.6640625" style="151" customWidth="1"/>
    <col min="13063" max="13064" width="15.6640625" style="151" customWidth="1"/>
    <col min="13065" max="13313" width="9.109375" style="151"/>
    <col min="13314" max="13315" width="10.6640625" style="151" customWidth="1"/>
    <col min="13316" max="13316" width="47.6640625" style="151" customWidth="1"/>
    <col min="13317" max="13317" width="14.6640625" style="151" customWidth="1"/>
    <col min="13318" max="13318" width="12.6640625" style="151" customWidth="1"/>
    <col min="13319" max="13320" width="15.6640625" style="151" customWidth="1"/>
    <col min="13321" max="13569" width="9.109375" style="151"/>
    <col min="13570" max="13571" width="10.6640625" style="151" customWidth="1"/>
    <col min="13572" max="13572" width="47.6640625" style="151" customWidth="1"/>
    <col min="13573" max="13573" width="14.6640625" style="151" customWidth="1"/>
    <col min="13574" max="13574" width="12.6640625" style="151" customWidth="1"/>
    <col min="13575" max="13576" width="15.6640625" style="151" customWidth="1"/>
    <col min="13577" max="13825" width="9.109375" style="151"/>
    <col min="13826" max="13827" width="10.6640625" style="151" customWidth="1"/>
    <col min="13828" max="13828" width="47.6640625" style="151" customWidth="1"/>
    <col min="13829" max="13829" width="14.6640625" style="151" customWidth="1"/>
    <col min="13830" max="13830" width="12.6640625" style="151" customWidth="1"/>
    <col min="13831" max="13832" width="15.6640625" style="151" customWidth="1"/>
    <col min="13833" max="14081" width="9.109375" style="151"/>
    <col min="14082" max="14083" width="10.6640625" style="151" customWidth="1"/>
    <col min="14084" max="14084" width="47.6640625" style="151" customWidth="1"/>
    <col min="14085" max="14085" width="14.6640625" style="151" customWidth="1"/>
    <col min="14086" max="14086" width="12.6640625" style="151" customWidth="1"/>
    <col min="14087" max="14088" width="15.6640625" style="151" customWidth="1"/>
    <col min="14089" max="14337" width="9.109375" style="151"/>
    <col min="14338" max="14339" width="10.6640625" style="151" customWidth="1"/>
    <col min="14340" max="14340" width="47.6640625" style="151" customWidth="1"/>
    <col min="14341" max="14341" width="14.6640625" style="151" customWidth="1"/>
    <col min="14342" max="14342" width="12.6640625" style="151" customWidth="1"/>
    <col min="14343" max="14344" width="15.6640625" style="151" customWidth="1"/>
    <col min="14345" max="14593" width="9.109375" style="151"/>
    <col min="14594" max="14595" width="10.6640625" style="151" customWidth="1"/>
    <col min="14596" max="14596" width="47.6640625" style="151" customWidth="1"/>
    <col min="14597" max="14597" width="14.6640625" style="151" customWidth="1"/>
    <col min="14598" max="14598" width="12.6640625" style="151" customWidth="1"/>
    <col min="14599" max="14600" width="15.6640625" style="151" customWidth="1"/>
    <col min="14601" max="14849" width="9.109375" style="151"/>
    <col min="14850" max="14851" width="10.6640625" style="151" customWidth="1"/>
    <col min="14852" max="14852" width="47.6640625" style="151" customWidth="1"/>
    <col min="14853" max="14853" width="14.6640625" style="151" customWidth="1"/>
    <col min="14854" max="14854" width="12.6640625" style="151" customWidth="1"/>
    <col min="14855" max="14856" width="15.6640625" style="151" customWidth="1"/>
    <col min="14857" max="15105" width="9.109375" style="151"/>
    <col min="15106" max="15107" width="10.6640625" style="151" customWidth="1"/>
    <col min="15108" max="15108" width="47.6640625" style="151" customWidth="1"/>
    <col min="15109" max="15109" width="14.6640625" style="151" customWidth="1"/>
    <col min="15110" max="15110" width="12.6640625" style="151" customWidth="1"/>
    <col min="15111" max="15112" width="15.6640625" style="151" customWidth="1"/>
    <col min="15113" max="15361" width="9.109375" style="151"/>
    <col min="15362" max="15363" width="10.6640625" style="151" customWidth="1"/>
    <col min="15364" max="15364" width="47.6640625" style="151" customWidth="1"/>
    <col min="15365" max="15365" width="14.6640625" style="151" customWidth="1"/>
    <col min="15366" max="15366" width="12.6640625" style="151" customWidth="1"/>
    <col min="15367" max="15368" width="15.6640625" style="151" customWidth="1"/>
    <col min="15369" max="15617" width="9.109375" style="151"/>
    <col min="15618" max="15619" width="10.6640625" style="151" customWidth="1"/>
    <col min="15620" max="15620" width="47.6640625" style="151" customWidth="1"/>
    <col min="15621" max="15621" width="14.6640625" style="151" customWidth="1"/>
    <col min="15622" max="15622" width="12.6640625" style="151" customWidth="1"/>
    <col min="15623" max="15624" width="15.6640625" style="151" customWidth="1"/>
    <col min="15625" max="15873" width="9.109375" style="151"/>
    <col min="15874" max="15875" width="10.6640625" style="151" customWidth="1"/>
    <col min="15876" max="15876" width="47.6640625" style="151" customWidth="1"/>
    <col min="15877" max="15877" width="14.6640625" style="151" customWidth="1"/>
    <col min="15878" max="15878" width="12.6640625" style="151" customWidth="1"/>
    <col min="15879" max="15880" width="15.6640625" style="151" customWidth="1"/>
    <col min="15881" max="16129" width="9.109375" style="151"/>
    <col min="16130" max="16131" width="10.6640625" style="151" customWidth="1"/>
    <col min="16132" max="16132" width="47.6640625" style="151" customWidth="1"/>
    <col min="16133" max="16133" width="14.6640625" style="151" customWidth="1"/>
    <col min="16134" max="16134" width="12.6640625" style="151" customWidth="1"/>
    <col min="16135" max="16136" width="15.6640625" style="151" customWidth="1"/>
    <col min="16137" max="16384" width="9.109375" style="151"/>
  </cols>
  <sheetData>
    <row r="1" spans="2:8" ht="20.100000000000001" customHeight="1">
      <c r="B1" s="111" t="s">
        <v>1231</v>
      </c>
    </row>
    <row r="2" spans="2:8" s="157" customFormat="1" ht="15" customHeight="1">
      <c r="B2" s="158" t="s">
        <v>372</v>
      </c>
      <c r="C2" s="159"/>
      <c r="E2" s="158"/>
      <c r="F2" s="154"/>
      <c r="G2" s="160"/>
      <c r="H2" s="156"/>
    </row>
    <row r="3" spans="2:8" s="157" customFormat="1" ht="15" customHeight="1">
      <c r="B3" s="158" t="s">
        <v>374</v>
      </c>
      <c r="C3" s="159"/>
      <c r="E3" s="158"/>
      <c r="F3" s="154"/>
      <c r="G3" s="160"/>
      <c r="H3" s="156"/>
    </row>
    <row r="4" spans="2:8" s="157" customFormat="1" ht="15" customHeight="1">
      <c r="B4" s="158" t="s">
        <v>94</v>
      </c>
      <c r="C4" s="159" t="s">
        <v>1232</v>
      </c>
      <c r="E4" s="158"/>
      <c r="F4" s="154"/>
      <c r="G4" s="160"/>
      <c r="H4" s="156"/>
    </row>
    <row r="5" spans="2:8" s="157" customFormat="1" ht="20.100000000000001" customHeight="1">
      <c r="B5" s="158" t="s">
        <v>96</v>
      </c>
      <c r="C5" s="159"/>
      <c r="D5" s="1453" t="s">
        <v>98</v>
      </c>
      <c r="E5" s="1453"/>
      <c r="F5" s="1453"/>
      <c r="G5" s="1453"/>
      <c r="H5" s="1453"/>
    </row>
    <row r="6" spans="2:8" s="161" customFormat="1" ht="9.9" customHeight="1">
      <c r="B6" s="162"/>
      <c r="C6" s="162"/>
      <c r="D6" s="163"/>
      <c r="E6" s="162"/>
      <c r="F6" s="164"/>
      <c r="G6" s="165"/>
      <c r="H6" s="166"/>
    </row>
    <row r="7" spans="2:8" s="167" customFormat="1" ht="32.1" customHeight="1">
      <c r="B7" s="168" t="s">
        <v>99</v>
      </c>
      <c r="C7" s="168" t="s">
        <v>100</v>
      </c>
      <c r="D7" s="169" t="s">
        <v>101</v>
      </c>
      <c r="E7" s="168" t="s">
        <v>102</v>
      </c>
      <c r="F7" s="170" t="s">
        <v>103</v>
      </c>
      <c r="G7" s="171" t="s">
        <v>104</v>
      </c>
      <c r="H7" s="172" t="s">
        <v>105</v>
      </c>
    </row>
    <row r="8" spans="2:8" s="173" customFormat="1" ht="9.9" customHeight="1">
      <c r="B8" s="174"/>
      <c r="C8" s="174"/>
      <c r="D8" s="175"/>
      <c r="E8" s="174"/>
      <c r="F8" s="176"/>
      <c r="G8" s="177"/>
      <c r="H8" s="178"/>
    </row>
    <row r="9" spans="2:8">
      <c r="D9" s="179" t="s">
        <v>1233</v>
      </c>
      <c r="G9" s="180" t="s">
        <v>1234</v>
      </c>
      <c r="H9" s="181">
        <f>+SUM(H10:H39)</f>
        <v>900</v>
      </c>
    </row>
    <row r="10" spans="2:8">
      <c r="D10" s="179"/>
      <c r="G10" s="180"/>
      <c r="H10" s="181"/>
    </row>
    <row r="11" spans="2:8">
      <c r="B11" s="580"/>
      <c r="C11" s="581"/>
      <c r="D11" s="421" t="s">
        <v>1235</v>
      </c>
      <c r="E11" s="581"/>
      <c r="F11" s="582"/>
      <c r="G11" s="677"/>
      <c r="H11" s="678"/>
    </row>
    <row r="12" spans="2:8">
      <c r="B12" s="586" t="s">
        <v>109</v>
      </c>
      <c r="C12" s="586" t="s">
        <v>1236</v>
      </c>
      <c r="D12" s="474" t="s">
        <v>1237</v>
      </c>
      <c r="E12" s="586" t="s">
        <v>112</v>
      </c>
      <c r="F12" s="588">
        <v>5.5E-2</v>
      </c>
      <c r="G12" s="589"/>
      <c r="H12" s="590">
        <f t="shared" ref="H12:H38" si="0">ROUND(F12*G12,2)</f>
        <v>0</v>
      </c>
    </row>
    <row r="13" spans="2:8">
      <c r="B13" s="586" t="s">
        <v>113</v>
      </c>
      <c r="C13" s="586" t="s">
        <v>1238</v>
      </c>
      <c r="D13" s="474" t="s">
        <v>1239</v>
      </c>
      <c r="E13" s="586" t="s">
        <v>119</v>
      </c>
      <c r="F13" s="588">
        <v>8</v>
      </c>
      <c r="G13" s="589"/>
      <c r="H13" s="590">
        <f t="shared" si="0"/>
        <v>0</v>
      </c>
    </row>
    <row r="14" spans="2:8" ht="26.4">
      <c r="B14" s="586" t="s">
        <v>116</v>
      </c>
      <c r="C14" s="586" t="s">
        <v>127</v>
      </c>
      <c r="D14" s="474" t="s">
        <v>128</v>
      </c>
      <c r="E14" s="586" t="s">
        <v>126</v>
      </c>
      <c r="F14" s="588">
        <v>60</v>
      </c>
      <c r="G14" s="589"/>
      <c r="H14" s="590">
        <f t="shared" si="0"/>
        <v>0</v>
      </c>
    </row>
    <row r="15" spans="2:8" ht="26.4">
      <c r="B15" s="586" t="s">
        <v>120</v>
      </c>
      <c r="C15" s="586" t="s">
        <v>129</v>
      </c>
      <c r="D15" s="474" t="s">
        <v>130</v>
      </c>
      <c r="E15" s="586" t="s">
        <v>119</v>
      </c>
      <c r="F15" s="588">
        <v>15</v>
      </c>
      <c r="G15" s="589"/>
      <c r="H15" s="590">
        <f t="shared" si="0"/>
        <v>0</v>
      </c>
    </row>
    <row r="16" spans="2:8" ht="26.4">
      <c r="B16" s="586" t="s">
        <v>133</v>
      </c>
      <c r="C16" s="586" t="s">
        <v>1240</v>
      </c>
      <c r="D16" s="474" t="s">
        <v>1241</v>
      </c>
      <c r="E16" s="586" t="s">
        <v>119</v>
      </c>
      <c r="F16" s="588">
        <v>3</v>
      </c>
      <c r="G16" s="589"/>
      <c r="H16" s="590">
        <f t="shared" si="0"/>
        <v>0</v>
      </c>
    </row>
    <row r="17" spans="2:8">
      <c r="B17" s="579"/>
      <c r="C17" s="579"/>
      <c r="D17" s="591"/>
      <c r="E17" s="579"/>
      <c r="F17" s="583"/>
      <c r="G17" s="584"/>
      <c r="H17" s="585"/>
    </row>
    <row r="18" spans="2:8">
      <c r="B18" s="579"/>
      <c r="C18" s="579"/>
      <c r="D18" s="426" t="s">
        <v>1242</v>
      </c>
      <c r="E18" s="579"/>
      <c r="F18" s="583"/>
      <c r="G18" s="584"/>
      <c r="H18" s="585"/>
    </row>
    <row r="19" spans="2:8" ht="26.4">
      <c r="B19" s="586" t="s">
        <v>109</v>
      </c>
      <c r="C19" s="586" t="s">
        <v>1243</v>
      </c>
      <c r="D19" s="587" t="s">
        <v>1244</v>
      </c>
      <c r="E19" s="586" t="s">
        <v>159</v>
      </c>
      <c r="F19" s="588">
        <v>40</v>
      </c>
      <c r="G19" s="589"/>
      <c r="H19" s="590">
        <f t="shared" si="0"/>
        <v>0</v>
      </c>
    </row>
    <row r="20" spans="2:8" ht="26.4">
      <c r="B20" s="586" t="s">
        <v>113</v>
      </c>
      <c r="C20" s="586" t="s">
        <v>802</v>
      </c>
      <c r="D20" s="587" t="s">
        <v>803</v>
      </c>
      <c r="E20" s="586" t="s">
        <v>159</v>
      </c>
      <c r="F20" s="588">
        <v>200</v>
      </c>
      <c r="G20" s="589"/>
      <c r="H20" s="590">
        <f t="shared" si="0"/>
        <v>0</v>
      </c>
    </row>
    <row r="21" spans="2:8" ht="26.4">
      <c r="B21" s="586" t="s">
        <v>116</v>
      </c>
      <c r="C21" s="586" t="s">
        <v>181</v>
      </c>
      <c r="D21" s="587" t="s">
        <v>182</v>
      </c>
      <c r="E21" s="586" t="s">
        <v>126</v>
      </c>
      <c r="F21" s="588">
        <v>180</v>
      </c>
      <c r="G21" s="589"/>
      <c r="H21" s="590">
        <f t="shared" si="0"/>
        <v>0</v>
      </c>
    </row>
    <row r="22" spans="2:8">
      <c r="B22" s="592" t="s">
        <v>120</v>
      </c>
      <c r="C22" s="592" t="s">
        <v>1245</v>
      </c>
      <c r="D22" s="593" t="s">
        <v>1246</v>
      </c>
      <c r="E22" s="592" t="s">
        <v>159</v>
      </c>
      <c r="F22" s="594">
        <v>6</v>
      </c>
      <c r="G22" s="595"/>
      <c r="H22" s="596">
        <f t="shared" si="0"/>
        <v>0</v>
      </c>
    </row>
    <row r="23" spans="2:8" ht="26.4">
      <c r="B23" s="597"/>
      <c r="C23" s="597"/>
      <c r="D23" s="449" t="s">
        <v>1247</v>
      </c>
      <c r="E23" s="597"/>
      <c r="F23" s="598"/>
      <c r="G23" s="599"/>
      <c r="H23" s="600"/>
    </row>
    <row r="24" spans="2:8" ht="39.6">
      <c r="B24" s="592" t="s">
        <v>133</v>
      </c>
      <c r="C24" s="592" t="s">
        <v>251</v>
      </c>
      <c r="D24" s="593" t="s">
        <v>252</v>
      </c>
      <c r="E24" s="592" t="s">
        <v>126</v>
      </c>
      <c r="F24" s="594">
        <v>60</v>
      </c>
      <c r="G24" s="595"/>
      <c r="H24" s="596">
        <f t="shared" si="0"/>
        <v>0</v>
      </c>
    </row>
    <row r="25" spans="2:8" ht="66">
      <c r="B25" s="666"/>
      <c r="C25" s="666"/>
      <c r="D25" s="667" t="s">
        <v>1248</v>
      </c>
      <c r="E25" s="666"/>
      <c r="F25" s="672"/>
      <c r="G25" s="673"/>
      <c r="H25" s="674"/>
    </row>
    <row r="26" spans="2:8" ht="26.4">
      <c r="B26" s="592" t="s">
        <v>137</v>
      </c>
      <c r="C26" s="592" t="s">
        <v>566</v>
      </c>
      <c r="D26" s="593" t="s">
        <v>567</v>
      </c>
      <c r="E26" s="592" t="s">
        <v>159</v>
      </c>
      <c r="F26" s="594">
        <v>70</v>
      </c>
      <c r="G26" s="595"/>
      <c r="H26" s="596">
        <f t="shared" si="0"/>
        <v>0</v>
      </c>
    </row>
    <row r="27" spans="2:8" ht="52.8">
      <c r="B27" s="597"/>
      <c r="C27" s="597"/>
      <c r="D27" s="449" t="s">
        <v>1249</v>
      </c>
      <c r="E27" s="597"/>
      <c r="F27" s="598"/>
      <c r="G27" s="599"/>
      <c r="H27" s="600"/>
    </row>
    <row r="28" spans="2:8" ht="26.4">
      <c r="B28" s="592" t="s">
        <v>140</v>
      </c>
      <c r="C28" s="592" t="s">
        <v>1250</v>
      </c>
      <c r="D28" s="593" t="s">
        <v>1251</v>
      </c>
      <c r="E28" s="592" t="s">
        <v>159</v>
      </c>
      <c r="F28" s="594">
        <v>85</v>
      </c>
      <c r="G28" s="595"/>
      <c r="H28" s="596">
        <f t="shared" si="0"/>
        <v>0</v>
      </c>
    </row>
    <row r="29" spans="2:8" ht="39.6">
      <c r="B29" s="597"/>
      <c r="C29" s="597"/>
      <c r="D29" s="449" t="s">
        <v>1252</v>
      </c>
      <c r="E29" s="597"/>
      <c r="F29" s="598"/>
      <c r="G29" s="599"/>
      <c r="H29" s="600"/>
    </row>
    <row r="30" spans="2:8" ht="26.4">
      <c r="B30" s="586" t="s">
        <v>143</v>
      </c>
      <c r="C30" s="586" t="s">
        <v>570</v>
      </c>
      <c r="D30" s="587" t="s">
        <v>571</v>
      </c>
      <c r="E30" s="586" t="s">
        <v>126</v>
      </c>
      <c r="F30" s="588">
        <v>255</v>
      </c>
      <c r="G30" s="589"/>
      <c r="H30" s="590">
        <f t="shared" si="0"/>
        <v>0</v>
      </c>
    </row>
    <row r="31" spans="2:8" ht="26.4">
      <c r="B31" s="592" t="s">
        <v>147</v>
      </c>
      <c r="C31" s="592" t="s">
        <v>1253</v>
      </c>
      <c r="D31" s="593" t="s">
        <v>1254</v>
      </c>
      <c r="E31" s="592" t="s">
        <v>119</v>
      </c>
      <c r="F31" s="594">
        <v>102</v>
      </c>
      <c r="G31" s="595"/>
      <c r="H31" s="596">
        <f t="shared" si="0"/>
        <v>0</v>
      </c>
    </row>
    <row r="32" spans="2:8" ht="39.6">
      <c r="B32" s="597"/>
      <c r="C32" s="597"/>
      <c r="D32" s="449" t="s">
        <v>1255</v>
      </c>
      <c r="E32" s="597"/>
      <c r="F32" s="598"/>
      <c r="G32" s="599"/>
      <c r="H32" s="600"/>
    </row>
    <row r="33" spans="2:8" ht="26.4">
      <c r="B33" s="586" t="s">
        <v>150</v>
      </c>
      <c r="C33" s="586" t="s">
        <v>349</v>
      </c>
      <c r="D33" s="587" t="s">
        <v>1256</v>
      </c>
      <c r="E33" s="586" t="s">
        <v>159</v>
      </c>
      <c r="F33" s="588">
        <v>1</v>
      </c>
      <c r="G33" s="589"/>
      <c r="H33" s="590">
        <f t="shared" si="0"/>
        <v>0</v>
      </c>
    </row>
    <row r="34" spans="2:8">
      <c r="B34" s="592" t="s">
        <v>153</v>
      </c>
      <c r="C34" s="592" t="s">
        <v>1257</v>
      </c>
      <c r="D34" s="593" t="s">
        <v>1258</v>
      </c>
      <c r="E34" s="592" t="s">
        <v>159</v>
      </c>
      <c r="F34" s="594">
        <v>200</v>
      </c>
      <c r="G34" s="595"/>
      <c r="H34" s="596">
        <f t="shared" si="0"/>
        <v>0</v>
      </c>
    </row>
    <row r="35" spans="2:8" ht="39.6">
      <c r="B35" s="597"/>
      <c r="C35" s="597"/>
      <c r="D35" s="449" t="s">
        <v>1259</v>
      </c>
      <c r="E35" s="597"/>
      <c r="F35" s="598"/>
      <c r="G35" s="599"/>
      <c r="H35" s="600"/>
    </row>
    <row r="37" spans="2:8">
      <c r="B37" s="807"/>
      <c r="C37" s="807"/>
      <c r="D37" s="635" t="s">
        <v>1260</v>
      </c>
      <c r="E37" s="807"/>
      <c r="F37" s="808"/>
      <c r="G37" s="637"/>
      <c r="H37" s="638"/>
    </row>
    <row r="38" spans="2:8" ht="66">
      <c r="B38" s="473" t="s">
        <v>109</v>
      </c>
      <c r="C38" s="473" t="s">
        <v>303</v>
      </c>
      <c r="D38" s="587" t="s">
        <v>1774</v>
      </c>
      <c r="E38" s="473" t="s">
        <v>304</v>
      </c>
      <c r="F38" s="475">
        <v>15</v>
      </c>
      <c r="G38" s="476">
        <v>60</v>
      </c>
      <c r="H38" s="477">
        <f t="shared" si="0"/>
        <v>900</v>
      </c>
    </row>
    <row r="39" spans="2:8">
      <c r="B39" s="802"/>
      <c r="C39" s="802"/>
      <c r="D39" s="803"/>
      <c r="E39" s="802"/>
      <c r="F39" s="804"/>
      <c r="G39" s="805"/>
      <c r="H39" s="806"/>
    </row>
    <row r="40" spans="2:8" ht="17.399999999999999" customHeight="1">
      <c r="D40" s="185" t="str">
        <f>D9</f>
        <v>1 Reka Meža</v>
      </c>
      <c r="E40" s="184">
        <f>H9</f>
        <v>900</v>
      </c>
    </row>
    <row r="41" spans="2:8" ht="17.399999999999999" customHeight="1">
      <c r="D41" s="185" t="s">
        <v>306</v>
      </c>
      <c r="E41" s="184">
        <f>+SUM(E40:E40)</f>
        <v>900</v>
      </c>
    </row>
    <row r="43" spans="2:8" ht="17.399999999999999" customHeight="1">
      <c r="G43" s="180"/>
    </row>
  </sheetData>
  <mergeCells count="1">
    <mergeCell ref="D5:H5"/>
  </mergeCells>
  <pageMargins left="0.98425196850393704" right="0.39370078740157494" top="0.78740157480314987" bottom="0.78740157480314987" header="0" footer="0.19685039370078697"/>
  <pageSetup paperSize="9" scale="70" fitToHeight="0" orientation="portrait"/>
  <headerFooter>
    <oddFooter>&amp;CStran &amp;P od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B1:H115"/>
  <sheetViews>
    <sheetView workbookViewId="0">
      <pane ySplit="7" topLeftCell="A104" activePane="bottomLeft" state="frozen"/>
      <selection activeCell="M145" sqref="M145"/>
      <selection pane="bottomLeft" activeCell="G110" sqref="G110"/>
    </sheetView>
  </sheetViews>
  <sheetFormatPr defaultRowHeight="13.2"/>
  <cols>
    <col min="1" max="1" width="9.109375" style="151"/>
    <col min="2" max="3" width="10.6640625" style="152" customWidth="1"/>
    <col min="4" max="4" width="47.6640625" style="153" customWidth="1"/>
    <col min="5" max="5" width="14.6640625" style="152" customWidth="1"/>
    <col min="6" max="6" width="12.6640625" style="154" customWidth="1"/>
    <col min="7" max="7" width="15.6640625" style="155" customWidth="1"/>
    <col min="8" max="8" width="15.6640625" style="156" customWidth="1"/>
    <col min="9" max="257" width="9.109375" style="151"/>
    <col min="258" max="259" width="10.6640625" style="151" customWidth="1"/>
    <col min="260" max="260" width="47.6640625" style="151" customWidth="1"/>
    <col min="261" max="261" width="14.6640625" style="151" customWidth="1"/>
    <col min="262" max="262" width="12.6640625" style="151" customWidth="1"/>
    <col min="263" max="264" width="15.6640625" style="151" customWidth="1"/>
    <col min="265" max="513" width="9.109375" style="151"/>
    <col min="514" max="515" width="10.6640625" style="151" customWidth="1"/>
    <col min="516" max="516" width="47.6640625" style="151" customWidth="1"/>
    <col min="517" max="517" width="14.6640625" style="151" customWidth="1"/>
    <col min="518" max="518" width="12.6640625" style="151" customWidth="1"/>
    <col min="519" max="520" width="15.6640625" style="151" customWidth="1"/>
    <col min="521" max="769" width="9.109375" style="151"/>
    <col min="770" max="771" width="10.6640625" style="151" customWidth="1"/>
    <col min="772" max="772" width="47.6640625" style="151" customWidth="1"/>
    <col min="773" max="773" width="14.6640625" style="151" customWidth="1"/>
    <col min="774" max="774" width="12.6640625" style="151" customWidth="1"/>
    <col min="775" max="776" width="15.6640625" style="151" customWidth="1"/>
    <col min="777" max="1025" width="9.109375" style="151"/>
    <col min="1026" max="1027" width="10.6640625" style="151" customWidth="1"/>
    <col min="1028" max="1028" width="47.6640625" style="151" customWidth="1"/>
    <col min="1029" max="1029" width="14.6640625" style="151" customWidth="1"/>
    <col min="1030" max="1030" width="12.6640625" style="151" customWidth="1"/>
    <col min="1031" max="1032" width="15.6640625" style="151" customWidth="1"/>
    <col min="1033" max="1281" width="9.109375" style="151"/>
    <col min="1282" max="1283" width="10.6640625" style="151" customWidth="1"/>
    <col min="1284" max="1284" width="47.6640625" style="151" customWidth="1"/>
    <col min="1285" max="1285" width="14.6640625" style="151" customWidth="1"/>
    <col min="1286" max="1286" width="12.6640625" style="151" customWidth="1"/>
    <col min="1287" max="1288" width="15.6640625" style="151" customWidth="1"/>
    <col min="1289" max="1537" width="9.109375" style="151"/>
    <col min="1538" max="1539" width="10.6640625" style="151" customWidth="1"/>
    <col min="1540" max="1540" width="47.6640625" style="151" customWidth="1"/>
    <col min="1541" max="1541" width="14.6640625" style="151" customWidth="1"/>
    <col min="1542" max="1542" width="12.6640625" style="151" customWidth="1"/>
    <col min="1543" max="1544" width="15.6640625" style="151" customWidth="1"/>
    <col min="1545" max="1793" width="9.109375" style="151"/>
    <col min="1794" max="1795" width="10.6640625" style="151" customWidth="1"/>
    <col min="1796" max="1796" width="47.6640625" style="151" customWidth="1"/>
    <col min="1797" max="1797" width="14.6640625" style="151" customWidth="1"/>
    <col min="1798" max="1798" width="12.6640625" style="151" customWidth="1"/>
    <col min="1799" max="1800" width="15.6640625" style="151" customWidth="1"/>
    <col min="1801" max="2049" width="9.109375" style="151"/>
    <col min="2050" max="2051" width="10.6640625" style="151" customWidth="1"/>
    <col min="2052" max="2052" width="47.6640625" style="151" customWidth="1"/>
    <col min="2053" max="2053" width="14.6640625" style="151" customWidth="1"/>
    <col min="2054" max="2054" width="12.6640625" style="151" customWidth="1"/>
    <col min="2055" max="2056" width="15.6640625" style="151" customWidth="1"/>
    <col min="2057" max="2305" width="9.109375" style="151"/>
    <col min="2306" max="2307" width="10.6640625" style="151" customWidth="1"/>
    <col min="2308" max="2308" width="47.6640625" style="151" customWidth="1"/>
    <col min="2309" max="2309" width="14.6640625" style="151" customWidth="1"/>
    <col min="2310" max="2310" width="12.6640625" style="151" customWidth="1"/>
    <col min="2311" max="2312" width="15.6640625" style="151" customWidth="1"/>
    <col min="2313" max="2561" width="9.109375" style="151"/>
    <col min="2562" max="2563" width="10.6640625" style="151" customWidth="1"/>
    <col min="2564" max="2564" width="47.6640625" style="151" customWidth="1"/>
    <col min="2565" max="2565" width="14.6640625" style="151" customWidth="1"/>
    <col min="2566" max="2566" width="12.6640625" style="151" customWidth="1"/>
    <col min="2567" max="2568" width="15.6640625" style="151" customWidth="1"/>
    <col min="2569" max="2817" width="9.109375" style="151"/>
    <col min="2818" max="2819" width="10.6640625" style="151" customWidth="1"/>
    <col min="2820" max="2820" width="47.6640625" style="151" customWidth="1"/>
    <col min="2821" max="2821" width="14.6640625" style="151" customWidth="1"/>
    <col min="2822" max="2822" width="12.6640625" style="151" customWidth="1"/>
    <col min="2823" max="2824" width="15.6640625" style="151" customWidth="1"/>
    <col min="2825" max="3073" width="9.109375" style="151"/>
    <col min="3074" max="3075" width="10.6640625" style="151" customWidth="1"/>
    <col min="3076" max="3076" width="47.6640625" style="151" customWidth="1"/>
    <col min="3077" max="3077" width="14.6640625" style="151" customWidth="1"/>
    <col min="3078" max="3078" width="12.6640625" style="151" customWidth="1"/>
    <col min="3079" max="3080" width="15.6640625" style="151" customWidth="1"/>
    <col min="3081" max="3329" width="9.109375" style="151"/>
    <col min="3330" max="3331" width="10.6640625" style="151" customWidth="1"/>
    <col min="3332" max="3332" width="47.6640625" style="151" customWidth="1"/>
    <col min="3333" max="3333" width="14.6640625" style="151" customWidth="1"/>
    <col min="3334" max="3334" width="12.6640625" style="151" customWidth="1"/>
    <col min="3335" max="3336" width="15.6640625" style="151" customWidth="1"/>
    <col min="3337" max="3585" width="9.109375" style="151"/>
    <col min="3586" max="3587" width="10.6640625" style="151" customWidth="1"/>
    <col min="3588" max="3588" width="47.6640625" style="151" customWidth="1"/>
    <col min="3589" max="3589" width="14.6640625" style="151" customWidth="1"/>
    <col min="3590" max="3590" width="12.6640625" style="151" customWidth="1"/>
    <col min="3591" max="3592" width="15.6640625" style="151" customWidth="1"/>
    <col min="3593" max="3841" width="9.109375" style="151"/>
    <col min="3842" max="3843" width="10.6640625" style="151" customWidth="1"/>
    <col min="3844" max="3844" width="47.6640625" style="151" customWidth="1"/>
    <col min="3845" max="3845" width="14.6640625" style="151" customWidth="1"/>
    <col min="3846" max="3846" width="12.6640625" style="151" customWidth="1"/>
    <col min="3847" max="3848" width="15.6640625" style="151" customWidth="1"/>
    <col min="3849" max="4097" width="9.109375" style="151"/>
    <col min="4098" max="4099" width="10.6640625" style="151" customWidth="1"/>
    <col min="4100" max="4100" width="47.6640625" style="151" customWidth="1"/>
    <col min="4101" max="4101" width="14.6640625" style="151" customWidth="1"/>
    <col min="4102" max="4102" width="12.6640625" style="151" customWidth="1"/>
    <col min="4103" max="4104" width="15.6640625" style="151" customWidth="1"/>
    <col min="4105" max="4353" width="9.109375" style="151"/>
    <col min="4354" max="4355" width="10.6640625" style="151" customWidth="1"/>
    <col min="4356" max="4356" width="47.6640625" style="151" customWidth="1"/>
    <col min="4357" max="4357" width="14.6640625" style="151" customWidth="1"/>
    <col min="4358" max="4358" width="12.6640625" style="151" customWidth="1"/>
    <col min="4359" max="4360" width="15.6640625" style="151" customWidth="1"/>
    <col min="4361" max="4609" width="9.109375" style="151"/>
    <col min="4610" max="4611" width="10.6640625" style="151" customWidth="1"/>
    <col min="4612" max="4612" width="47.6640625" style="151" customWidth="1"/>
    <col min="4613" max="4613" width="14.6640625" style="151" customWidth="1"/>
    <col min="4614" max="4614" width="12.6640625" style="151" customWidth="1"/>
    <col min="4615" max="4616" width="15.6640625" style="151" customWidth="1"/>
    <col min="4617" max="4865" width="9.109375" style="151"/>
    <col min="4866" max="4867" width="10.6640625" style="151" customWidth="1"/>
    <col min="4868" max="4868" width="47.6640625" style="151" customWidth="1"/>
    <col min="4869" max="4869" width="14.6640625" style="151" customWidth="1"/>
    <col min="4870" max="4870" width="12.6640625" style="151" customWidth="1"/>
    <col min="4871" max="4872" width="15.6640625" style="151" customWidth="1"/>
    <col min="4873" max="5121" width="9.109375" style="151"/>
    <col min="5122" max="5123" width="10.6640625" style="151" customWidth="1"/>
    <col min="5124" max="5124" width="47.6640625" style="151" customWidth="1"/>
    <col min="5125" max="5125" width="14.6640625" style="151" customWidth="1"/>
    <col min="5126" max="5126" width="12.6640625" style="151" customWidth="1"/>
    <col min="5127" max="5128" width="15.6640625" style="151" customWidth="1"/>
    <col min="5129" max="5377" width="9.109375" style="151"/>
    <col min="5378" max="5379" width="10.6640625" style="151" customWidth="1"/>
    <col min="5380" max="5380" width="47.6640625" style="151" customWidth="1"/>
    <col min="5381" max="5381" width="14.6640625" style="151" customWidth="1"/>
    <col min="5382" max="5382" width="12.6640625" style="151" customWidth="1"/>
    <col min="5383" max="5384" width="15.6640625" style="151" customWidth="1"/>
    <col min="5385" max="5633" width="9.109375" style="151"/>
    <col min="5634" max="5635" width="10.6640625" style="151" customWidth="1"/>
    <col min="5636" max="5636" width="47.6640625" style="151" customWidth="1"/>
    <col min="5637" max="5637" width="14.6640625" style="151" customWidth="1"/>
    <col min="5638" max="5638" width="12.6640625" style="151" customWidth="1"/>
    <col min="5639" max="5640" width="15.6640625" style="151" customWidth="1"/>
    <col min="5641" max="5889" width="9.109375" style="151"/>
    <col min="5890" max="5891" width="10.6640625" style="151" customWidth="1"/>
    <col min="5892" max="5892" width="47.6640625" style="151" customWidth="1"/>
    <col min="5893" max="5893" width="14.6640625" style="151" customWidth="1"/>
    <col min="5894" max="5894" width="12.6640625" style="151" customWidth="1"/>
    <col min="5895" max="5896" width="15.6640625" style="151" customWidth="1"/>
    <col min="5897" max="6145" width="9.109375" style="151"/>
    <col min="6146" max="6147" width="10.6640625" style="151" customWidth="1"/>
    <col min="6148" max="6148" width="47.6640625" style="151" customWidth="1"/>
    <col min="6149" max="6149" width="14.6640625" style="151" customWidth="1"/>
    <col min="6150" max="6150" width="12.6640625" style="151" customWidth="1"/>
    <col min="6151" max="6152" width="15.6640625" style="151" customWidth="1"/>
    <col min="6153" max="6401" width="9.109375" style="151"/>
    <col min="6402" max="6403" width="10.6640625" style="151" customWidth="1"/>
    <col min="6404" max="6404" width="47.6640625" style="151" customWidth="1"/>
    <col min="6405" max="6405" width="14.6640625" style="151" customWidth="1"/>
    <col min="6406" max="6406" width="12.6640625" style="151" customWidth="1"/>
    <col min="6407" max="6408" width="15.6640625" style="151" customWidth="1"/>
    <col min="6409" max="6657" width="9.109375" style="151"/>
    <col min="6658" max="6659" width="10.6640625" style="151" customWidth="1"/>
    <col min="6660" max="6660" width="47.6640625" style="151" customWidth="1"/>
    <col min="6661" max="6661" width="14.6640625" style="151" customWidth="1"/>
    <col min="6662" max="6662" width="12.6640625" style="151" customWidth="1"/>
    <col min="6663" max="6664" width="15.6640625" style="151" customWidth="1"/>
    <col min="6665" max="6913" width="9.109375" style="151"/>
    <col min="6914" max="6915" width="10.6640625" style="151" customWidth="1"/>
    <col min="6916" max="6916" width="47.6640625" style="151" customWidth="1"/>
    <col min="6917" max="6917" width="14.6640625" style="151" customWidth="1"/>
    <col min="6918" max="6918" width="12.6640625" style="151" customWidth="1"/>
    <col min="6919" max="6920" width="15.6640625" style="151" customWidth="1"/>
    <col min="6921" max="7169" width="9.109375" style="151"/>
    <col min="7170" max="7171" width="10.6640625" style="151" customWidth="1"/>
    <col min="7172" max="7172" width="47.6640625" style="151" customWidth="1"/>
    <col min="7173" max="7173" width="14.6640625" style="151" customWidth="1"/>
    <col min="7174" max="7174" width="12.6640625" style="151" customWidth="1"/>
    <col min="7175" max="7176" width="15.6640625" style="151" customWidth="1"/>
    <col min="7177" max="7425" width="9.109375" style="151"/>
    <col min="7426" max="7427" width="10.6640625" style="151" customWidth="1"/>
    <col min="7428" max="7428" width="47.6640625" style="151" customWidth="1"/>
    <col min="7429" max="7429" width="14.6640625" style="151" customWidth="1"/>
    <col min="7430" max="7430" width="12.6640625" style="151" customWidth="1"/>
    <col min="7431" max="7432" width="15.6640625" style="151" customWidth="1"/>
    <col min="7433" max="7681" width="9.109375" style="151"/>
    <col min="7682" max="7683" width="10.6640625" style="151" customWidth="1"/>
    <col min="7684" max="7684" width="47.6640625" style="151" customWidth="1"/>
    <col min="7685" max="7685" width="14.6640625" style="151" customWidth="1"/>
    <col min="7686" max="7686" width="12.6640625" style="151" customWidth="1"/>
    <col min="7687" max="7688" width="15.6640625" style="151" customWidth="1"/>
    <col min="7689" max="7937" width="9.109375" style="151"/>
    <col min="7938" max="7939" width="10.6640625" style="151" customWidth="1"/>
    <col min="7940" max="7940" width="47.6640625" style="151" customWidth="1"/>
    <col min="7941" max="7941" width="14.6640625" style="151" customWidth="1"/>
    <col min="7942" max="7942" width="12.6640625" style="151" customWidth="1"/>
    <col min="7943" max="7944" width="15.6640625" style="151" customWidth="1"/>
    <col min="7945" max="8193" width="9.109375" style="151"/>
    <col min="8194" max="8195" width="10.6640625" style="151" customWidth="1"/>
    <col min="8196" max="8196" width="47.6640625" style="151" customWidth="1"/>
    <col min="8197" max="8197" width="14.6640625" style="151" customWidth="1"/>
    <col min="8198" max="8198" width="12.6640625" style="151" customWidth="1"/>
    <col min="8199" max="8200" width="15.6640625" style="151" customWidth="1"/>
    <col min="8201" max="8449" width="9.109375" style="151"/>
    <col min="8450" max="8451" width="10.6640625" style="151" customWidth="1"/>
    <col min="8452" max="8452" width="47.6640625" style="151" customWidth="1"/>
    <col min="8453" max="8453" width="14.6640625" style="151" customWidth="1"/>
    <col min="8454" max="8454" width="12.6640625" style="151" customWidth="1"/>
    <col min="8455" max="8456" width="15.6640625" style="151" customWidth="1"/>
    <col min="8457" max="8705" width="9.109375" style="151"/>
    <col min="8706" max="8707" width="10.6640625" style="151" customWidth="1"/>
    <col min="8708" max="8708" width="47.6640625" style="151" customWidth="1"/>
    <col min="8709" max="8709" width="14.6640625" style="151" customWidth="1"/>
    <col min="8710" max="8710" width="12.6640625" style="151" customWidth="1"/>
    <col min="8711" max="8712" width="15.6640625" style="151" customWidth="1"/>
    <col min="8713" max="8961" width="9.109375" style="151"/>
    <col min="8962" max="8963" width="10.6640625" style="151" customWidth="1"/>
    <col min="8964" max="8964" width="47.6640625" style="151" customWidth="1"/>
    <col min="8965" max="8965" width="14.6640625" style="151" customWidth="1"/>
    <col min="8966" max="8966" width="12.6640625" style="151" customWidth="1"/>
    <col min="8967" max="8968" width="15.6640625" style="151" customWidth="1"/>
    <col min="8969" max="9217" width="9.109375" style="151"/>
    <col min="9218" max="9219" width="10.6640625" style="151" customWidth="1"/>
    <col min="9220" max="9220" width="47.6640625" style="151" customWidth="1"/>
    <col min="9221" max="9221" width="14.6640625" style="151" customWidth="1"/>
    <col min="9222" max="9222" width="12.6640625" style="151" customWidth="1"/>
    <col min="9223" max="9224" width="15.6640625" style="151" customWidth="1"/>
    <col min="9225" max="9473" width="9.109375" style="151"/>
    <col min="9474" max="9475" width="10.6640625" style="151" customWidth="1"/>
    <col min="9476" max="9476" width="47.6640625" style="151" customWidth="1"/>
    <col min="9477" max="9477" width="14.6640625" style="151" customWidth="1"/>
    <col min="9478" max="9478" width="12.6640625" style="151" customWidth="1"/>
    <col min="9479" max="9480" width="15.6640625" style="151" customWidth="1"/>
    <col min="9481" max="9729" width="9.109375" style="151"/>
    <col min="9730" max="9731" width="10.6640625" style="151" customWidth="1"/>
    <col min="9732" max="9732" width="47.6640625" style="151" customWidth="1"/>
    <col min="9733" max="9733" width="14.6640625" style="151" customWidth="1"/>
    <col min="9734" max="9734" width="12.6640625" style="151" customWidth="1"/>
    <col min="9735" max="9736" width="15.6640625" style="151" customWidth="1"/>
    <col min="9737" max="9985" width="9.109375" style="151"/>
    <col min="9986" max="9987" width="10.6640625" style="151" customWidth="1"/>
    <col min="9988" max="9988" width="47.6640625" style="151" customWidth="1"/>
    <col min="9989" max="9989" width="14.6640625" style="151" customWidth="1"/>
    <col min="9990" max="9990" width="12.6640625" style="151" customWidth="1"/>
    <col min="9991" max="9992" width="15.6640625" style="151" customWidth="1"/>
    <col min="9993" max="10241" width="9.109375" style="151"/>
    <col min="10242" max="10243" width="10.6640625" style="151" customWidth="1"/>
    <col min="10244" max="10244" width="47.6640625" style="151" customWidth="1"/>
    <col min="10245" max="10245" width="14.6640625" style="151" customWidth="1"/>
    <col min="10246" max="10246" width="12.6640625" style="151" customWidth="1"/>
    <col min="10247" max="10248" width="15.6640625" style="151" customWidth="1"/>
    <col min="10249" max="10497" width="9.109375" style="151"/>
    <col min="10498" max="10499" width="10.6640625" style="151" customWidth="1"/>
    <col min="10500" max="10500" width="47.6640625" style="151" customWidth="1"/>
    <col min="10501" max="10501" width="14.6640625" style="151" customWidth="1"/>
    <col min="10502" max="10502" width="12.6640625" style="151" customWidth="1"/>
    <col min="10503" max="10504" width="15.6640625" style="151" customWidth="1"/>
    <col min="10505" max="10753" width="9.109375" style="151"/>
    <col min="10754" max="10755" width="10.6640625" style="151" customWidth="1"/>
    <col min="10756" max="10756" width="47.6640625" style="151" customWidth="1"/>
    <col min="10757" max="10757" width="14.6640625" style="151" customWidth="1"/>
    <col min="10758" max="10758" width="12.6640625" style="151" customWidth="1"/>
    <col min="10759" max="10760" width="15.6640625" style="151" customWidth="1"/>
    <col min="10761" max="11009" width="9.109375" style="151"/>
    <col min="11010" max="11011" width="10.6640625" style="151" customWidth="1"/>
    <col min="11012" max="11012" width="47.6640625" style="151" customWidth="1"/>
    <col min="11013" max="11013" width="14.6640625" style="151" customWidth="1"/>
    <col min="11014" max="11014" width="12.6640625" style="151" customWidth="1"/>
    <col min="11015" max="11016" width="15.6640625" style="151" customWidth="1"/>
    <col min="11017" max="11265" width="9.109375" style="151"/>
    <col min="11266" max="11267" width="10.6640625" style="151" customWidth="1"/>
    <col min="11268" max="11268" width="47.6640625" style="151" customWidth="1"/>
    <col min="11269" max="11269" width="14.6640625" style="151" customWidth="1"/>
    <col min="11270" max="11270" width="12.6640625" style="151" customWidth="1"/>
    <col min="11271" max="11272" width="15.6640625" style="151" customWidth="1"/>
    <col min="11273" max="11521" width="9.109375" style="151"/>
    <col min="11522" max="11523" width="10.6640625" style="151" customWidth="1"/>
    <col min="11524" max="11524" width="47.6640625" style="151" customWidth="1"/>
    <col min="11525" max="11525" width="14.6640625" style="151" customWidth="1"/>
    <col min="11526" max="11526" width="12.6640625" style="151" customWidth="1"/>
    <col min="11527" max="11528" width="15.6640625" style="151" customWidth="1"/>
    <col min="11529" max="11777" width="9.109375" style="151"/>
    <col min="11778" max="11779" width="10.6640625" style="151" customWidth="1"/>
    <col min="11780" max="11780" width="47.6640625" style="151" customWidth="1"/>
    <col min="11781" max="11781" width="14.6640625" style="151" customWidth="1"/>
    <col min="11782" max="11782" width="12.6640625" style="151" customWidth="1"/>
    <col min="11783" max="11784" width="15.6640625" style="151" customWidth="1"/>
    <col min="11785" max="12033" width="9.109375" style="151"/>
    <col min="12034" max="12035" width="10.6640625" style="151" customWidth="1"/>
    <col min="12036" max="12036" width="47.6640625" style="151" customWidth="1"/>
    <col min="12037" max="12037" width="14.6640625" style="151" customWidth="1"/>
    <col min="12038" max="12038" width="12.6640625" style="151" customWidth="1"/>
    <col min="12039" max="12040" width="15.6640625" style="151" customWidth="1"/>
    <col min="12041" max="12289" width="9.109375" style="151"/>
    <col min="12290" max="12291" width="10.6640625" style="151" customWidth="1"/>
    <col min="12292" max="12292" width="47.6640625" style="151" customWidth="1"/>
    <col min="12293" max="12293" width="14.6640625" style="151" customWidth="1"/>
    <col min="12294" max="12294" width="12.6640625" style="151" customWidth="1"/>
    <col min="12295" max="12296" width="15.6640625" style="151" customWidth="1"/>
    <col min="12297" max="12545" width="9.109375" style="151"/>
    <col min="12546" max="12547" width="10.6640625" style="151" customWidth="1"/>
    <col min="12548" max="12548" width="47.6640625" style="151" customWidth="1"/>
    <col min="12549" max="12549" width="14.6640625" style="151" customWidth="1"/>
    <col min="12550" max="12550" width="12.6640625" style="151" customWidth="1"/>
    <col min="12551" max="12552" width="15.6640625" style="151" customWidth="1"/>
    <col min="12553" max="12801" width="9.109375" style="151"/>
    <col min="12802" max="12803" width="10.6640625" style="151" customWidth="1"/>
    <col min="12804" max="12804" width="47.6640625" style="151" customWidth="1"/>
    <col min="12805" max="12805" width="14.6640625" style="151" customWidth="1"/>
    <col min="12806" max="12806" width="12.6640625" style="151" customWidth="1"/>
    <col min="12807" max="12808" width="15.6640625" style="151" customWidth="1"/>
    <col min="12809" max="13057" width="9.109375" style="151"/>
    <col min="13058" max="13059" width="10.6640625" style="151" customWidth="1"/>
    <col min="13060" max="13060" width="47.6640625" style="151" customWidth="1"/>
    <col min="13061" max="13061" width="14.6640625" style="151" customWidth="1"/>
    <col min="13062" max="13062" width="12.6640625" style="151" customWidth="1"/>
    <col min="13063" max="13064" width="15.6640625" style="151" customWidth="1"/>
    <col min="13065" max="13313" width="9.109375" style="151"/>
    <col min="13314" max="13315" width="10.6640625" style="151" customWidth="1"/>
    <col min="13316" max="13316" width="47.6640625" style="151" customWidth="1"/>
    <col min="13317" max="13317" width="14.6640625" style="151" customWidth="1"/>
    <col min="13318" max="13318" width="12.6640625" style="151" customWidth="1"/>
    <col min="13319" max="13320" width="15.6640625" style="151" customWidth="1"/>
    <col min="13321" max="13569" width="9.109375" style="151"/>
    <col min="13570" max="13571" width="10.6640625" style="151" customWidth="1"/>
    <col min="13572" max="13572" width="47.6640625" style="151" customWidth="1"/>
    <col min="13573" max="13573" width="14.6640625" style="151" customWidth="1"/>
    <col min="13574" max="13574" width="12.6640625" style="151" customWidth="1"/>
    <col min="13575" max="13576" width="15.6640625" style="151" customWidth="1"/>
    <col min="13577" max="13825" width="9.109375" style="151"/>
    <col min="13826" max="13827" width="10.6640625" style="151" customWidth="1"/>
    <col min="13828" max="13828" width="47.6640625" style="151" customWidth="1"/>
    <col min="13829" max="13829" width="14.6640625" style="151" customWidth="1"/>
    <col min="13830" max="13830" width="12.6640625" style="151" customWidth="1"/>
    <col min="13831" max="13832" width="15.6640625" style="151" customWidth="1"/>
    <col min="13833" max="14081" width="9.109375" style="151"/>
    <col min="14082" max="14083" width="10.6640625" style="151" customWidth="1"/>
    <col min="14084" max="14084" width="47.6640625" style="151" customWidth="1"/>
    <col min="14085" max="14085" width="14.6640625" style="151" customWidth="1"/>
    <col min="14086" max="14086" width="12.6640625" style="151" customWidth="1"/>
    <col min="14087" max="14088" width="15.6640625" style="151" customWidth="1"/>
    <col min="14089" max="14337" width="9.109375" style="151"/>
    <col min="14338" max="14339" width="10.6640625" style="151" customWidth="1"/>
    <col min="14340" max="14340" width="47.6640625" style="151" customWidth="1"/>
    <col min="14341" max="14341" width="14.6640625" style="151" customWidth="1"/>
    <col min="14342" max="14342" width="12.6640625" style="151" customWidth="1"/>
    <col min="14343" max="14344" width="15.6640625" style="151" customWidth="1"/>
    <col min="14345" max="14593" width="9.109375" style="151"/>
    <col min="14594" max="14595" width="10.6640625" style="151" customWidth="1"/>
    <col min="14596" max="14596" width="47.6640625" style="151" customWidth="1"/>
    <col min="14597" max="14597" width="14.6640625" style="151" customWidth="1"/>
    <col min="14598" max="14598" width="12.6640625" style="151" customWidth="1"/>
    <col min="14599" max="14600" width="15.6640625" style="151" customWidth="1"/>
    <col min="14601" max="14849" width="9.109375" style="151"/>
    <col min="14850" max="14851" width="10.6640625" style="151" customWidth="1"/>
    <col min="14852" max="14852" width="47.6640625" style="151" customWidth="1"/>
    <col min="14853" max="14853" width="14.6640625" style="151" customWidth="1"/>
    <col min="14854" max="14854" width="12.6640625" style="151" customWidth="1"/>
    <col min="14855" max="14856" width="15.6640625" style="151" customWidth="1"/>
    <col min="14857" max="15105" width="9.109375" style="151"/>
    <col min="15106" max="15107" width="10.6640625" style="151" customWidth="1"/>
    <col min="15108" max="15108" width="47.6640625" style="151" customWidth="1"/>
    <col min="15109" max="15109" width="14.6640625" style="151" customWidth="1"/>
    <col min="15110" max="15110" width="12.6640625" style="151" customWidth="1"/>
    <col min="15111" max="15112" width="15.6640625" style="151" customWidth="1"/>
    <col min="15113" max="15361" width="9.109375" style="151"/>
    <col min="15362" max="15363" width="10.6640625" style="151" customWidth="1"/>
    <col min="15364" max="15364" width="47.6640625" style="151" customWidth="1"/>
    <col min="15365" max="15365" width="14.6640625" style="151" customWidth="1"/>
    <col min="15366" max="15366" width="12.6640625" style="151" customWidth="1"/>
    <col min="15367" max="15368" width="15.6640625" style="151" customWidth="1"/>
    <col min="15369" max="15617" width="9.109375" style="151"/>
    <col min="15618" max="15619" width="10.6640625" style="151" customWidth="1"/>
    <col min="15620" max="15620" width="47.6640625" style="151" customWidth="1"/>
    <col min="15621" max="15621" width="14.6640625" style="151" customWidth="1"/>
    <col min="15622" max="15622" width="12.6640625" style="151" customWidth="1"/>
    <col min="15623" max="15624" width="15.6640625" style="151" customWidth="1"/>
    <col min="15625" max="15873" width="9.109375" style="151"/>
    <col min="15874" max="15875" width="10.6640625" style="151" customWidth="1"/>
    <col min="15876" max="15876" width="47.6640625" style="151" customWidth="1"/>
    <col min="15877" max="15877" width="14.6640625" style="151" customWidth="1"/>
    <col min="15878" max="15878" width="12.6640625" style="151" customWidth="1"/>
    <col min="15879" max="15880" width="15.6640625" style="151" customWidth="1"/>
    <col min="15881" max="16129" width="9.109375" style="151"/>
    <col min="16130" max="16131" width="10.6640625" style="151" customWidth="1"/>
    <col min="16132" max="16132" width="47.6640625" style="151" customWidth="1"/>
    <col min="16133" max="16133" width="14.6640625" style="151" customWidth="1"/>
    <col min="16134" max="16134" width="12.6640625" style="151" customWidth="1"/>
    <col min="16135" max="16136" width="15.6640625" style="151" customWidth="1"/>
    <col min="16137" max="16384" width="9.109375" style="151"/>
  </cols>
  <sheetData>
    <row r="1" spans="2:8" ht="20.100000000000001" customHeight="1">
      <c r="B1" s="111" t="s">
        <v>1261</v>
      </c>
    </row>
    <row r="2" spans="2:8" s="157" customFormat="1" ht="15" customHeight="1">
      <c r="B2" s="158" t="s">
        <v>372</v>
      </c>
      <c r="C2" s="159" t="s">
        <v>1262</v>
      </c>
      <c r="E2" s="158"/>
      <c r="F2" s="154"/>
      <c r="G2" s="160"/>
      <c r="H2" s="156"/>
    </row>
    <row r="3" spans="2:8" s="157" customFormat="1" ht="15" customHeight="1">
      <c r="B3" s="158" t="s">
        <v>374</v>
      </c>
      <c r="C3" s="159"/>
      <c r="E3" s="158"/>
      <c r="F3" s="154"/>
      <c r="G3" s="160"/>
      <c r="H3" s="156"/>
    </row>
    <row r="4" spans="2:8" s="157" customFormat="1" ht="15" customHeight="1">
      <c r="B4" s="158" t="s">
        <v>94</v>
      </c>
      <c r="C4" s="159" t="s">
        <v>1263</v>
      </c>
      <c r="E4" s="158"/>
      <c r="F4" s="154"/>
      <c r="G4" s="160"/>
      <c r="H4" s="156"/>
    </row>
    <row r="5" spans="2:8" s="157" customFormat="1" ht="20.100000000000001" customHeight="1">
      <c r="B5" s="158" t="s">
        <v>96</v>
      </c>
      <c r="C5" s="159"/>
      <c r="D5" s="1453" t="s">
        <v>98</v>
      </c>
      <c r="E5" s="1453"/>
      <c r="F5" s="1453"/>
      <c r="G5" s="1453"/>
      <c r="H5" s="1453"/>
    </row>
    <row r="6" spans="2:8" s="161" customFormat="1" ht="9.9" customHeight="1">
      <c r="B6" s="162"/>
      <c r="C6" s="162"/>
      <c r="D6" s="163"/>
      <c r="E6" s="162"/>
      <c r="F6" s="164"/>
      <c r="G6" s="165"/>
      <c r="H6" s="166"/>
    </row>
    <row r="7" spans="2:8" s="167" customFormat="1" ht="32.1" customHeight="1">
      <c r="B7" s="168" t="s">
        <v>99</v>
      </c>
      <c r="C7" s="168" t="s">
        <v>100</v>
      </c>
      <c r="D7" s="169" t="s">
        <v>101</v>
      </c>
      <c r="E7" s="168" t="s">
        <v>102</v>
      </c>
      <c r="F7" s="170" t="s">
        <v>103</v>
      </c>
      <c r="G7" s="171" t="s">
        <v>104</v>
      </c>
      <c r="H7" s="172" t="s">
        <v>105</v>
      </c>
    </row>
    <row r="8" spans="2:8" s="173" customFormat="1" ht="9.9" customHeight="1">
      <c r="B8" s="174"/>
      <c r="C8" s="174"/>
      <c r="D8" s="175"/>
      <c r="E8" s="174"/>
      <c r="F8" s="176"/>
      <c r="G8" s="177"/>
      <c r="H8" s="178"/>
    </row>
    <row r="9" spans="2:8">
      <c r="B9" s="580"/>
      <c r="C9" s="581"/>
      <c r="D9" s="421" t="s">
        <v>106</v>
      </c>
      <c r="E9" s="581"/>
      <c r="F9" s="582"/>
      <c r="G9" s="423" t="s">
        <v>107</v>
      </c>
      <c r="H9" s="424">
        <f>+SUM(H10:H22)</f>
        <v>0</v>
      </c>
    </row>
    <row r="10" spans="2:8">
      <c r="B10" s="579"/>
      <c r="C10" s="579"/>
      <c r="D10" s="426"/>
      <c r="E10" s="579"/>
      <c r="F10" s="583"/>
      <c r="G10" s="428"/>
      <c r="H10" s="429"/>
    </row>
    <row r="11" spans="2:8">
      <c r="B11" s="579"/>
      <c r="C11" s="579"/>
      <c r="D11" s="426" t="s">
        <v>108</v>
      </c>
      <c r="E11" s="579"/>
      <c r="F11" s="583"/>
      <c r="G11" s="584"/>
      <c r="H11" s="585"/>
    </row>
    <row r="12" spans="2:8">
      <c r="B12" s="586" t="s">
        <v>109</v>
      </c>
      <c r="C12" s="586" t="s">
        <v>1236</v>
      </c>
      <c r="D12" s="587" t="s">
        <v>1237</v>
      </c>
      <c r="E12" s="586" t="s">
        <v>112</v>
      </c>
      <c r="F12" s="588">
        <v>6.0000000000000001E-3</v>
      </c>
      <c r="G12" s="589"/>
      <c r="H12" s="590">
        <f t="shared" ref="H12:H20" si="0">ROUND(F12*G12,2)</f>
        <v>0</v>
      </c>
    </row>
    <row r="13" spans="2:8">
      <c r="B13" s="586" t="s">
        <v>113</v>
      </c>
      <c r="C13" s="586" t="s">
        <v>1238</v>
      </c>
      <c r="D13" s="587" t="s">
        <v>1239</v>
      </c>
      <c r="E13" s="586" t="s">
        <v>119</v>
      </c>
      <c r="F13" s="588">
        <v>1</v>
      </c>
      <c r="G13" s="589"/>
      <c r="H13" s="590">
        <f t="shared" si="0"/>
        <v>0</v>
      </c>
    </row>
    <row r="14" spans="2:8" ht="26.4">
      <c r="B14" s="586" t="s">
        <v>116</v>
      </c>
      <c r="C14" s="586" t="s">
        <v>1264</v>
      </c>
      <c r="D14" s="587" t="s">
        <v>1265</v>
      </c>
      <c r="E14" s="586" t="s">
        <v>119</v>
      </c>
      <c r="F14" s="588">
        <v>2</v>
      </c>
      <c r="G14" s="589"/>
      <c r="H14" s="590">
        <f t="shared" si="0"/>
        <v>0</v>
      </c>
    </row>
    <row r="15" spans="2:8" ht="26.4">
      <c r="B15" s="592" t="s">
        <v>120</v>
      </c>
      <c r="C15" s="592" t="s">
        <v>735</v>
      </c>
      <c r="D15" s="593" t="s">
        <v>736</v>
      </c>
      <c r="E15" s="592" t="s">
        <v>119</v>
      </c>
      <c r="F15" s="594">
        <v>7</v>
      </c>
      <c r="G15" s="595"/>
      <c r="H15" s="596">
        <f t="shared" si="0"/>
        <v>0</v>
      </c>
    </row>
    <row r="16" spans="2:8" ht="26.4">
      <c r="B16" s="597"/>
      <c r="C16" s="597"/>
      <c r="D16" s="449" t="s">
        <v>1266</v>
      </c>
      <c r="E16" s="597"/>
      <c r="F16" s="598"/>
      <c r="G16" s="599"/>
      <c r="H16" s="600"/>
    </row>
    <row r="17" spans="2:8">
      <c r="B17" s="579"/>
      <c r="C17" s="579"/>
      <c r="D17" s="591"/>
      <c r="E17" s="579"/>
      <c r="F17" s="583"/>
      <c r="G17" s="584"/>
      <c r="H17" s="585"/>
    </row>
    <row r="18" spans="2:8">
      <c r="B18" s="579"/>
      <c r="C18" s="579"/>
      <c r="D18" s="426" t="s">
        <v>123</v>
      </c>
      <c r="E18" s="579"/>
      <c r="F18" s="583"/>
      <c r="G18" s="584"/>
      <c r="H18" s="585"/>
    </row>
    <row r="19" spans="2:8" ht="26.4">
      <c r="B19" s="586" t="s">
        <v>109</v>
      </c>
      <c r="C19" s="586" t="s">
        <v>127</v>
      </c>
      <c r="D19" s="587" t="s">
        <v>128</v>
      </c>
      <c r="E19" s="586" t="s">
        <v>126</v>
      </c>
      <c r="F19" s="588">
        <v>18</v>
      </c>
      <c r="G19" s="589"/>
      <c r="H19" s="590">
        <f t="shared" si="0"/>
        <v>0</v>
      </c>
    </row>
    <row r="20" spans="2:8" ht="26.4">
      <c r="B20" s="592" t="s">
        <v>113</v>
      </c>
      <c r="C20" s="592" t="s">
        <v>1267</v>
      </c>
      <c r="D20" s="593" t="s">
        <v>1268</v>
      </c>
      <c r="E20" s="592" t="s">
        <v>126</v>
      </c>
      <c r="F20" s="594">
        <v>73</v>
      </c>
      <c r="G20" s="595"/>
      <c r="H20" s="596">
        <f t="shared" si="0"/>
        <v>0</v>
      </c>
    </row>
    <row r="21" spans="2:8" ht="26.4">
      <c r="B21" s="597"/>
      <c r="C21" s="597"/>
      <c r="D21" s="449" t="s">
        <v>1269</v>
      </c>
      <c r="E21" s="597"/>
      <c r="F21" s="598"/>
      <c r="G21" s="599"/>
      <c r="H21" s="600"/>
    </row>
    <row r="22" spans="2:8">
      <c r="B22" s="579"/>
      <c r="C22" s="579"/>
      <c r="D22" s="591"/>
      <c r="E22" s="579"/>
      <c r="F22" s="583"/>
      <c r="G22" s="584"/>
      <c r="H22" s="585"/>
    </row>
    <row r="23" spans="2:8">
      <c r="B23" s="580"/>
      <c r="C23" s="581"/>
      <c r="D23" s="421" t="s">
        <v>166</v>
      </c>
      <c r="E23" s="581"/>
      <c r="F23" s="582"/>
      <c r="G23" s="423" t="s">
        <v>167</v>
      </c>
      <c r="H23" s="424">
        <f>+SUM(H24:H62)</f>
        <v>0</v>
      </c>
    </row>
    <row r="24" spans="2:8">
      <c r="B24" s="579"/>
      <c r="C24" s="579"/>
      <c r="D24" s="426"/>
      <c r="E24" s="579"/>
      <c r="F24" s="583"/>
      <c r="G24" s="428"/>
      <c r="H24" s="429"/>
    </row>
    <row r="25" spans="2:8">
      <c r="B25" s="579"/>
      <c r="C25" s="579"/>
      <c r="D25" s="426" t="s">
        <v>168</v>
      </c>
      <c r="E25" s="579"/>
      <c r="F25" s="583"/>
      <c r="G25" s="584"/>
      <c r="H25" s="585"/>
    </row>
    <row r="26" spans="2:8" ht="26.4">
      <c r="B26" s="592" t="s">
        <v>109</v>
      </c>
      <c r="C26" s="592" t="s">
        <v>171</v>
      </c>
      <c r="D26" s="593" t="s">
        <v>172</v>
      </c>
      <c r="E26" s="592" t="s">
        <v>159</v>
      </c>
      <c r="F26" s="594">
        <v>20</v>
      </c>
      <c r="G26" s="595"/>
      <c r="H26" s="596">
        <f>ROUND(F26*G26,2)</f>
        <v>0</v>
      </c>
    </row>
    <row r="27" spans="2:8" ht="39.6">
      <c r="B27" s="597"/>
      <c r="C27" s="597"/>
      <c r="D27" s="449" t="s">
        <v>1270</v>
      </c>
      <c r="E27" s="597"/>
      <c r="F27" s="598"/>
      <c r="G27" s="599"/>
      <c r="H27" s="600"/>
    </row>
    <row r="28" spans="2:8" ht="26.4">
      <c r="B28" s="592" t="s">
        <v>113</v>
      </c>
      <c r="C28" s="592" t="s">
        <v>802</v>
      </c>
      <c r="D28" s="593" t="s">
        <v>803</v>
      </c>
      <c r="E28" s="592" t="s">
        <v>159</v>
      </c>
      <c r="F28" s="594">
        <v>130</v>
      </c>
      <c r="G28" s="595"/>
      <c r="H28" s="596">
        <f>ROUND(F28*G28,2)</f>
        <v>0</v>
      </c>
    </row>
    <row r="29" spans="2:8" ht="52.8">
      <c r="B29" s="597"/>
      <c r="C29" s="597"/>
      <c r="D29" s="449" t="s">
        <v>1271</v>
      </c>
      <c r="E29" s="597"/>
      <c r="F29" s="598"/>
      <c r="G29" s="599"/>
      <c r="H29" s="600"/>
    </row>
    <row r="30" spans="2:8" ht="26.4">
      <c r="B30" s="592" t="s">
        <v>116</v>
      </c>
      <c r="C30" s="592" t="s">
        <v>1272</v>
      </c>
      <c r="D30" s="593" t="s">
        <v>1273</v>
      </c>
      <c r="E30" s="592" t="s">
        <v>159</v>
      </c>
      <c r="F30" s="594">
        <v>25</v>
      </c>
      <c r="G30" s="595"/>
      <c r="H30" s="596">
        <f>ROUND(F30*G30,2)</f>
        <v>0</v>
      </c>
    </row>
    <row r="31" spans="2:8" ht="26.4">
      <c r="B31" s="597"/>
      <c r="C31" s="597"/>
      <c r="D31" s="449" t="s">
        <v>1274</v>
      </c>
      <c r="E31" s="597"/>
      <c r="F31" s="598"/>
      <c r="G31" s="599"/>
      <c r="H31" s="600"/>
    </row>
    <row r="32" spans="2:8">
      <c r="B32" s="579"/>
      <c r="C32" s="579"/>
      <c r="D32" s="591"/>
      <c r="E32" s="579"/>
      <c r="F32" s="583"/>
      <c r="G32" s="584"/>
      <c r="H32" s="585"/>
    </row>
    <row r="33" spans="2:8">
      <c r="B33" s="579"/>
      <c r="C33" s="579"/>
      <c r="D33" s="426" t="s">
        <v>180</v>
      </c>
      <c r="E33" s="579"/>
      <c r="F33" s="583"/>
      <c r="G33" s="584"/>
      <c r="H33" s="585"/>
    </row>
    <row r="34" spans="2:8" ht="26.4">
      <c r="B34" s="592" t="s">
        <v>109</v>
      </c>
      <c r="C34" s="592" t="s">
        <v>339</v>
      </c>
      <c r="D34" s="593" t="s">
        <v>340</v>
      </c>
      <c r="E34" s="592" t="s">
        <v>126</v>
      </c>
      <c r="F34" s="594">
        <v>40</v>
      </c>
      <c r="G34" s="595"/>
      <c r="H34" s="596">
        <f>ROUND(F34*G34,2)</f>
        <v>0</v>
      </c>
    </row>
    <row r="35" spans="2:8" ht="39.6">
      <c r="B35" s="597"/>
      <c r="C35" s="597"/>
      <c r="D35" s="449" t="s">
        <v>1270</v>
      </c>
      <c r="E35" s="597"/>
      <c r="F35" s="598"/>
      <c r="G35" s="599"/>
      <c r="H35" s="600"/>
    </row>
    <row r="36" spans="2:8" ht="26.4">
      <c r="B36" s="586" t="s">
        <v>113</v>
      </c>
      <c r="C36" s="586" t="s">
        <v>1275</v>
      </c>
      <c r="D36" s="587" t="s">
        <v>1276</v>
      </c>
      <c r="E36" s="586" t="s">
        <v>126</v>
      </c>
      <c r="F36" s="588">
        <v>6</v>
      </c>
      <c r="G36" s="589"/>
      <c r="H36" s="590">
        <f>ROUND(F36*G36,2)</f>
        <v>0</v>
      </c>
    </row>
    <row r="37" spans="2:8">
      <c r="B37" s="579"/>
      <c r="C37" s="579"/>
      <c r="D37" s="591"/>
      <c r="E37" s="579"/>
      <c r="F37" s="583"/>
      <c r="G37" s="584"/>
      <c r="H37" s="585"/>
    </row>
    <row r="38" spans="2:8">
      <c r="B38" s="579"/>
      <c r="C38" s="579"/>
      <c r="D38" s="426" t="s">
        <v>1277</v>
      </c>
      <c r="E38" s="579"/>
      <c r="F38" s="583"/>
      <c r="G38" s="584"/>
      <c r="H38" s="585"/>
    </row>
    <row r="39" spans="2:8" ht="26.4">
      <c r="B39" s="586" t="s">
        <v>109</v>
      </c>
      <c r="C39" s="586" t="s">
        <v>184</v>
      </c>
      <c r="D39" s="587" t="s">
        <v>185</v>
      </c>
      <c r="E39" s="586" t="s">
        <v>126</v>
      </c>
      <c r="F39" s="588">
        <v>104</v>
      </c>
      <c r="G39" s="589"/>
      <c r="H39" s="590">
        <f>ROUND(F39*G39,2)</f>
        <v>0</v>
      </c>
    </row>
    <row r="40" spans="2:8">
      <c r="B40" s="579"/>
      <c r="C40" s="579"/>
      <c r="D40" s="591"/>
      <c r="E40" s="579"/>
      <c r="F40" s="583"/>
      <c r="G40" s="584"/>
      <c r="H40" s="585"/>
    </row>
    <row r="41" spans="2:8">
      <c r="B41" s="579"/>
      <c r="C41" s="579"/>
      <c r="D41" s="426" t="s">
        <v>559</v>
      </c>
      <c r="E41" s="579"/>
      <c r="F41" s="583"/>
      <c r="G41" s="584"/>
      <c r="H41" s="585"/>
    </row>
    <row r="42" spans="2:8">
      <c r="B42" s="586" t="s">
        <v>109</v>
      </c>
      <c r="C42" s="586" t="s">
        <v>1278</v>
      </c>
      <c r="D42" s="587" t="s">
        <v>1279</v>
      </c>
      <c r="E42" s="586" t="s">
        <v>159</v>
      </c>
      <c r="F42" s="588">
        <v>63</v>
      </c>
      <c r="G42" s="589"/>
      <c r="H42" s="590">
        <f t="shared" ref="H42:H61" si="1">ROUND(F42*G42,2)</f>
        <v>0</v>
      </c>
    </row>
    <row r="43" spans="2:8" ht="26.4">
      <c r="B43" s="592" t="s">
        <v>113</v>
      </c>
      <c r="C43" s="592" t="s">
        <v>1280</v>
      </c>
      <c r="D43" s="593" t="s">
        <v>1281</v>
      </c>
      <c r="E43" s="592" t="s">
        <v>159</v>
      </c>
      <c r="F43" s="594">
        <v>17</v>
      </c>
      <c r="G43" s="595"/>
      <c r="H43" s="596">
        <f t="shared" si="1"/>
        <v>0</v>
      </c>
    </row>
    <row r="44" spans="2:8" ht="26.4">
      <c r="B44" s="597"/>
      <c r="C44" s="597"/>
      <c r="D44" s="449" t="s">
        <v>1282</v>
      </c>
      <c r="E44" s="597"/>
      <c r="F44" s="598"/>
      <c r="G44" s="599"/>
      <c r="H44" s="600"/>
    </row>
    <row r="45" spans="2:8">
      <c r="B45" s="579"/>
      <c r="C45" s="579"/>
      <c r="D45" s="591"/>
      <c r="E45" s="579"/>
      <c r="F45" s="583"/>
      <c r="G45" s="584"/>
      <c r="H45" s="585"/>
    </row>
    <row r="46" spans="2:8">
      <c r="B46" s="579"/>
      <c r="C46" s="579"/>
      <c r="D46" s="426" t="s">
        <v>193</v>
      </c>
      <c r="E46" s="579"/>
      <c r="F46" s="583"/>
      <c r="G46" s="584"/>
      <c r="H46" s="585"/>
    </row>
    <row r="47" spans="2:8" ht="26.4">
      <c r="B47" s="592" t="s">
        <v>109</v>
      </c>
      <c r="C47" s="592" t="s">
        <v>566</v>
      </c>
      <c r="D47" s="593" t="s">
        <v>567</v>
      </c>
      <c r="E47" s="592" t="s">
        <v>159</v>
      </c>
      <c r="F47" s="594">
        <v>1</v>
      </c>
      <c r="G47" s="595"/>
      <c r="H47" s="596">
        <f t="shared" si="1"/>
        <v>0</v>
      </c>
    </row>
    <row r="48" spans="2:8" ht="66">
      <c r="B48" s="597"/>
      <c r="C48" s="597"/>
      <c r="D48" s="449" t="s">
        <v>1283</v>
      </c>
      <c r="E48" s="597"/>
      <c r="F48" s="598"/>
      <c r="G48" s="599"/>
      <c r="H48" s="600"/>
    </row>
    <row r="49" spans="2:8">
      <c r="B49" s="592" t="s">
        <v>113</v>
      </c>
      <c r="C49" s="592" t="s">
        <v>1284</v>
      </c>
      <c r="D49" s="593" t="s">
        <v>1285</v>
      </c>
      <c r="E49" s="592" t="s">
        <v>159</v>
      </c>
      <c r="F49" s="594">
        <v>20</v>
      </c>
      <c r="G49" s="595"/>
      <c r="H49" s="596">
        <f t="shared" si="1"/>
        <v>0</v>
      </c>
    </row>
    <row r="50" spans="2:8" ht="66">
      <c r="B50" s="597"/>
      <c r="C50" s="597"/>
      <c r="D50" s="449" t="s">
        <v>1286</v>
      </c>
      <c r="E50" s="597"/>
      <c r="F50" s="598"/>
      <c r="G50" s="599"/>
      <c r="H50" s="600"/>
    </row>
    <row r="51" spans="2:8" ht="26.4">
      <c r="B51" s="592" t="s">
        <v>116</v>
      </c>
      <c r="C51" s="592" t="s">
        <v>570</v>
      </c>
      <c r="D51" s="593" t="s">
        <v>571</v>
      </c>
      <c r="E51" s="592" t="s">
        <v>126</v>
      </c>
      <c r="F51" s="594">
        <v>2.5</v>
      </c>
      <c r="G51" s="595"/>
      <c r="H51" s="596">
        <f t="shared" si="1"/>
        <v>0</v>
      </c>
    </row>
    <row r="52" spans="2:8" ht="26.4">
      <c r="B52" s="597"/>
      <c r="C52" s="597"/>
      <c r="D52" s="449" t="s">
        <v>1287</v>
      </c>
      <c r="E52" s="597"/>
      <c r="F52" s="598"/>
      <c r="G52" s="599"/>
      <c r="H52" s="600"/>
    </row>
    <row r="53" spans="2:8" ht="26.4">
      <c r="B53" s="592" t="s">
        <v>120</v>
      </c>
      <c r="C53" s="592" t="s">
        <v>1288</v>
      </c>
      <c r="D53" s="593" t="s">
        <v>1289</v>
      </c>
      <c r="E53" s="592" t="s">
        <v>159</v>
      </c>
      <c r="F53" s="594">
        <v>4</v>
      </c>
      <c r="G53" s="595"/>
      <c r="H53" s="596">
        <f t="shared" si="1"/>
        <v>0</v>
      </c>
    </row>
    <row r="54" spans="2:8" ht="66">
      <c r="B54" s="597"/>
      <c r="C54" s="597"/>
      <c r="D54" s="449" t="s">
        <v>1290</v>
      </c>
      <c r="E54" s="597"/>
      <c r="F54" s="598"/>
      <c r="G54" s="599"/>
      <c r="H54" s="600"/>
    </row>
    <row r="55" spans="2:8">
      <c r="B55" s="579"/>
      <c r="C55" s="579"/>
      <c r="D55" s="591"/>
      <c r="E55" s="579"/>
      <c r="F55" s="583"/>
      <c r="G55" s="584"/>
      <c r="H55" s="585"/>
    </row>
    <row r="56" spans="2:8" ht="26.4">
      <c r="B56" s="579"/>
      <c r="C56" s="579"/>
      <c r="D56" s="426" t="s">
        <v>573</v>
      </c>
      <c r="E56" s="579"/>
      <c r="F56" s="583"/>
      <c r="G56" s="584"/>
      <c r="H56" s="585"/>
    </row>
    <row r="57" spans="2:8">
      <c r="B57" s="592" t="s">
        <v>109</v>
      </c>
      <c r="C57" s="592" t="s">
        <v>574</v>
      </c>
      <c r="D57" s="593" t="s">
        <v>575</v>
      </c>
      <c r="E57" s="592" t="s">
        <v>203</v>
      </c>
      <c r="F57" s="594">
        <v>351</v>
      </c>
      <c r="G57" s="595"/>
      <c r="H57" s="596">
        <f t="shared" si="1"/>
        <v>0</v>
      </c>
    </row>
    <row r="58" spans="2:8" ht="66">
      <c r="B58" s="597"/>
      <c r="C58" s="597"/>
      <c r="D58" s="449" t="s">
        <v>1291</v>
      </c>
      <c r="E58" s="597"/>
      <c r="F58" s="598"/>
      <c r="G58" s="599"/>
      <c r="H58" s="600"/>
    </row>
    <row r="59" spans="2:8">
      <c r="B59" s="586" t="s">
        <v>113</v>
      </c>
      <c r="C59" s="586" t="s">
        <v>205</v>
      </c>
      <c r="D59" s="587" t="s">
        <v>206</v>
      </c>
      <c r="E59" s="586" t="s">
        <v>159</v>
      </c>
      <c r="F59" s="588">
        <v>20</v>
      </c>
      <c r="G59" s="589"/>
      <c r="H59" s="590">
        <f t="shared" si="1"/>
        <v>0</v>
      </c>
    </row>
    <row r="60" spans="2:8">
      <c r="B60" s="586" t="s">
        <v>116</v>
      </c>
      <c r="C60" s="586" t="s">
        <v>209</v>
      </c>
      <c r="D60" s="587" t="s">
        <v>210</v>
      </c>
      <c r="E60" s="586" t="s">
        <v>159</v>
      </c>
      <c r="F60" s="588">
        <v>130</v>
      </c>
      <c r="G60" s="589"/>
      <c r="H60" s="590">
        <f t="shared" si="1"/>
        <v>0</v>
      </c>
    </row>
    <row r="61" spans="2:8" ht="26.4">
      <c r="B61" s="586" t="s">
        <v>120</v>
      </c>
      <c r="C61" s="586" t="s">
        <v>1292</v>
      </c>
      <c r="D61" s="587" t="s">
        <v>1293</v>
      </c>
      <c r="E61" s="586" t="s">
        <v>159</v>
      </c>
      <c r="F61" s="588">
        <v>25</v>
      </c>
      <c r="G61" s="589"/>
      <c r="H61" s="590">
        <f t="shared" si="1"/>
        <v>0</v>
      </c>
    </row>
    <row r="62" spans="2:8">
      <c r="B62" s="579"/>
      <c r="C62" s="579"/>
      <c r="D62" s="591"/>
      <c r="E62" s="579"/>
      <c r="F62" s="583"/>
      <c r="G62" s="584"/>
      <c r="H62" s="585"/>
    </row>
    <row r="63" spans="2:8">
      <c r="B63" s="580"/>
      <c r="C63" s="581"/>
      <c r="D63" s="421" t="s">
        <v>405</v>
      </c>
      <c r="E63" s="581"/>
      <c r="F63" s="582"/>
      <c r="G63" s="423" t="s">
        <v>245</v>
      </c>
      <c r="H63" s="424">
        <f>+SUM(H64:H68)</f>
        <v>0</v>
      </c>
    </row>
    <row r="64" spans="2:8">
      <c r="B64" s="579"/>
      <c r="C64" s="579"/>
      <c r="D64" s="426"/>
      <c r="E64" s="579"/>
      <c r="F64" s="583"/>
      <c r="G64" s="428"/>
      <c r="H64" s="429"/>
    </row>
    <row r="65" spans="2:8">
      <c r="B65" s="579"/>
      <c r="C65" s="579"/>
      <c r="D65" s="426" t="s">
        <v>406</v>
      </c>
      <c r="E65" s="579"/>
      <c r="F65" s="583"/>
      <c r="G65" s="584"/>
      <c r="H65" s="585"/>
    </row>
    <row r="66" spans="2:8" ht="39.6">
      <c r="B66" s="592" t="s">
        <v>109</v>
      </c>
      <c r="C66" s="592" t="s">
        <v>1294</v>
      </c>
      <c r="D66" s="593" t="s">
        <v>1295</v>
      </c>
      <c r="E66" s="592" t="s">
        <v>126</v>
      </c>
      <c r="F66" s="594">
        <v>3</v>
      </c>
      <c r="G66" s="595"/>
      <c r="H66" s="596">
        <f>ROUND(F66*G66,2)</f>
        <v>0</v>
      </c>
    </row>
    <row r="67" spans="2:8" ht="26.4">
      <c r="B67" s="597"/>
      <c r="C67" s="597"/>
      <c r="D67" s="449" t="s">
        <v>1296</v>
      </c>
      <c r="E67" s="597"/>
      <c r="F67" s="598"/>
      <c r="G67" s="599"/>
      <c r="H67" s="600"/>
    </row>
    <row r="68" spans="2:8">
      <c r="B68" s="579"/>
      <c r="C68" s="579"/>
      <c r="D68" s="591"/>
      <c r="E68" s="579"/>
      <c r="F68" s="583"/>
      <c r="G68" s="584"/>
      <c r="H68" s="585"/>
    </row>
    <row r="69" spans="2:8">
      <c r="B69" s="580"/>
      <c r="C69" s="581"/>
      <c r="D69" s="421" t="s">
        <v>590</v>
      </c>
      <c r="E69" s="581"/>
      <c r="F69" s="582"/>
      <c r="G69" s="423" t="s">
        <v>296</v>
      </c>
      <c r="H69" s="424">
        <f>+SUM(H70:H104)</f>
        <v>0</v>
      </c>
    </row>
    <row r="70" spans="2:8">
      <c r="B70" s="579"/>
      <c r="C70" s="579"/>
      <c r="D70" s="426"/>
      <c r="E70" s="579"/>
      <c r="F70" s="583"/>
      <c r="G70" s="428"/>
      <c r="H70" s="429"/>
    </row>
    <row r="71" spans="2:8">
      <c r="B71" s="579"/>
      <c r="C71" s="579"/>
      <c r="D71" s="426" t="s">
        <v>591</v>
      </c>
      <c r="E71" s="579"/>
      <c r="F71" s="583"/>
      <c r="G71" s="584"/>
      <c r="H71" s="585"/>
    </row>
    <row r="72" spans="2:8">
      <c r="B72" s="592" t="s">
        <v>109</v>
      </c>
      <c r="C72" s="592" t="s">
        <v>1297</v>
      </c>
      <c r="D72" s="479" t="s">
        <v>1298</v>
      </c>
      <c r="E72" s="592" t="s">
        <v>126</v>
      </c>
      <c r="F72" s="594">
        <v>18</v>
      </c>
      <c r="G72" s="595"/>
      <c r="H72" s="596">
        <f>ROUND(F72*G72,2)</f>
        <v>0</v>
      </c>
    </row>
    <row r="73" spans="2:8" ht="26.4">
      <c r="B73" s="597"/>
      <c r="C73" s="597"/>
      <c r="D73" s="482" t="s">
        <v>1299</v>
      </c>
      <c r="E73" s="597"/>
      <c r="F73" s="598"/>
      <c r="G73" s="599"/>
      <c r="H73" s="600"/>
    </row>
    <row r="74" spans="2:8">
      <c r="B74" s="579"/>
      <c r="C74" s="579"/>
      <c r="D74" s="591"/>
      <c r="E74" s="579"/>
      <c r="F74" s="583"/>
      <c r="G74" s="584"/>
      <c r="H74" s="585"/>
    </row>
    <row r="75" spans="2:8">
      <c r="B75" s="579"/>
      <c r="C75" s="579"/>
      <c r="D75" s="426" t="s">
        <v>1300</v>
      </c>
      <c r="E75" s="579"/>
      <c r="F75" s="583"/>
      <c r="G75" s="584"/>
      <c r="H75" s="585"/>
    </row>
    <row r="76" spans="2:8" ht="26.4">
      <c r="B76" s="592" t="s">
        <v>109</v>
      </c>
      <c r="C76" s="592" t="s">
        <v>611</v>
      </c>
      <c r="D76" s="593" t="s">
        <v>612</v>
      </c>
      <c r="E76" s="592" t="s">
        <v>159</v>
      </c>
      <c r="F76" s="594">
        <v>9</v>
      </c>
      <c r="G76" s="595"/>
      <c r="H76" s="596">
        <f>ROUND(F76*G76,2)</f>
        <v>0</v>
      </c>
    </row>
    <row r="77" spans="2:8" ht="39.6">
      <c r="B77" s="597"/>
      <c r="C77" s="597"/>
      <c r="D77" s="449" t="s">
        <v>1301</v>
      </c>
      <c r="E77" s="597"/>
      <c r="F77" s="598"/>
      <c r="G77" s="599"/>
      <c r="H77" s="600"/>
    </row>
    <row r="78" spans="2:8" ht="26.4">
      <c r="B78" s="592" t="s">
        <v>113</v>
      </c>
      <c r="C78" s="592" t="s">
        <v>1302</v>
      </c>
      <c r="D78" s="593" t="s">
        <v>1303</v>
      </c>
      <c r="E78" s="592" t="s">
        <v>159</v>
      </c>
      <c r="F78" s="594">
        <v>1</v>
      </c>
      <c r="G78" s="595"/>
      <c r="H78" s="596">
        <f>ROUND(F78*G78,2)</f>
        <v>0</v>
      </c>
    </row>
    <row r="79" spans="2:8" ht="26.4">
      <c r="B79" s="597"/>
      <c r="C79" s="597"/>
      <c r="D79" s="449" t="s">
        <v>1304</v>
      </c>
      <c r="E79" s="597"/>
      <c r="F79" s="598"/>
      <c r="G79" s="599"/>
      <c r="H79" s="600"/>
    </row>
    <row r="80" spans="2:8" ht="39.6">
      <c r="B80" s="592" t="s">
        <v>116</v>
      </c>
      <c r="C80" s="592" t="s">
        <v>1305</v>
      </c>
      <c r="D80" s="593" t="s">
        <v>1306</v>
      </c>
      <c r="E80" s="592" t="s">
        <v>159</v>
      </c>
      <c r="F80" s="594">
        <v>18</v>
      </c>
      <c r="G80" s="595"/>
      <c r="H80" s="596">
        <f>ROUND(F80*G80,2)</f>
        <v>0</v>
      </c>
    </row>
    <row r="81" spans="2:8" ht="92.4">
      <c r="B81" s="597"/>
      <c r="C81" s="597"/>
      <c r="D81" s="449" t="s">
        <v>1307</v>
      </c>
      <c r="E81" s="597"/>
      <c r="F81" s="598"/>
      <c r="G81" s="599"/>
      <c r="H81" s="600"/>
    </row>
    <row r="82" spans="2:8" ht="39.6">
      <c r="B82" s="592" t="s">
        <v>120</v>
      </c>
      <c r="C82" s="592" t="s">
        <v>1308</v>
      </c>
      <c r="D82" s="593" t="s">
        <v>1309</v>
      </c>
      <c r="E82" s="592" t="s">
        <v>159</v>
      </c>
      <c r="F82" s="594">
        <v>2</v>
      </c>
      <c r="G82" s="595"/>
      <c r="H82" s="596">
        <f>ROUND(F82*G82,2)</f>
        <v>0</v>
      </c>
    </row>
    <row r="83" spans="2:8" ht="39.6">
      <c r="B83" s="597"/>
      <c r="C83" s="597"/>
      <c r="D83" s="449" t="s">
        <v>1310</v>
      </c>
      <c r="E83" s="597"/>
      <c r="F83" s="598"/>
      <c r="G83" s="599"/>
      <c r="H83" s="600"/>
    </row>
    <row r="84" spans="2:8">
      <c r="B84" s="579"/>
      <c r="C84" s="579"/>
      <c r="D84" s="591"/>
      <c r="E84" s="579"/>
      <c r="F84" s="583"/>
      <c r="G84" s="584"/>
      <c r="H84" s="585"/>
    </row>
    <row r="85" spans="2:8">
      <c r="B85" s="579"/>
      <c r="C85" s="579"/>
      <c r="D85" s="426" t="s">
        <v>1311</v>
      </c>
      <c r="E85" s="579"/>
      <c r="F85" s="583"/>
      <c r="G85" s="584"/>
      <c r="H85" s="585"/>
    </row>
    <row r="86" spans="2:8" ht="39.6">
      <c r="B86" s="586" t="s">
        <v>109</v>
      </c>
      <c r="C86" s="586" t="s">
        <v>603</v>
      </c>
      <c r="D86" s="587" t="s">
        <v>604</v>
      </c>
      <c r="E86" s="586" t="s">
        <v>605</v>
      </c>
      <c r="F86" s="588">
        <v>830</v>
      </c>
      <c r="G86" s="589"/>
      <c r="H86" s="590">
        <f t="shared" ref="H86:H99" si="2">ROUND(F86*G86,2)</f>
        <v>0</v>
      </c>
    </row>
    <row r="87" spans="2:8" ht="39.6">
      <c r="B87" s="586" t="s">
        <v>113</v>
      </c>
      <c r="C87" s="586" t="s">
        <v>1312</v>
      </c>
      <c r="D87" s="587" t="s">
        <v>1313</v>
      </c>
      <c r="E87" s="586" t="s">
        <v>605</v>
      </c>
      <c r="F87" s="588">
        <v>1920</v>
      </c>
      <c r="G87" s="589"/>
      <c r="H87" s="590">
        <f t="shared" si="2"/>
        <v>0</v>
      </c>
    </row>
    <row r="88" spans="2:8" ht="39.6">
      <c r="B88" s="586" t="s">
        <v>116</v>
      </c>
      <c r="C88" s="586" t="s">
        <v>1314</v>
      </c>
      <c r="D88" s="587" t="s">
        <v>1315</v>
      </c>
      <c r="E88" s="586" t="s">
        <v>605</v>
      </c>
      <c r="F88" s="588">
        <v>121</v>
      </c>
      <c r="G88" s="589"/>
      <c r="H88" s="590">
        <f t="shared" si="2"/>
        <v>0</v>
      </c>
    </row>
    <row r="89" spans="2:8">
      <c r="B89" s="579"/>
      <c r="C89" s="579"/>
      <c r="D89" s="591"/>
      <c r="E89" s="579"/>
      <c r="F89" s="583"/>
      <c r="G89" s="584"/>
      <c r="H89" s="585"/>
    </row>
    <row r="90" spans="2:8">
      <c r="B90" s="579"/>
      <c r="C90" s="579"/>
      <c r="D90" s="426" t="s">
        <v>1316</v>
      </c>
      <c r="E90" s="579"/>
      <c r="F90" s="583"/>
      <c r="G90" s="584"/>
      <c r="H90" s="585"/>
    </row>
    <row r="91" spans="2:8" ht="26.4">
      <c r="B91" s="592" t="s">
        <v>109</v>
      </c>
      <c r="C91" s="592" t="s">
        <v>1317</v>
      </c>
      <c r="D91" s="593" t="s">
        <v>1318</v>
      </c>
      <c r="E91" s="592" t="s">
        <v>159</v>
      </c>
      <c r="F91" s="594">
        <v>1</v>
      </c>
      <c r="G91" s="595"/>
      <c r="H91" s="596">
        <f t="shared" si="2"/>
        <v>0</v>
      </c>
    </row>
    <row r="92" spans="2:8" ht="52.8">
      <c r="B92" s="597"/>
      <c r="C92" s="597"/>
      <c r="D92" s="449" t="s">
        <v>1319</v>
      </c>
      <c r="E92" s="597"/>
      <c r="F92" s="598"/>
      <c r="G92" s="599"/>
      <c r="H92" s="600"/>
    </row>
    <row r="93" spans="2:8">
      <c r="B93" s="579"/>
      <c r="C93" s="579"/>
      <c r="D93" s="591"/>
      <c r="E93" s="579"/>
      <c r="F93" s="583"/>
      <c r="G93" s="584"/>
      <c r="H93" s="585"/>
    </row>
    <row r="94" spans="2:8">
      <c r="B94" s="579"/>
      <c r="C94" s="579"/>
      <c r="D94" s="426" t="s">
        <v>620</v>
      </c>
      <c r="E94" s="579"/>
      <c r="F94" s="583"/>
      <c r="G94" s="584"/>
      <c r="H94" s="585"/>
    </row>
    <row r="95" spans="2:8" ht="26.4">
      <c r="B95" s="592" t="s">
        <v>109</v>
      </c>
      <c r="C95" s="592" t="s">
        <v>690</v>
      </c>
      <c r="D95" s="593" t="s">
        <v>1320</v>
      </c>
      <c r="E95" s="592" t="s">
        <v>126</v>
      </c>
      <c r="F95" s="594">
        <v>33</v>
      </c>
      <c r="G95" s="595"/>
      <c r="H95" s="596">
        <f t="shared" si="2"/>
        <v>0</v>
      </c>
    </row>
    <row r="96" spans="2:8" ht="39.6">
      <c r="B96" s="597"/>
      <c r="C96" s="597"/>
      <c r="D96" s="449" t="s">
        <v>1321</v>
      </c>
      <c r="E96" s="597"/>
      <c r="F96" s="598"/>
      <c r="G96" s="599"/>
      <c r="H96" s="600"/>
    </row>
    <row r="97" spans="2:8" ht="26.4">
      <c r="B97" s="592" t="s">
        <v>113</v>
      </c>
      <c r="C97" s="592" t="s">
        <v>1322</v>
      </c>
      <c r="D97" s="593" t="s">
        <v>1323</v>
      </c>
      <c r="E97" s="592" t="s">
        <v>126</v>
      </c>
      <c r="F97" s="594">
        <v>33</v>
      </c>
      <c r="G97" s="595"/>
      <c r="H97" s="596">
        <f t="shared" si="2"/>
        <v>0</v>
      </c>
    </row>
    <row r="98" spans="2:8" ht="39.6">
      <c r="B98" s="597"/>
      <c r="C98" s="597"/>
      <c r="D98" s="449" t="s">
        <v>1324</v>
      </c>
      <c r="E98" s="597"/>
      <c r="F98" s="598"/>
      <c r="G98" s="599"/>
      <c r="H98" s="600"/>
    </row>
    <row r="99" spans="2:8" ht="39.6">
      <c r="B99" s="586" t="s">
        <v>116</v>
      </c>
      <c r="C99" s="586" t="s">
        <v>1325</v>
      </c>
      <c r="D99" s="587" t="s">
        <v>1326</v>
      </c>
      <c r="E99" s="586" t="s">
        <v>126</v>
      </c>
      <c r="F99" s="588">
        <v>33</v>
      </c>
      <c r="G99" s="589"/>
      <c r="H99" s="590">
        <f t="shared" si="2"/>
        <v>0</v>
      </c>
    </row>
    <row r="100" spans="2:8" ht="26.4">
      <c r="B100" s="592" t="s">
        <v>120</v>
      </c>
      <c r="C100" s="592" t="s">
        <v>684</v>
      </c>
      <c r="D100" s="593" t="s">
        <v>685</v>
      </c>
      <c r="E100" s="592" t="s">
        <v>146</v>
      </c>
      <c r="F100" s="594">
        <v>72</v>
      </c>
      <c r="G100" s="595"/>
      <c r="H100" s="596">
        <f>ROUND(F100*G100,2)</f>
        <v>0</v>
      </c>
    </row>
    <row r="101" spans="2:8" ht="39.6">
      <c r="B101" s="597"/>
      <c r="C101" s="597"/>
      <c r="D101" s="449" t="s">
        <v>1327</v>
      </c>
      <c r="E101" s="597"/>
      <c r="F101" s="598"/>
      <c r="G101" s="599"/>
      <c r="H101" s="600"/>
    </row>
    <row r="102" spans="2:8" ht="26.4">
      <c r="B102" s="592" t="s">
        <v>133</v>
      </c>
      <c r="C102" s="592" t="s">
        <v>681</v>
      </c>
      <c r="D102" s="593" t="s">
        <v>682</v>
      </c>
      <c r="E102" s="592" t="s">
        <v>146</v>
      </c>
      <c r="F102" s="594">
        <v>105</v>
      </c>
      <c r="G102" s="595"/>
      <c r="H102" s="596">
        <f>ROUND(F102*G102,2)</f>
        <v>0</v>
      </c>
    </row>
    <row r="103" spans="2:8" ht="52.8">
      <c r="B103" s="597"/>
      <c r="C103" s="597"/>
      <c r="D103" s="449" t="s">
        <v>1328</v>
      </c>
      <c r="E103" s="597"/>
      <c r="F103" s="598"/>
      <c r="G103" s="599"/>
      <c r="H103" s="600"/>
    </row>
    <row r="104" spans="2:8">
      <c r="B104" s="579"/>
      <c r="C104" s="579"/>
      <c r="D104" s="591"/>
      <c r="E104" s="579"/>
      <c r="F104" s="583"/>
      <c r="G104" s="584"/>
      <c r="H104" s="585"/>
    </row>
    <row r="105" spans="2:8">
      <c r="B105" s="419"/>
      <c r="C105" s="420"/>
      <c r="D105" s="421" t="s">
        <v>833</v>
      </c>
      <c r="E105" s="420"/>
      <c r="F105" s="422"/>
      <c r="G105" s="423" t="s">
        <v>301</v>
      </c>
      <c r="H105" s="424">
        <f>+SUM(H106:H108)</f>
        <v>2100</v>
      </c>
    </row>
    <row r="106" spans="2:8" ht="66">
      <c r="B106" s="432" t="s">
        <v>109</v>
      </c>
      <c r="C106" s="432" t="s">
        <v>303</v>
      </c>
      <c r="D106" s="433" t="s">
        <v>1774</v>
      </c>
      <c r="E106" s="432" t="s">
        <v>304</v>
      </c>
      <c r="F106" s="607">
        <v>25</v>
      </c>
      <c r="G106" s="608">
        <v>60</v>
      </c>
      <c r="H106" s="609">
        <f>ROUND(F106*G106,2)</f>
        <v>1500</v>
      </c>
    </row>
    <row r="107" spans="2:8" ht="66">
      <c r="B107" s="432" t="s">
        <v>113</v>
      </c>
      <c r="C107" s="432" t="s">
        <v>305</v>
      </c>
      <c r="D107" s="433" t="s">
        <v>1773</v>
      </c>
      <c r="E107" s="586" t="s">
        <v>304</v>
      </c>
      <c r="F107" s="607">
        <v>10</v>
      </c>
      <c r="G107" s="608">
        <v>60</v>
      </c>
      <c r="H107" s="609">
        <f t="shared" ref="H107" si="3">ROUND(F107*G107,2)</f>
        <v>600</v>
      </c>
    </row>
    <row r="109" spans="2:8" ht="17.399999999999999" customHeight="1">
      <c r="D109" s="206" t="str">
        <f>D9</f>
        <v>1 PREDDELA</v>
      </c>
      <c r="E109" s="207">
        <f>H9</f>
        <v>0</v>
      </c>
    </row>
    <row r="110" spans="2:8" ht="17.399999999999999" customHeight="1">
      <c r="D110" s="206" t="str">
        <f>D23</f>
        <v>2 ZEMELJSKA DELA</v>
      </c>
      <c r="E110" s="207">
        <f>H23</f>
        <v>0</v>
      </c>
    </row>
    <row r="111" spans="2:8" ht="17.399999999999999" customHeight="1">
      <c r="D111" s="206" t="str">
        <f>D63</f>
        <v>3 ODVODNJAVANJE</v>
      </c>
      <c r="E111" s="207">
        <f>H63</f>
        <v>0</v>
      </c>
    </row>
    <row r="112" spans="2:8" ht="17.399999999999999" customHeight="1">
      <c r="D112" s="206" t="str">
        <f>D69</f>
        <v>4 GRADBENA IN OBRTNIŠKA DELA</v>
      </c>
      <c r="E112" s="207">
        <f>H69</f>
        <v>0</v>
      </c>
    </row>
    <row r="113" spans="4:7" ht="17.399999999999999" customHeight="1">
      <c r="D113" s="205" t="str">
        <f>D105</f>
        <v>5 TUJE STORITVE</v>
      </c>
      <c r="E113" s="184">
        <f>H105</f>
        <v>2100</v>
      </c>
    </row>
    <row r="115" spans="4:7" ht="17.399999999999999" customHeight="1">
      <c r="D115" s="809" t="s">
        <v>306</v>
      </c>
      <c r="E115" s="810">
        <f>+SUM(E109:E114)</f>
        <v>2100</v>
      </c>
      <c r="G115" s="180"/>
    </row>
  </sheetData>
  <mergeCells count="1">
    <mergeCell ref="D5:H5"/>
  </mergeCells>
  <pageMargins left="0.98425196850393704" right="0.39370078740157494" top="0.78740157480314987" bottom="0.78740157480314987" header="0" footer="0.19685039370078697"/>
  <pageSetup paperSize="9" scale="70" fitToHeight="0" orientation="portrait"/>
  <headerFooter>
    <oddFooter>&amp;CStran &amp;P od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B1:H85"/>
  <sheetViews>
    <sheetView workbookViewId="0">
      <pane ySplit="7" topLeftCell="A74" activePane="bottomLeft" state="frozen"/>
      <selection activeCell="M145" sqref="M145"/>
      <selection pane="bottomLeft" activeCell="G72" sqref="G72"/>
    </sheetView>
  </sheetViews>
  <sheetFormatPr defaultRowHeight="13.2"/>
  <cols>
    <col min="1" max="1" width="9.109375" style="151"/>
    <col min="2" max="3" width="10.6640625" style="152" customWidth="1"/>
    <col min="4" max="4" width="47.6640625" style="153" customWidth="1"/>
    <col min="5" max="5" width="14.6640625" style="152" customWidth="1"/>
    <col min="6" max="6" width="12.6640625" style="154" customWidth="1"/>
    <col min="7" max="7" width="15.6640625" style="155" customWidth="1"/>
    <col min="8" max="8" width="15.6640625" style="156" customWidth="1"/>
    <col min="9" max="257" width="9.109375" style="151"/>
    <col min="258" max="259" width="10.6640625" style="151" customWidth="1"/>
    <col min="260" max="260" width="47.6640625" style="151" customWidth="1"/>
    <col min="261" max="261" width="14.6640625" style="151" customWidth="1"/>
    <col min="262" max="262" width="12.6640625" style="151" customWidth="1"/>
    <col min="263" max="264" width="15.6640625" style="151" customWidth="1"/>
    <col min="265" max="513" width="9.109375" style="151"/>
    <col min="514" max="515" width="10.6640625" style="151" customWidth="1"/>
    <col min="516" max="516" width="47.6640625" style="151" customWidth="1"/>
    <col min="517" max="517" width="14.6640625" style="151" customWidth="1"/>
    <col min="518" max="518" width="12.6640625" style="151" customWidth="1"/>
    <col min="519" max="520" width="15.6640625" style="151" customWidth="1"/>
    <col min="521" max="769" width="9.109375" style="151"/>
    <col min="770" max="771" width="10.6640625" style="151" customWidth="1"/>
    <col min="772" max="772" width="47.6640625" style="151" customWidth="1"/>
    <col min="773" max="773" width="14.6640625" style="151" customWidth="1"/>
    <col min="774" max="774" width="12.6640625" style="151" customWidth="1"/>
    <col min="775" max="776" width="15.6640625" style="151" customWidth="1"/>
    <col min="777" max="1025" width="9.109375" style="151"/>
    <col min="1026" max="1027" width="10.6640625" style="151" customWidth="1"/>
    <col min="1028" max="1028" width="47.6640625" style="151" customWidth="1"/>
    <col min="1029" max="1029" width="14.6640625" style="151" customWidth="1"/>
    <col min="1030" max="1030" width="12.6640625" style="151" customWidth="1"/>
    <col min="1031" max="1032" width="15.6640625" style="151" customWidth="1"/>
    <col min="1033" max="1281" width="9.109375" style="151"/>
    <col min="1282" max="1283" width="10.6640625" style="151" customWidth="1"/>
    <col min="1284" max="1284" width="47.6640625" style="151" customWidth="1"/>
    <col min="1285" max="1285" width="14.6640625" style="151" customWidth="1"/>
    <col min="1286" max="1286" width="12.6640625" style="151" customWidth="1"/>
    <col min="1287" max="1288" width="15.6640625" style="151" customWidth="1"/>
    <col min="1289" max="1537" width="9.109375" style="151"/>
    <col min="1538" max="1539" width="10.6640625" style="151" customWidth="1"/>
    <col min="1540" max="1540" width="47.6640625" style="151" customWidth="1"/>
    <col min="1541" max="1541" width="14.6640625" style="151" customWidth="1"/>
    <col min="1542" max="1542" width="12.6640625" style="151" customWidth="1"/>
    <col min="1543" max="1544" width="15.6640625" style="151" customWidth="1"/>
    <col min="1545" max="1793" width="9.109375" style="151"/>
    <col min="1794" max="1795" width="10.6640625" style="151" customWidth="1"/>
    <col min="1796" max="1796" width="47.6640625" style="151" customWidth="1"/>
    <col min="1797" max="1797" width="14.6640625" style="151" customWidth="1"/>
    <col min="1798" max="1798" width="12.6640625" style="151" customWidth="1"/>
    <col min="1799" max="1800" width="15.6640625" style="151" customWidth="1"/>
    <col min="1801" max="2049" width="9.109375" style="151"/>
    <col min="2050" max="2051" width="10.6640625" style="151" customWidth="1"/>
    <col min="2052" max="2052" width="47.6640625" style="151" customWidth="1"/>
    <col min="2053" max="2053" width="14.6640625" style="151" customWidth="1"/>
    <col min="2054" max="2054" width="12.6640625" style="151" customWidth="1"/>
    <col min="2055" max="2056" width="15.6640625" style="151" customWidth="1"/>
    <col min="2057" max="2305" width="9.109375" style="151"/>
    <col min="2306" max="2307" width="10.6640625" style="151" customWidth="1"/>
    <col min="2308" max="2308" width="47.6640625" style="151" customWidth="1"/>
    <col min="2309" max="2309" width="14.6640625" style="151" customWidth="1"/>
    <col min="2310" max="2310" width="12.6640625" style="151" customWidth="1"/>
    <col min="2311" max="2312" width="15.6640625" style="151" customWidth="1"/>
    <col min="2313" max="2561" width="9.109375" style="151"/>
    <col min="2562" max="2563" width="10.6640625" style="151" customWidth="1"/>
    <col min="2564" max="2564" width="47.6640625" style="151" customWidth="1"/>
    <col min="2565" max="2565" width="14.6640625" style="151" customWidth="1"/>
    <col min="2566" max="2566" width="12.6640625" style="151" customWidth="1"/>
    <col min="2567" max="2568" width="15.6640625" style="151" customWidth="1"/>
    <col min="2569" max="2817" width="9.109375" style="151"/>
    <col min="2818" max="2819" width="10.6640625" style="151" customWidth="1"/>
    <col min="2820" max="2820" width="47.6640625" style="151" customWidth="1"/>
    <col min="2821" max="2821" width="14.6640625" style="151" customWidth="1"/>
    <col min="2822" max="2822" width="12.6640625" style="151" customWidth="1"/>
    <col min="2823" max="2824" width="15.6640625" style="151" customWidth="1"/>
    <col min="2825" max="3073" width="9.109375" style="151"/>
    <col min="3074" max="3075" width="10.6640625" style="151" customWidth="1"/>
    <col min="3076" max="3076" width="47.6640625" style="151" customWidth="1"/>
    <col min="3077" max="3077" width="14.6640625" style="151" customWidth="1"/>
    <col min="3078" max="3078" width="12.6640625" style="151" customWidth="1"/>
    <col min="3079" max="3080" width="15.6640625" style="151" customWidth="1"/>
    <col min="3081" max="3329" width="9.109375" style="151"/>
    <col min="3330" max="3331" width="10.6640625" style="151" customWidth="1"/>
    <col min="3332" max="3332" width="47.6640625" style="151" customWidth="1"/>
    <col min="3333" max="3333" width="14.6640625" style="151" customWidth="1"/>
    <col min="3334" max="3334" width="12.6640625" style="151" customWidth="1"/>
    <col min="3335" max="3336" width="15.6640625" style="151" customWidth="1"/>
    <col min="3337" max="3585" width="9.109375" style="151"/>
    <col min="3586" max="3587" width="10.6640625" style="151" customWidth="1"/>
    <col min="3588" max="3588" width="47.6640625" style="151" customWidth="1"/>
    <col min="3589" max="3589" width="14.6640625" style="151" customWidth="1"/>
    <col min="3590" max="3590" width="12.6640625" style="151" customWidth="1"/>
    <col min="3591" max="3592" width="15.6640625" style="151" customWidth="1"/>
    <col min="3593" max="3841" width="9.109375" style="151"/>
    <col min="3842" max="3843" width="10.6640625" style="151" customWidth="1"/>
    <col min="3844" max="3844" width="47.6640625" style="151" customWidth="1"/>
    <col min="3845" max="3845" width="14.6640625" style="151" customWidth="1"/>
    <col min="3846" max="3846" width="12.6640625" style="151" customWidth="1"/>
    <col min="3847" max="3848" width="15.6640625" style="151" customWidth="1"/>
    <col min="3849" max="4097" width="9.109375" style="151"/>
    <col min="4098" max="4099" width="10.6640625" style="151" customWidth="1"/>
    <col min="4100" max="4100" width="47.6640625" style="151" customWidth="1"/>
    <col min="4101" max="4101" width="14.6640625" style="151" customWidth="1"/>
    <col min="4102" max="4102" width="12.6640625" style="151" customWidth="1"/>
    <col min="4103" max="4104" width="15.6640625" style="151" customWidth="1"/>
    <col min="4105" max="4353" width="9.109375" style="151"/>
    <col min="4354" max="4355" width="10.6640625" style="151" customWidth="1"/>
    <col min="4356" max="4356" width="47.6640625" style="151" customWidth="1"/>
    <col min="4357" max="4357" width="14.6640625" style="151" customWidth="1"/>
    <col min="4358" max="4358" width="12.6640625" style="151" customWidth="1"/>
    <col min="4359" max="4360" width="15.6640625" style="151" customWidth="1"/>
    <col min="4361" max="4609" width="9.109375" style="151"/>
    <col min="4610" max="4611" width="10.6640625" style="151" customWidth="1"/>
    <col min="4612" max="4612" width="47.6640625" style="151" customWidth="1"/>
    <col min="4613" max="4613" width="14.6640625" style="151" customWidth="1"/>
    <col min="4614" max="4614" width="12.6640625" style="151" customWidth="1"/>
    <col min="4615" max="4616" width="15.6640625" style="151" customWidth="1"/>
    <col min="4617" max="4865" width="9.109375" style="151"/>
    <col min="4866" max="4867" width="10.6640625" style="151" customWidth="1"/>
    <col min="4868" max="4868" width="47.6640625" style="151" customWidth="1"/>
    <col min="4869" max="4869" width="14.6640625" style="151" customWidth="1"/>
    <col min="4870" max="4870" width="12.6640625" style="151" customWidth="1"/>
    <col min="4871" max="4872" width="15.6640625" style="151" customWidth="1"/>
    <col min="4873" max="5121" width="9.109375" style="151"/>
    <col min="5122" max="5123" width="10.6640625" style="151" customWidth="1"/>
    <col min="5124" max="5124" width="47.6640625" style="151" customWidth="1"/>
    <col min="5125" max="5125" width="14.6640625" style="151" customWidth="1"/>
    <col min="5126" max="5126" width="12.6640625" style="151" customWidth="1"/>
    <col min="5127" max="5128" width="15.6640625" style="151" customWidth="1"/>
    <col min="5129" max="5377" width="9.109375" style="151"/>
    <col min="5378" max="5379" width="10.6640625" style="151" customWidth="1"/>
    <col min="5380" max="5380" width="47.6640625" style="151" customWidth="1"/>
    <col min="5381" max="5381" width="14.6640625" style="151" customWidth="1"/>
    <col min="5382" max="5382" width="12.6640625" style="151" customWidth="1"/>
    <col min="5383" max="5384" width="15.6640625" style="151" customWidth="1"/>
    <col min="5385" max="5633" width="9.109375" style="151"/>
    <col min="5634" max="5635" width="10.6640625" style="151" customWidth="1"/>
    <col min="5636" max="5636" width="47.6640625" style="151" customWidth="1"/>
    <col min="5637" max="5637" width="14.6640625" style="151" customWidth="1"/>
    <col min="5638" max="5638" width="12.6640625" style="151" customWidth="1"/>
    <col min="5639" max="5640" width="15.6640625" style="151" customWidth="1"/>
    <col min="5641" max="5889" width="9.109375" style="151"/>
    <col min="5890" max="5891" width="10.6640625" style="151" customWidth="1"/>
    <col min="5892" max="5892" width="47.6640625" style="151" customWidth="1"/>
    <col min="5893" max="5893" width="14.6640625" style="151" customWidth="1"/>
    <col min="5894" max="5894" width="12.6640625" style="151" customWidth="1"/>
    <col min="5895" max="5896" width="15.6640625" style="151" customWidth="1"/>
    <col min="5897" max="6145" width="9.109375" style="151"/>
    <col min="6146" max="6147" width="10.6640625" style="151" customWidth="1"/>
    <col min="6148" max="6148" width="47.6640625" style="151" customWidth="1"/>
    <col min="6149" max="6149" width="14.6640625" style="151" customWidth="1"/>
    <col min="6150" max="6150" width="12.6640625" style="151" customWidth="1"/>
    <col min="6151" max="6152" width="15.6640625" style="151" customWidth="1"/>
    <col min="6153" max="6401" width="9.109375" style="151"/>
    <col min="6402" max="6403" width="10.6640625" style="151" customWidth="1"/>
    <col min="6404" max="6404" width="47.6640625" style="151" customWidth="1"/>
    <col min="6405" max="6405" width="14.6640625" style="151" customWidth="1"/>
    <col min="6406" max="6406" width="12.6640625" style="151" customWidth="1"/>
    <col min="6407" max="6408" width="15.6640625" style="151" customWidth="1"/>
    <col min="6409" max="6657" width="9.109375" style="151"/>
    <col min="6658" max="6659" width="10.6640625" style="151" customWidth="1"/>
    <col min="6660" max="6660" width="47.6640625" style="151" customWidth="1"/>
    <col min="6661" max="6661" width="14.6640625" style="151" customWidth="1"/>
    <col min="6662" max="6662" width="12.6640625" style="151" customWidth="1"/>
    <col min="6663" max="6664" width="15.6640625" style="151" customWidth="1"/>
    <col min="6665" max="6913" width="9.109375" style="151"/>
    <col min="6914" max="6915" width="10.6640625" style="151" customWidth="1"/>
    <col min="6916" max="6916" width="47.6640625" style="151" customWidth="1"/>
    <col min="6917" max="6917" width="14.6640625" style="151" customWidth="1"/>
    <col min="6918" max="6918" width="12.6640625" style="151" customWidth="1"/>
    <col min="6919" max="6920" width="15.6640625" style="151" customWidth="1"/>
    <col min="6921" max="7169" width="9.109375" style="151"/>
    <col min="7170" max="7171" width="10.6640625" style="151" customWidth="1"/>
    <col min="7172" max="7172" width="47.6640625" style="151" customWidth="1"/>
    <col min="7173" max="7173" width="14.6640625" style="151" customWidth="1"/>
    <col min="7174" max="7174" width="12.6640625" style="151" customWidth="1"/>
    <col min="7175" max="7176" width="15.6640625" style="151" customWidth="1"/>
    <col min="7177" max="7425" width="9.109375" style="151"/>
    <col min="7426" max="7427" width="10.6640625" style="151" customWidth="1"/>
    <col min="7428" max="7428" width="47.6640625" style="151" customWidth="1"/>
    <col min="7429" max="7429" width="14.6640625" style="151" customWidth="1"/>
    <col min="7430" max="7430" width="12.6640625" style="151" customWidth="1"/>
    <col min="7431" max="7432" width="15.6640625" style="151" customWidth="1"/>
    <col min="7433" max="7681" width="9.109375" style="151"/>
    <col min="7682" max="7683" width="10.6640625" style="151" customWidth="1"/>
    <col min="7684" max="7684" width="47.6640625" style="151" customWidth="1"/>
    <col min="7685" max="7685" width="14.6640625" style="151" customWidth="1"/>
    <col min="7686" max="7686" width="12.6640625" style="151" customWidth="1"/>
    <col min="7687" max="7688" width="15.6640625" style="151" customWidth="1"/>
    <col min="7689" max="7937" width="9.109375" style="151"/>
    <col min="7938" max="7939" width="10.6640625" style="151" customWidth="1"/>
    <col min="7940" max="7940" width="47.6640625" style="151" customWidth="1"/>
    <col min="7941" max="7941" width="14.6640625" style="151" customWidth="1"/>
    <col min="7942" max="7942" width="12.6640625" style="151" customWidth="1"/>
    <col min="7943" max="7944" width="15.6640625" style="151" customWidth="1"/>
    <col min="7945" max="8193" width="9.109375" style="151"/>
    <col min="8194" max="8195" width="10.6640625" style="151" customWidth="1"/>
    <col min="8196" max="8196" width="47.6640625" style="151" customWidth="1"/>
    <col min="8197" max="8197" width="14.6640625" style="151" customWidth="1"/>
    <col min="8198" max="8198" width="12.6640625" style="151" customWidth="1"/>
    <col min="8199" max="8200" width="15.6640625" style="151" customWidth="1"/>
    <col min="8201" max="8449" width="9.109375" style="151"/>
    <col min="8450" max="8451" width="10.6640625" style="151" customWidth="1"/>
    <col min="8452" max="8452" width="47.6640625" style="151" customWidth="1"/>
    <col min="8453" max="8453" width="14.6640625" style="151" customWidth="1"/>
    <col min="8454" max="8454" width="12.6640625" style="151" customWidth="1"/>
    <col min="8455" max="8456" width="15.6640625" style="151" customWidth="1"/>
    <col min="8457" max="8705" width="9.109375" style="151"/>
    <col min="8706" max="8707" width="10.6640625" style="151" customWidth="1"/>
    <col min="8708" max="8708" width="47.6640625" style="151" customWidth="1"/>
    <col min="8709" max="8709" width="14.6640625" style="151" customWidth="1"/>
    <col min="8710" max="8710" width="12.6640625" style="151" customWidth="1"/>
    <col min="8711" max="8712" width="15.6640625" style="151" customWidth="1"/>
    <col min="8713" max="8961" width="9.109375" style="151"/>
    <col min="8962" max="8963" width="10.6640625" style="151" customWidth="1"/>
    <col min="8964" max="8964" width="47.6640625" style="151" customWidth="1"/>
    <col min="8965" max="8965" width="14.6640625" style="151" customWidth="1"/>
    <col min="8966" max="8966" width="12.6640625" style="151" customWidth="1"/>
    <col min="8967" max="8968" width="15.6640625" style="151" customWidth="1"/>
    <col min="8969" max="9217" width="9.109375" style="151"/>
    <col min="9218" max="9219" width="10.6640625" style="151" customWidth="1"/>
    <col min="9220" max="9220" width="47.6640625" style="151" customWidth="1"/>
    <col min="9221" max="9221" width="14.6640625" style="151" customWidth="1"/>
    <col min="9222" max="9222" width="12.6640625" style="151" customWidth="1"/>
    <col min="9223" max="9224" width="15.6640625" style="151" customWidth="1"/>
    <col min="9225" max="9473" width="9.109375" style="151"/>
    <col min="9474" max="9475" width="10.6640625" style="151" customWidth="1"/>
    <col min="9476" max="9476" width="47.6640625" style="151" customWidth="1"/>
    <col min="9477" max="9477" width="14.6640625" style="151" customWidth="1"/>
    <col min="9478" max="9478" width="12.6640625" style="151" customWidth="1"/>
    <col min="9479" max="9480" width="15.6640625" style="151" customWidth="1"/>
    <col min="9481" max="9729" width="9.109375" style="151"/>
    <col min="9730" max="9731" width="10.6640625" style="151" customWidth="1"/>
    <col min="9732" max="9732" width="47.6640625" style="151" customWidth="1"/>
    <col min="9733" max="9733" width="14.6640625" style="151" customWidth="1"/>
    <col min="9734" max="9734" width="12.6640625" style="151" customWidth="1"/>
    <col min="9735" max="9736" width="15.6640625" style="151" customWidth="1"/>
    <col min="9737" max="9985" width="9.109375" style="151"/>
    <col min="9986" max="9987" width="10.6640625" style="151" customWidth="1"/>
    <col min="9988" max="9988" width="47.6640625" style="151" customWidth="1"/>
    <col min="9989" max="9989" width="14.6640625" style="151" customWidth="1"/>
    <col min="9990" max="9990" width="12.6640625" style="151" customWidth="1"/>
    <col min="9991" max="9992" width="15.6640625" style="151" customWidth="1"/>
    <col min="9993" max="10241" width="9.109375" style="151"/>
    <col min="10242" max="10243" width="10.6640625" style="151" customWidth="1"/>
    <col min="10244" max="10244" width="47.6640625" style="151" customWidth="1"/>
    <col min="10245" max="10245" width="14.6640625" style="151" customWidth="1"/>
    <col min="10246" max="10246" width="12.6640625" style="151" customWidth="1"/>
    <col min="10247" max="10248" width="15.6640625" style="151" customWidth="1"/>
    <col min="10249" max="10497" width="9.109375" style="151"/>
    <col min="10498" max="10499" width="10.6640625" style="151" customWidth="1"/>
    <col min="10500" max="10500" width="47.6640625" style="151" customWidth="1"/>
    <col min="10501" max="10501" width="14.6640625" style="151" customWidth="1"/>
    <col min="10502" max="10502" width="12.6640625" style="151" customWidth="1"/>
    <col min="10503" max="10504" width="15.6640625" style="151" customWidth="1"/>
    <col min="10505" max="10753" width="9.109375" style="151"/>
    <col min="10754" max="10755" width="10.6640625" style="151" customWidth="1"/>
    <col min="10756" max="10756" width="47.6640625" style="151" customWidth="1"/>
    <col min="10757" max="10757" width="14.6640625" style="151" customWidth="1"/>
    <col min="10758" max="10758" width="12.6640625" style="151" customWidth="1"/>
    <col min="10759" max="10760" width="15.6640625" style="151" customWidth="1"/>
    <col min="10761" max="11009" width="9.109375" style="151"/>
    <col min="11010" max="11011" width="10.6640625" style="151" customWidth="1"/>
    <col min="11012" max="11012" width="47.6640625" style="151" customWidth="1"/>
    <col min="11013" max="11013" width="14.6640625" style="151" customWidth="1"/>
    <col min="11014" max="11014" width="12.6640625" style="151" customWidth="1"/>
    <col min="11015" max="11016" width="15.6640625" style="151" customWidth="1"/>
    <col min="11017" max="11265" width="9.109375" style="151"/>
    <col min="11266" max="11267" width="10.6640625" style="151" customWidth="1"/>
    <col min="11268" max="11268" width="47.6640625" style="151" customWidth="1"/>
    <col min="11269" max="11269" width="14.6640625" style="151" customWidth="1"/>
    <col min="11270" max="11270" width="12.6640625" style="151" customWidth="1"/>
    <col min="11271" max="11272" width="15.6640625" style="151" customWidth="1"/>
    <col min="11273" max="11521" width="9.109375" style="151"/>
    <col min="11522" max="11523" width="10.6640625" style="151" customWidth="1"/>
    <col min="11524" max="11524" width="47.6640625" style="151" customWidth="1"/>
    <col min="11525" max="11525" width="14.6640625" style="151" customWidth="1"/>
    <col min="11526" max="11526" width="12.6640625" style="151" customWidth="1"/>
    <col min="11527" max="11528" width="15.6640625" style="151" customWidth="1"/>
    <col min="11529" max="11777" width="9.109375" style="151"/>
    <col min="11778" max="11779" width="10.6640625" style="151" customWidth="1"/>
    <col min="11780" max="11780" width="47.6640625" style="151" customWidth="1"/>
    <col min="11781" max="11781" width="14.6640625" style="151" customWidth="1"/>
    <col min="11782" max="11782" width="12.6640625" style="151" customWidth="1"/>
    <col min="11783" max="11784" width="15.6640625" style="151" customWidth="1"/>
    <col min="11785" max="12033" width="9.109375" style="151"/>
    <col min="12034" max="12035" width="10.6640625" style="151" customWidth="1"/>
    <col min="12036" max="12036" width="47.6640625" style="151" customWidth="1"/>
    <col min="12037" max="12037" width="14.6640625" style="151" customWidth="1"/>
    <col min="12038" max="12038" width="12.6640625" style="151" customWidth="1"/>
    <col min="12039" max="12040" width="15.6640625" style="151" customWidth="1"/>
    <col min="12041" max="12289" width="9.109375" style="151"/>
    <col min="12290" max="12291" width="10.6640625" style="151" customWidth="1"/>
    <col min="12292" max="12292" width="47.6640625" style="151" customWidth="1"/>
    <col min="12293" max="12293" width="14.6640625" style="151" customWidth="1"/>
    <col min="12294" max="12294" width="12.6640625" style="151" customWidth="1"/>
    <col min="12295" max="12296" width="15.6640625" style="151" customWidth="1"/>
    <col min="12297" max="12545" width="9.109375" style="151"/>
    <col min="12546" max="12547" width="10.6640625" style="151" customWidth="1"/>
    <col min="12548" max="12548" width="47.6640625" style="151" customWidth="1"/>
    <col min="12549" max="12549" width="14.6640625" style="151" customWidth="1"/>
    <col min="12550" max="12550" width="12.6640625" style="151" customWidth="1"/>
    <col min="12551" max="12552" width="15.6640625" style="151" customWidth="1"/>
    <col min="12553" max="12801" width="9.109375" style="151"/>
    <col min="12802" max="12803" width="10.6640625" style="151" customWidth="1"/>
    <col min="12804" max="12804" width="47.6640625" style="151" customWidth="1"/>
    <col min="12805" max="12805" width="14.6640625" style="151" customWidth="1"/>
    <col min="12806" max="12806" width="12.6640625" style="151" customWidth="1"/>
    <col min="12807" max="12808" width="15.6640625" style="151" customWidth="1"/>
    <col min="12809" max="13057" width="9.109375" style="151"/>
    <col min="13058" max="13059" width="10.6640625" style="151" customWidth="1"/>
    <col min="13060" max="13060" width="47.6640625" style="151" customWidth="1"/>
    <col min="13061" max="13061" width="14.6640625" style="151" customWidth="1"/>
    <col min="13062" max="13062" width="12.6640625" style="151" customWidth="1"/>
    <col min="13063" max="13064" width="15.6640625" style="151" customWidth="1"/>
    <col min="13065" max="13313" width="9.109375" style="151"/>
    <col min="13314" max="13315" width="10.6640625" style="151" customWidth="1"/>
    <col min="13316" max="13316" width="47.6640625" style="151" customWidth="1"/>
    <col min="13317" max="13317" width="14.6640625" style="151" customWidth="1"/>
    <col min="13318" max="13318" width="12.6640625" style="151" customWidth="1"/>
    <col min="13319" max="13320" width="15.6640625" style="151" customWidth="1"/>
    <col min="13321" max="13569" width="9.109375" style="151"/>
    <col min="13570" max="13571" width="10.6640625" style="151" customWidth="1"/>
    <col min="13572" max="13572" width="47.6640625" style="151" customWidth="1"/>
    <col min="13573" max="13573" width="14.6640625" style="151" customWidth="1"/>
    <col min="13574" max="13574" width="12.6640625" style="151" customWidth="1"/>
    <col min="13575" max="13576" width="15.6640625" style="151" customWidth="1"/>
    <col min="13577" max="13825" width="9.109375" style="151"/>
    <col min="13826" max="13827" width="10.6640625" style="151" customWidth="1"/>
    <col min="13828" max="13828" width="47.6640625" style="151" customWidth="1"/>
    <col min="13829" max="13829" width="14.6640625" style="151" customWidth="1"/>
    <col min="13830" max="13830" width="12.6640625" style="151" customWidth="1"/>
    <col min="13831" max="13832" width="15.6640625" style="151" customWidth="1"/>
    <col min="13833" max="14081" width="9.109375" style="151"/>
    <col min="14082" max="14083" width="10.6640625" style="151" customWidth="1"/>
    <col min="14084" max="14084" width="47.6640625" style="151" customWidth="1"/>
    <col min="14085" max="14085" width="14.6640625" style="151" customWidth="1"/>
    <col min="14086" max="14086" width="12.6640625" style="151" customWidth="1"/>
    <col min="14087" max="14088" width="15.6640625" style="151" customWidth="1"/>
    <col min="14089" max="14337" width="9.109375" style="151"/>
    <col min="14338" max="14339" width="10.6640625" style="151" customWidth="1"/>
    <col min="14340" max="14340" width="47.6640625" style="151" customWidth="1"/>
    <col min="14341" max="14341" width="14.6640625" style="151" customWidth="1"/>
    <col min="14342" max="14342" width="12.6640625" style="151" customWidth="1"/>
    <col min="14343" max="14344" width="15.6640625" style="151" customWidth="1"/>
    <col min="14345" max="14593" width="9.109375" style="151"/>
    <col min="14594" max="14595" width="10.6640625" style="151" customWidth="1"/>
    <col min="14596" max="14596" width="47.6640625" style="151" customWidth="1"/>
    <col min="14597" max="14597" width="14.6640625" style="151" customWidth="1"/>
    <col min="14598" max="14598" width="12.6640625" style="151" customWidth="1"/>
    <col min="14599" max="14600" width="15.6640625" style="151" customWidth="1"/>
    <col min="14601" max="14849" width="9.109375" style="151"/>
    <col min="14850" max="14851" width="10.6640625" style="151" customWidth="1"/>
    <col min="14852" max="14852" width="47.6640625" style="151" customWidth="1"/>
    <col min="14853" max="14853" width="14.6640625" style="151" customWidth="1"/>
    <col min="14854" max="14854" width="12.6640625" style="151" customWidth="1"/>
    <col min="14855" max="14856" width="15.6640625" style="151" customWidth="1"/>
    <col min="14857" max="15105" width="9.109375" style="151"/>
    <col min="15106" max="15107" width="10.6640625" style="151" customWidth="1"/>
    <col min="15108" max="15108" width="47.6640625" style="151" customWidth="1"/>
    <col min="15109" max="15109" width="14.6640625" style="151" customWidth="1"/>
    <col min="15110" max="15110" width="12.6640625" style="151" customWidth="1"/>
    <col min="15111" max="15112" width="15.6640625" style="151" customWidth="1"/>
    <col min="15113" max="15361" width="9.109375" style="151"/>
    <col min="15362" max="15363" width="10.6640625" style="151" customWidth="1"/>
    <col min="15364" max="15364" width="47.6640625" style="151" customWidth="1"/>
    <col min="15365" max="15365" width="14.6640625" style="151" customWidth="1"/>
    <col min="15366" max="15366" width="12.6640625" style="151" customWidth="1"/>
    <col min="15367" max="15368" width="15.6640625" style="151" customWidth="1"/>
    <col min="15369" max="15617" width="9.109375" style="151"/>
    <col min="15618" max="15619" width="10.6640625" style="151" customWidth="1"/>
    <col min="15620" max="15620" width="47.6640625" style="151" customWidth="1"/>
    <col min="15621" max="15621" width="14.6640625" style="151" customWidth="1"/>
    <col min="15622" max="15622" width="12.6640625" style="151" customWidth="1"/>
    <col min="15623" max="15624" width="15.6640625" style="151" customWidth="1"/>
    <col min="15625" max="15873" width="9.109375" style="151"/>
    <col min="15874" max="15875" width="10.6640625" style="151" customWidth="1"/>
    <col min="15876" max="15876" width="47.6640625" style="151" customWidth="1"/>
    <col min="15877" max="15877" width="14.6640625" style="151" customWidth="1"/>
    <col min="15878" max="15878" width="12.6640625" style="151" customWidth="1"/>
    <col min="15879" max="15880" width="15.6640625" style="151" customWidth="1"/>
    <col min="15881" max="16129" width="9.109375" style="151"/>
    <col min="16130" max="16131" width="10.6640625" style="151" customWidth="1"/>
    <col min="16132" max="16132" width="47.6640625" style="151" customWidth="1"/>
    <col min="16133" max="16133" width="14.6640625" style="151" customWidth="1"/>
    <col min="16134" max="16134" width="12.6640625" style="151" customWidth="1"/>
    <col min="16135" max="16136" width="15.6640625" style="151" customWidth="1"/>
    <col min="16137" max="16384" width="9.109375" style="151"/>
  </cols>
  <sheetData>
    <row r="1" spans="2:8" ht="20.100000000000001" customHeight="1">
      <c r="B1" s="111" t="s">
        <v>1329</v>
      </c>
    </row>
    <row r="2" spans="2:8" s="157" customFormat="1" ht="15" customHeight="1">
      <c r="B2" s="158" t="s">
        <v>372</v>
      </c>
      <c r="C2" s="159" t="s">
        <v>1330</v>
      </c>
      <c r="E2" s="158"/>
      <c r="F2" s="154"/>
      <c r="G2" s="160"/>
      <c r="H2" s="156"/>
    </row>
    <row r="3" spans="2:8" s="157" customFormat="1" ht="15" customHeight="1">
      <c r="B3" s="158" t="s">
        <v>374</v>
      </c>
      <c r="C3" s="159"/>
      <c r="E3" s="158"/>
      <c r="F3" s="154"/>
      <c r="G3" s="160"/>
      <c r="H3" s="156"/>
    </row>
    <row r="4" spans="2:8" s="157" customFormat="1" ht="15" customHeight="1">
      <c r="B4" s="158" t="s">
        <v>94</v>
      </c>
      <c r="C4" s="159" t="s">
        <v>1331</v>
      </c>
      <c r="E4" s="158"/>
      <c r="F4" s="154"/>
      <c r="G4" s="160"/>
      <c r="H4" s="156"/>
    </row>
    <row r="5" spans="2:8" s="157" customFormat="1" ht="20.100000000000001" customHeight="1">
      <c r="B5" s="158" t="s">
        <v>96</v>
      </c>
      <c r="C5" s="159"/>
      <c r="D5" s="1453" t="s">
        <v>98</v>
      </c>
      <c r="E5" s="1453"/>
      <c r="F5" s="1453"/>
      <c r="G5" s="1453"/>
      <c r="H5" s="1453"/>
    </row>
    <row r="6" spans="2:8" s="161" customFormat="1" ht="9.9" customHeight="1">
      <c r="B6" s="162"/>
      <c r="C6" s="162"/>
      <c r="D6" s="163"/>
      <c r="E6" s="162"/>
      <c r="F6" s="164"/>
      <c r="G6" s="165"/>
      <c r="H6" s="166"/>
    </row>
    <row r="7" spans="2:8" s="167" customFormat="1" ht="32.1" customHeight="1">
      <c r="B7" s="168" t="s">
        <v>99</v>
      </c>
      <c r="C7" s="168" t="s">
        <v>100</v>
      </c>
      <c r="D7" s="169" t="s">
        <v>101</v>
      </c>
      <c r="E7" s="168" t="s">
        <v>102</v>
      </c>
      <c r="F7" s="170" t="s">
        <v>103</v>
      </c>
      <c r="G7" s="171" t="s">
        <v>104</v>
      </c>
      <c r="H7" s="172" t="s">
        <v>105</v>
      </c>
    </row>
    <row r="8" spans="2:8" s="173" customFormat="1" ht="9.9" customHeight="1">
      <c r="B8" s="174"/>
      <c r="C8" s="174"/>
      <c r="D8" s="175"/>
      <c r="E8" s="174"/>
      <c r="F8" s="176"/>
      <c r="G8" s="177"/>
      <c r="H8" s="178"/>
    </row>
    <row r="9" spans="2:8">
      <c r="B9" s="580"/>
      <c r="C9" s="581"/>
      <c r="D9" s="421" t="s">
        <v>106</v>
      </c>
      <c r="E9" s="581"/>
      <c r="F9" s="582"/>
      <c r="G9" s="423" t="s">
        <v>107</v>
      </c>
      <c r="H9" s="424">
        <f>+SUM(H10:H21)</f>
        <v>0</v>
      </c>
    </row>
    <row r="10" spans="2:8">
      <c r="B10" s="579"/>
      <c r="C10" s="579"/>
      <c r="D10" s="426"/>
      <c r="E10" s="579"/>
      <c r="F10" s="583"/>
      <c r="G10" s="428"/>
      <c r="H10" s="429"/>
    </row>
    <row r="11" spans="2:8">
      <c r="B11" s="579"/>
      <c r="C11" s="579"/>
      <c r="D11" s="426" t="s">
        <v>108</v>
      </c>
      <c r="E11" s="579"/>
      <c r="F11" s="583"/>
      <c r="G11" s="584"/>
      <c r="H11" s="585"/>
    </row>
    <row r="12" spans="2:8" ht="26.4">
      <c r="B12" s="586" t="s">
        <v>109</v>
      </c>
      <c r="C12" s="586" t="s">
        <v>1264</v>
      </c>
      <c r="D12" s="587" t="s">
        <v>1265</v>
      </c>
      <c r="E12" s="586" t="s">
        <v>119</v>
      </c>
      <c r="F12" s="588">
        <v>2</v>
      </c>
      <c r="G12" s="589"/>
      <c r="H12" s="590">
        <f t="shared" ref="H12:H19" si="0">ROUND(F12*G12,2)</f>
        <v>0</v>
      </c>
    </row>
    <row r="13" spans="2:8" ht="26.4">
      <c r="B13" s="592" t="s">
        <v>113</v>
      </c>
      <c r="C13" s="592" t="s">
        <v>735</v>
      </c>
      <c r="D13" s="593" t="s">
        <v>736</v>
      </c>
      <c r="E13" s="592" t="s">
        <v>119</v>
      </c>
      <c r="F13" s="594">
        <v>3</v>
      </c>
      <c r="G13" s="595"/>
      <c r="H13" s="596">
        <f t="shared" si="0"/>
        <v>0</v>
      </c>
    </row>
    <row r="14" spans="2:8" ht="26.4">
      <c r="B14" s="597"/>
      <c r="C14" s="597"/>
      <c r="D14" s="449" t="s">
        <v>1266</v>
      </c>
      <c r="E14" s="597"/>
      <c r="F14" s="598"/>
      <c r="G14" s="599"/>
      <c r="H14" s="600"/>
    </row>
    <row r="15" spans="2:8">
      <c r="B15" s="579"/>
      <c r="C15" s="579"/>
      <c r="D15" s="591"/>
      <c r="E15" s="579"/>
      <c r="F15" s="583"/>
      <c r="G15" s="584"/>
      <c r="H15" s="585"/>
    </row>
    <row r="16" spans="2:8">
      <c r="B16" s="579"/>
      <c r="C16" s="579"/>
      <c r="D16" s="426" t="s">
        <v>123</v>
      </c>
      <c r="E16" s="579"/>
      <c r="F16" s="583"/>
      <c r="G16" s="584"/>
      <c r="H16" s="585"/>
    </row>
    <row r="17" spans="2:8" ht="26.4">
      <c r="B17" s="592" t="s">
        <v>109</v>
      </c>
      <c r="C17" s="592" t="s">
        <v>1267</v>
      </c>
      <c r="D17" s="593" t="s">
        <v>1268</v>
      </c>
      <c r="E17" s="592" t="s">
        <v>126</v>
      </c>
      <c r="F17" s="594">
        <v>48</v>
      </c>
      <c r="G17" s="595"/>
      <c r="H17" s="596">
        <f t="shared" si="0"/>
        <v>0</v>
      </c>
    </row>
    <row r="18" spans="2:8" ht="26.4">
      <c r="B18" s="597"/>
      <c r="C18" s="597"/>
      <c r="D18" s="449" t="s">
        <v>1269</v>
      </c>
      <c r="E18" s="597"/>
      <c r="F18" s="598"/>
      <c r="G18" s="599"/>
      <c r="H18" s="600"/>
    </row>
    <row r="19" spans="2:8">
      <c r="B19" s="592" t="s">
        <v>113</v>
      </c>
      <c r="C19" s="592" t="s">
        <v>1332</v>
      </c>
      <c r="D19" s="593" t="s">
        <v>1333</v>
      </c>
      <c r="E19" s="592" t="s">
        <v>159</v>
      </c>
      <c r="F19" s="594">
        <v>1</v>
      </c>
      <c r="G19" s="595"/>
      <c r="H19" s="596">
        <f t="shared" si="0"/>
        <v>0</v>
      </c>
    </row>
    <row r="20" spans="2:8" ht="39.6">
      <c r="B20" s="597"/>
      <c r="C20" s="597"/>
      <c r="D20" s="449" t="s">
        <v>1334</v>
      </c>
      <c r="E20" s="597"/>
      <c r="F20" s="598"/>
      <c r="G20" s="599"/>
      <c r="H20" s="600"/>
    </row>
    <row r="21" spans="2:8">
      <c r="B21" s="579"/>
      <c r="C21" s="579"/>
      <c r="D21" s="591"/>
      <c r="E21" s="579"/>
      <c r="F21" s="583"/>
      <c r="G21" s="584"/>
      <c r="H21" s="585"/>
    </row>
    <row r="22" spans="2:8">
      <c r="B22" s="580"/>
      <c r="C22" s="581"/>
      <c r="D22" s="421" t="s">
        <v>166</v>
      </c>
      <c r="E22" s="581"/>
      <c r="F22" s="582"/>
      <c r="G22" s="423" t="s">
        <v>167</v>
      </c>
      <c r="H22" s="424">
        <f>+SUM(H23:H55)</f>
        <v>0</v>
      </c>
    </row>
    <row r="23" spans="2:8">
      <c r="B23" s="579"/>
      <c r="C23" s="579"/>
      <c r="D23" s="426"/>
      <c r="E23" s="579"/>
      <c r="F23" s="583"/>
      <c r="G23" s="428"/>
      <c r="H23" s="429"/>
    </row>
    <row r="24" spans="2:8">
      <c r="B24" s="579"/>
      <c r="C24" s="579"/>
      <c r="D24" s="426" t="s">
        <v>168</v>
      </c>
      <c r="E24" s="579"/>
      <c r="F24" s="583"/>
      <c r="G24" s="584"/>
      <c r="H24" s="585"/>
    </row>
    <row r="25" spans="2:8" ht="26.4">
      <c r="B25" s="592" t="s">
        <v>109</v>
      </c>
      <c r="C25" s="592" t="s">
        <v>171</v>
      </c>
      <c r="D25" s="593" t="s">
        <v>172</v>
      </c>
      <c r="E25" s="592" t="s">
        <v>159</v>
      </c>
      <c r="F25" s="594">
        <v>5</v>
      </c>
      <c r="G25" s="595"/>
      <c r="H25" s="596">
        <f>ROUND(F25*G25,2)</f>
        <v>0</v>
      </c>
    </row>
    <row r="26" spans="2:8" ht="26.4">
      <c r="B26" s="597"/>
      <c r="C26" s="597"/>
      <c r="D26" s="482" t="s">
        <v>1274</v>
      </c>
      <c r="E26" s="597"/>
      <c r="F26" s="598"/>
      <c r="G26" s="599"/>
      <c r="H26" s="600"/>
    </row>
    <row r="27" spans="2:8" ht="26.4">
      <c r="B27" s="592" t="s">
        <v>113</v>
      </c>
      <c r="C27" s="592" t="s">
        <v>802</v>
      </c>
      <c r="D27" s="479" t="s">
        <v>803</v>
      </c>
      <c r="E27" s="592" t="s">
        <v>159</v>
      </c>
      <c r="F27" s="594">
        <v>62</v>
      </c>
      <c r="G27" s="595"/>
      <c r="H27" s="596">
        <f>ROUND(F27*G27,2)</f>
        <v>0</v>
      </c>
    </row>
    <row r="28" spans="2:8" ht="39.6">
      <c r="B28" s="597"/>
      <c r="C28" s="597"/>
      <c r="D28" s="482" t="s">
        <v>1335</v>
      </c>
      <c r="E28" s="597"/>
      <c r="F28" s="598"/>
      <c r="G28" s="599"/>
      <c r="H28" s="600"/>
    </row>
    <row r="29" spans="2:8" ht="26.4">
      <c r="B29" s="592" t="s">
        <v>116</v>
      </c>
      <c r="C29" s="592" t="s">
        <v>1272</v>
      </c>
      <c r="D29" s="479" t="s">
        <v>1273</v>
      </c>
      <c r="E29" s="592" t="s">
        <v>159</v>
      </c>
      <c r="F29" s="594">
        <v>16</v>
      </c>
      <c r="G29" s="595"/>
      <c r="H29" s="596">
        <f>ROUND(F29*G29,2)</f>
        <v>0</v>
      </c>
    </row>
    <row r="30" spans="2:8" ht="26.4">
      <c r="B30" s="597"/>
      <c r="C30" s="597"/>
      <c r="D30" s="482" t="s">
        <v>1274</v>
      </c>
      <c r="E30" s="597"/>
      <c r="F30" s="598"/>
      <c r="G30" s="599"/>
      <c r="H30" s="600"/>
    </row>
    <row r="31" spans="2:8">
      <c r="B31" s="579"/>
      <c r="C31" s="579"/>
      <c r="D31" s="660"/>
      <c r="E31" s="579"/>
      <c r="F31" s="583"/>
      <c r="G31" s="584"/>
      <c r="H31" s="585"/>
    </row>
    <row r="32" spans="2:8">
      <c r="B32" s="579"/>
      <c r="C32" s="579"/>
      <c r="D32" s="661" t="s">
        <v>180</v>
      </c>
      <c r="E32" s="579"/>
      <c r="F32" s="583"/>
      <c r="G32" s="584"/>
      <c r="H32" s="585"/>
    </row>
    <row r="33" spans="2:8" ht="26.4">
      <c r="B33" s="592" t="s">
        <v>109</v>
      </c>
      <c r="C33" s="592" t="s">
        <v>339</v>
      </c>
      <c r="D33" s="479" t="s">
        <v>340</v>
      </c>
      <c r="E33" s="592" t="s">
        <v>126</v>
      </c>
      <c r="F33" s="594">
        <v>15</v>
      </c>
      <c r="G33" s="595"/>
      <c r="H33" s="596">
        <f>ROUND(F33*G33,2)</f>
        <v>0</v>
      </c>
    </row>
    <row r="34" spans="2:8" ht="26.4">
      <c r="B34" s="597"/>
      <c r="C34" s="597"/>
      <c r="D34" s="482" t="s">
        <v>1274</v>
      </c>
      <c r="E34" s="597"/>
      <c r="F34" s="598"/>
      <c r="G34" s="599"/>
      <c r="H34" s="600"/>
    </row>
    <row r="35" spans="2:8" ht="26.4">
      <c r="B35" s="592" t="s">
        <v>113</v>
      </c>
      <c r="C35" s="592" t="s">
        <v>1275</v>
      </c>
      <c r="D35" s="593" t="s">
        <v>1276</v>
      </c>
      <c r="E35" s="592" t="s">
        <v>126</v>
      </c>
      <c r="F35" s="594">
        <v>4</v>
      </c>
      <c r="G35" s="595"/>
      <c r="H35" s="596">
        <f>ROUND(F35*G35,2)</f>
        <v>0</v>
      </c>
    </row>
    <row r="36" spans="2:8" ht="26.4">
      <c r="B36" s="597"/>
      <c r="C36" s="597"/>
      <c r="D36" s="449" t="s">
        <v>1274</v>
      </c>
      <c r="E36" s="597"/>
      <c r="F36" s="598"/>
      <c r="G36" s="599"/>
      <c r="H36" s="600"/>
    </row>
    <row r="37" spans="2:8">
      <c r="B37" s="579"/>
      <c r="C37" s="579"/>
      <c r="D37" s="591"/>
      <c r="E37" s="579"/>
      <c r="F37" s="583"/>
      <c r="G37" s="584"/>
      <c r="H37" s="585"/>
    </row>
    <row r="38" spans="2:8">
      <c r="B38" s="579"/>
      <c r="C38" s="579"/>
      <c r="D38" s="426" t="s">
        <v>1277</v>
      </c>
      <c r="E38" s="579"/>
      <c r="F38" s="583"/>
      <c r="G38" s="584"/>
      <c r="H38" s="585"/>
    </row>
    <row r="39" spans="2:8" ht="26.4">
      <c r="B39" s="586" t="s">
        <v>109</v>
      </c>
      <c r="C39" s="586" t="s">
        <v>184</v>
      </c>
      <c r="D39" s="587" t="s">
        <v>185</v>
      </c>
      <c r="E39" s="586" t="s">
        <v>126</v>
      </c>
      <c r="F39" s="588">
        <v>80</v>
      </c>
      <c r="G39" s="589"/>
      <c r="H39" s="590">
        <f>ROUND(F39*G39,2)</f>
        <v>0</v>
      </c>
    </row>
    <row r="40" spans="2:8">
      <c r="B40" s="579"/>
      <c r="C40" s="579"/>
      <c r="D40" s="591"/>
      <c r="E40" s="579"/>
      <c r="F40" s="583"/>
      <c r="G40" s="584"/>
      <c r="H40" s="585"/>
    </row>
    <row r="41" spans="2:8">
      <c r="B41" s="579"/>
      <c r="C41" s="579"/>
      <c r="D41" s="426" t="s">
        <v>559</v>
      </c>
      <c r="E41" s="579"/>
      <c r="F41" s="583"/>
      <c r="G41" s="584"/>
      <c r="H41" s="585"/>
    </row>
    <row r="42" spans="2:8" ht="26.4">
      <c r="B42" s="592" t="s">
        <v>109</v>
      </c>
      <c r="C42" s="592" t="s">
        <v>1336</v>
      </c>
      <c r="D42" s="593" t="s">
        <v>1337</v>
      </c>
      <c r="E42" s="592" t="s">
        <v>159</v>
      </c>
      <c r="F42" s="594">
        <v>7</v>
      </c>
      <c r="G42" s="595"/>
      <c r="H42" s="596">
        <f>ROUND(F42*G42,2)</f>
        <v>0</v>
      </c>
    </row>
    <row r="43" spans="2:8" ht="26.4">
      <c r="B43" s="597"/>
      <c r="C43" s="597"/>
      <c r="D43" s="449" t="s">
        <v>1282</v>
      </c>
      <c r="E43" s="597"/>
      <c r="F43" s="598"/>
      <c r="G43" s="599"/>
      <c r="H43" s="600"/>
    </row>
    <row r="44" spans="2:8">
      <c r="B44" s="586" t="s">
        <v>113</v>
      </c>
      <c r="C44" s="586" t="s">
        <v>1278</v>
      </c>
      <c r="D44" s="587" t="s">
        <v>1279</v>
      </c>
      <c r="E44" s="586" t="s">
        <v>159</v>
      </c>
      <c r="F44" s="588">
        <v>48</v>
      </c>
      <c r="G44" s="589"/>
      <c r="H44" s="590">
        <f>ROUND(F44*G44,2)</f>
        <v>0</v>
      </c>
    </row>
    <row r="45" spans="2:8">
      <c r="B45" s="579"/>
      <c r="C45" s="579"/>
      <c r="D45" s="591"/>
      <c r="E45" s="579"/>
      <c r="F45" s="583"/>
      <c r="G45" s="584"/>
      <c r="H45" s="585"/>
    </row>
    <row r="46" spans="2:8">
      <c r="B46" s="579"/>
      <c r="C46" s="579"/>
      <c r="D46" s="426" t="s">
        <v>193</v>
      </c>
      <c r="E46" s="579"/>
      <c r="F46" s="583"/>
      <c r="G46" s="584"/>
      <c r="H46" s="585"/>
    </row>
    <row r="47" spans="2:8">
      <c r="B47" s="592" t="s">
        <v>109</v>
      </c>
      <c r="C47" s="592" t="s">
        <v>1284</v>
      </c>
      <c r="D47" s="593" t="s">
        <v>1285</v>
      </c>
      <c r="E47" s="592" t="s">
        <v>159</v>
      </c>
      <c r="F47" s="594">
        <v>7</v>
      </c>
      <c r="G47" s="595"/>
      <c r="H47" s="596">
        <f>ROUND(F47*G47,2)</f>
        <v>0</v>
      </c>
    </row>
    <row r="48" spans="2:8" ht="66">
      <c r="B48" s="597"/>
      <c r="C48" s="597"/>
      <c r="D48" s="449" t="s">
        <v>1286</v>
      </c>
      <c r="E48" s="597"/>
      <c r="F48" s="598"/>
      <c r="G48" s="599"/>
      <c r="H48" s="600"/>
    </row>
    <row r="49" spans="2:8">
      <c r="B49" s="579"/>
      <c r="C49" s="579"/>
      <c r="D49" s="591"/>
      <c r="E49" s="579"/>
      <c r="F49" s="583"/>
      <c r="G49" s="584"/>
      <c r="H49" s="585"/>
    </row>
    <row r="50" spans="2:8" ht="26.4">
      <c r="B50" s="579"/>
      <c r="C50" s="579"/>
      <c r="D50" s="426" t="s">
        <v>573</v>
      </c>
      <c r="E50" s="579"/>
      <c r="F50" s="583"/>
      <c r="G50" s="584"/>
      <c r="H50" s="585"/>
    </row>
    <row r="51" spans="2:8">
      <c r="B51" s="592" t="s">
        <v>109</v>
      </c>
      <c r="C51" s="592" t="s">
        <v>574</v>
      </c>
      <c r="D51" s="593" t="s">
        <v>575</v>
      </c>
      <c r="E51" s="592" t="s">
        <v>203</v>
      </c>
      <c r="F51" s="594">
        <v>170</v>
      </c>
      <c r="G51" s="595"/>
      <c r="H51" s="596">
        <f>ROUND(F51*G51,2)</f>
        <v>0</v>
      </c>
    </row>
    <row r="52" spans="2:8" ht="79.2">
      <c r="B52" s="597"/>
      <c r="C52" s="597"/>
      <c r="D52" s="449" t="s">
        <v>1338</v>
      </c>
      <c r="E52" s="597"/>
      <c r="F52" s="598"/>
      <c r="G52" s="599"/>
      <c r="H52" s="600"/>
    </row>
    <row r="53" spans="2:8">
      <c r="B53" s="586" t="s">
        <v>113</v>
      </c>
      <c r="C53" s="586" t="s">
        <v>209</v>
      </c>
      <c r="D53" s="587" t="s">
        <v>210</v>
      </c>
      <c r="E53" s="586" t="s">
        <v>159</v>
      </c>
      <c r="F53" s="588">
        <v>62</v>
      </c>
      <c r="G53" s="589"/>
      <c r="H53" s="590">
        <f t="shared" ref="H53:H55" si="1">ROUND(F53*G53,2)</f>
        <v>0</v>
      </c>
    </row>
    <row r="54" spans="2:8">
      <c r="B54" s="586" t="s">
        <v>116</v>
      </c>
      <c r="C54" s="586" t="s">
        <v>205</v>
      </c>
      <c r="D54" s="587" t="s">
        <v>206</v>
      </c>
      <c r="E54" s="586" t="s">
        <v>159</v>
      </c>
      <c r="F54" s="588">
        <v>5</v>
      </c>
      <c r="G54" s="589"/>
      <c r="H54" s="590">
        <f t="shared" si="1"/>
        <v>0</v>
      </c>
    </row>
    <row r="55" spans="2:8" ht="25.8" customHeight="1">
      <c r="B55" s="586" t="s">
        <v>120</v>
      </c>
      <c r="C55" s="586" t="s">
        <v>1292</v>
      </c>
      <c r="D55" s="587" t="s">
        <v>1293</v>
      </c>
      <c r="E55" s="586" t="s">
        <v>159</v>
      </c>
      <c r="F55" s="588">
        <v>16</v>
      </c>
      <c r="G55" s="589"/>
      <c r="H55" s="590">
        <f t="shared" si="1"/>
        <v>0</v>
      </c>
    </row>
    <row r="56" spans="2:8">
      <c r="B56" s="580"/>
      <c r="C56" s="581"/>
      <c r="D56" s="421" t="s">
        <v>405</v>
      </c>
      <c r="E56" s="581"/>
      <c r="F56" s="582"/>
      <c r="G56" s="423" t="s">
        <v>245</v>
      </c>
      <c r="H56" s="424">
        <f>+SUM(H57:H66)</f>
        <v>0</v>
      </c>
    </row>
    <row r="57" spans="2:8">
      <c r="B57" s="579"/>
      <c r="C57" s="579"/>
      <c r="D57" s="426"/>
      <c r="E57" s="579"/>
      <c r="F57" s="583"/>
      <c r="G57" s="428"/>
      <c r="H57" s="429"/>
    </row>
    <row r="58" spans="2:8">
      <c r="B58" s="579"/>
      <c r="C58" s="579"/>
      <c r="D58" s="426" t="s">
        <v>1339</v>
      </c>
      <c r="E58" s="579"/>
      <c r="F58" s="583"/>
      <c r="G58" s="584"/>
      <c r="H58" s="585"/>
    </row>
    <row r="59" spans="2:8" ht="26.4">
      <c r="B59" s="592" t="s">
        <v>109</v>
      </c>
      <c r="C59" s="592" t="s">
        <v>1340</v>
      </c>
      <c r="D59" s="593" t="s">
        <v>1341</v>
      </c>
      <c r="E59" s="592" t="s">
        <v>146</v>
      </c>
      <c r="F59" s="594">
        <v>12</v>
      </c>
      <c r="G59" s="595"/>
      <c r="H59" s="596">
        <f>ROUND(F59*G59,2)</f>
        <v>0</v>
      </c>
    </row>
    <row r="60" spans="2:8" ht="52.8">
      <c r="B60" s="597"/>
      <c r="C60" s="597"/>
      <c r="D60" s="449" t="s">
        <v>1342</v>
      </c>
      <c r="E60" s="597"/>
      <c r="F60" s="598"/>
      <c r="G60" s="599"/>
      <c r="H60" s="600"/>
    </row>
    <row r="61" spans="2:8">
      <c r="B61" s="579"/>
      <c r="C61" s="579"/>
      <c r="D61" s="591"/>
      <c r="E61" s="579"/>
      <c r="F61" s="583"/>
      <c r="G61" s="584"/>
      <c r="H61" s="585"/>
    </row>
    <row r="62" spans="2:8">
      <c r="B62" s="579"/>
      <c r="C62" s="579"/>
      <c r="D62" s="426" t="s">
        <v>1343</v>
      </c>
      <c r="E62" s="579"/>
      <c r="F62" s="583"/>
      <c r="G62" s="584"/>
      <c r="H62" s="585"/>
    </row>
    <row r="63" spans="2:8" ht="26.4">
      <c r="B63" s="592" t="s">
        <v>109</v>
      </c>
      <c r="C63" s="592" t="s">
        <v>502</v>
      </c>
      <c r="D63" s="593" t="s">
        <v>503</v>
      </c>
      <c r="E63" s="592" t="s">
        <v>119</v>
      </c>
      <c r="F63" s="594">
        <v>1</v>
      </c>
      <c r="G63" s="595"/>
      <c r="H63" s="596">
        <f>ROUND(F63*G63,2)</f>
        <v>0</v>
      </c>
    </row>
    <row r="64" spans="2:8" ht="39.6">
      <c r="B64" s="597"/>
      <c r="C64" s="597"/>
      <c r="D64" s="449" t="s">
        <v>1344</v>
      </c>
      <c r="E64" s="597"/>
      <c r="F64" s="598"/>
      <c r="G64" s="599"/>
      <c r="H64" s="600"/>
    </row>
    <row r="65" spans="2:8" ht="39.6">
      <c r="B65" s="586" t="s">
        <v>113</v>
      </c>
      <c r="C65" s="586" t="s">
        <v>510</v>
      </c>
      <c r="D65" s="587" t="s">
        <v>511</v>
      </c>
      <c r="E65" s="586" t="s">
        <v>119</v>
      </c>
      <c r="F65" s="588">
        <v>1</v>
      </c>
      <c r="G65" s="589"/>
      <c r="H65" s="590">
        <f>ROUND(F65*G65,2)</f>
        <v>0</v>
      </c>
    </row>
    <row r="66" spans="2:8">
      <c r="B66" s="579"/>
      <c r="C66" s="579"/>
      <c r="D66" s="591"/>
      <c r="E66" s="579"/>
      <c r="F66" s="583"/>
      <c r="G66" s="584"/>
      <c r="H66" s="585"/>
    </row>
    <row r="67" spans="2:8">
      <c r="B67" s="580"/>
      <c r="C67" s="581"/>
      <c r="D67" s="421" t="s">
        <v>590</v>
      </c>
      <c r="E67" s="581"/>
      <c r="F67" s="582"/>
      <c r="G67" s="423" t="s">
        <v>296</v>
      </c>
      <c r="H67" s="424">
        <f>+SUM(H68:H73)</f>
        <v>0</v>
      </c>
    </row>
    <row r="68" spans="2:8">
      <c r="B68" s="579"/>
      <c r="C68" s="579"/>
      <c r="D68" s="426"/>
      <c r="E68" s="579"/>
      <c r="F68" s="583"/>
      <c r="G68" s="428"/>
      <c r="H68" s="429"/>
    </row>
    <row r="69" spans="2:8">
      <c r="B69" s="579"/>
      <c r="C69" s="579"/>
      <c r="D69" s="426" t="s">
        <v>1345</v>
      </c>
      <c r="E69" s="579"/>
      <c r="F69" s="583"/>
      <c r="G69" s="584"/>
      <c r="H69" s="585"/>
    </row>
    <row r="70" spans="2:8" ht="26.4">
      <c r="B70" s="592" t="s">
        <v>109</v>
      </c>
      <c r="C70" s="592" t="s">
        <v>611</v>
      </c>
      <c r="D70" s="593" t="s">
        <v>612</v>
      </c>
      <c r="E70" s="592" t="s">
        <v>159</v>
      </c>
      <c r="F70" s="594">
        <v>2</v>
      </c>
      <c r="G70" s="595"/>
      <c r="H70" s="596">
        <f>ROUND(F70*G70,2)</f>
        <v>0</v>
      </c>
    </row>
    <row r="71" spans="2:8" ht="39.6">
      <c r="B71" s="597"/>
      <c r="C71" s="597"/>
      <c r="D71" s="449" t="s">
        <v>1346</v>
      </c>
      <c r="E71" s="597"/>
      <c r="F71" s="598"/>
      <c r="G71" s="599"/>
      <c r="H71" s="600"/>
    </row>
    <row r="72" spans="2:8" ht="26.4">
      <c r="B72" s="586" t="s">
        <v>113</v>
      </c>
      <c r="C72" s="586" t="s">
        <v>1302</v>
      </c>
      <c r="D72" s="587" t="s">
        <v>1303</v>
      </c>
      <c r="E72" s="586" t="s">
        <v>159</v>
      </c>
      <c r="F72" s="588">
        <v>6</v>
      </c>
      <c r="G72" s="589"/>
      <c r="H72" s="590">
        <f>ROUND(F72*G72,2)</f>
        <v>0</v>
      </c>
    </row>
    <row r="73" spans="2:8">
      <c r="B73" s="807"/>
      <c r="C73" s="807"/>
      <c r="D73" s="635"/>
      <c r="E73" s="807"/>
      <c r="F73" s="808"/>
      <c r="G73" s="637"/>
      <c r="H73" s="645"/>
    </row>
    <row r="74" spans="2:8">
      <c r="B74" s="419"/>
      <c r="C74" s="420"/>
      <c r="D74" s="421" t="s">
        <v>833</v>
      </c>
      <c r="E74" s="420"/>
      <c r="F74" s="422"/>
      <c r="G74" s="423" t="s">
        <v>301</v>
      </c>
      <c r="H74" s="424">
        <f>+SUM(H75:H77)</f>
        <v>1500</v>
      </c>
    </row>
    <row r="75" spans="2:8" ht="66">
      <c r="B75" s="432" t="s">
        <v>109</v>
      </c>
      <c r="C75" s="432" t="s">
        <v>303</v>
      </c>
      <c r="D75" s="433" t="s">
        <v>1774</v>
      </c>
      <c r="E75" s="432" t="s">
        <v>304</v>
      </c>
      <c r="F75" s="434">
        <v>15</v>
      </c>
      <c r="G75" s="437">
        <v>60</v>
      </c>
      <c r="H75" s="438">
        <f>ROUND(F75*G75,2)</f>
        <v>900</v>
      </c>
    </row>
    <row r="76" spans="2:8" ht="66">
      <c r="B76" s="432" t="s">
        <v>113</v>
      </c>
      <c r="C76" s="432" t="s">
        <v>305</v>
      </c>
      <c r="D76" s="433" t="s">
        <v>1773</v>
      </c>
      <c r="E76" s="586" t="s">
        <v>304</v>
      </c>
      <c r="F76" s="607">
        <v>10</v>
      </c>
      <c r="G76" s="608">
        <v>60</v>
      </c>
      <c r="H76" s="609">
        <f t="shared" ref="H76" si="2">ROUND(F76*G76,2)</f>
        <v>600</v>
      </c>
    </row>
    <row r="78" spans="2:8" ht="17.399999999999999" customHeight="1">
      <c r="D78" s="206" t="str">
        <f>D9</f>
        <v>1 PREDDELA</v>
      </c>
      <c r="E78" s="207">
        <f>H9</f>
        <v>0</v>
      </c>
    </row>
    <row r="79" spans="2:8" ht="17.399999999999999" customHeight="1">
      <c r="D79" s="206" t="str">
        <f>D22</f>
        <v>2 ZEMELJSKA DELA</v>
      </c>
      <c r="E79" s="207">
        <f>H22</f>
        <v>0</v>
      </c>
    </row>
    <row r="80" spans="2:8" ht="17.399999999999999" customHeight="1">
      <c r="D80" s="206" t="str">
        <f>D56</f>
        <v>3 ODVODNJAVANJE</v>
      </c>
      <c r="E80" s="207">
        <f>H56</f>
        <v>0</v>
      </c>
    </row>
    <row r="81" spans="4:7" ht="17.399999999999999" customHeight="1">
      <c r="D81" s="206" t="str">
        <f>D67</f>
        <v>4 GRADBENA IN OBRTNIŠKA DELA</v>
      </c>
      <c r="E81" s="207">
        <f>H67</f>
        <v>0</v>
      </c>
    </row>
    <row r="82" spans="4:7" ht="17.399999999999999" customHeight="1">
      <c r="D82" s="205" t="str">
        <f>D74</f>
        <v>5 TUJE STORITVE</v>
      </c>
      <c r="E82" s="184">
        <f>H74</f>
        <v>1500</v>
      </c>
    </row>
    <row r="83" spans="4:7" ht="17.399999999999999" customHeight="1">
      <c r="D83" s="186" t="s">
        <v>306</v>
      </c>
      <c r="E83" s="187">
        <f>+SUM(E78:E82)</f>
        <v>1500</v>
      </c>
    </row>
    <row r="85" spans="4:7" ht="17.399999999999999" customHeight="1">
      <c r="G85" s="180"/>
    </row>
  </sheetData>
  <mergeCells count="1">
    <mergeCell ref="D5:H5"/>
  </mergeCells>
  <pageMargins left="0.98425196850393704" right="0.39370078740157494" top="0.78740157480314987" bottom="0.78740157480314987" header="0" footer="0.19685039370078697"/>
  <pageSetup paperSize="9" scale="70" fitToHeight="0" orientation="portrait"/>
  <headerFooter>
    <oddFooter>&amp;CStran &amp;P od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B1:H119"/>
  <sheetViews>
    <sheetView zoomScale="90" workbookViewId="0">
      <pane ySplit="7" topLeftCell="A110" activePane="bottomLeft" state="frozen"/>
      <selection activeCell="M145" sqref="M145"/>
      <selection pane="bottomLeft" activeCell="G81" sqref="G81:G105"/>
    </sheetView>
  </sheetViews>
  <sheetFormatPr defaultRowHeight="13.2"/>
  <cols>
    <col min="1" max="1" width="9.109375" style="151"/>
    <col min="2" max="3" width="10.6640625" style="152" customWidth="1"/>
    <col min="4" max="4" width="47.6640625" style="153" customWidth="1"/>
    <col min="5" max="5" width="14.6640625" style="152" customWidth="1"/>
    <col min="6" max="6" width="12.6640625" style="154" customWidth="1"/>
    <col min="7" max="7" width="15.6640625" style="155" customWidth="1"/>
    <col min="8" max="8" width="15.6640625" style="156" customWidth="1"/>
    <col min="9" max="257" width="9.109375" style="151"/>
    <col min="258" max="259" width="10.6640625" style="151" customWidth="1"/>
    <col min="260" max="260" width="47.6640625" style="151" customWidth="1"/>
    <col min="261" max="261" width="14.6640625" style="151" customWidth="1"/>
    <col min="262" max="262" width="12.6640625" style="151" customWidth="1"/>
    <col min="263" max="264" width="15.6640625" style="151" customWidth="1"/>
    <col min="265" max="513" width="9.109375" style="151"/>
    <col min="514" max="515" width="10.6640625" style="151" customWidth="1"/>
    <col min="516" max="516" width="47.6640625" style="151" customWidth="1"/>
    <col min="517" max="517" width="14.6640625" style="151" customWidth="1"/>
    <col min="518" max="518" width="12.6640625" style="151" customWidth="1"/>
    <col min="519" max="520" width="15.6640625" style="151" customWidth="1"/>
    <col min="521" max="769" width="9.109375" style="151"/>
    <col min="770" max="771" width="10.6640625" style="151" customWidth="1"/>
    <col min="772" max="772" width="47.6640625" style="151" customWidth="1"/>
    <col min="773" max="773" width="14.6640625" style="151" customWidth="1"/>
    <col min="774" max="774" width="12.6640625" style="151" customWidth="1"/>
    <col min="775" max="776" width="15.6640625" style="151" customWidth="1"/>
    <col min="777" max="1025" width="9.109375" style="151"/>
    <col min="1026" max="1027" width="10.6640625" style="151" customWidth="1"/>
    <col min="1028" max="1028" width="47.6640625" style="151" customWidth="1"/>
    <col min="1029" max="1029" width="14.6640625" style="151" customWidth="1"/>
    <col min="1030" max="1030" width="12.6640625" style="151" customWidth="1"/>
    <col min="1031" max="1032" width="15.6640625" style="151" customWidth="1"/>
    <col min="1033" max="1281" width="9.109375" style="151"/>
    <col min="1282" max="1283" width="10.6640625" style="151" customWidth="1"/>
    <col min="1284" max="1284" width="47.6640625" style="151" customWidth="1"/>
    <col min="1285" max="1285" width="14.6640625" style="151" customWidth="1"/>
    <col min="1286" max="1286" width="12.6640625" style="151" customWidth="1"/>
    <col min="1287" max="1288" width="15.6640625" style="151" customWidth="1"/>
    <col min="1289" max="1537" width="9.109375" style="151"/>
    <col min="1538" max="1539" width="10.6640625" style="151" customWidth="1"/>
    <col min="1540" max="1540" width="47.6640625" style="151" customWidth="1"/>
    <col min="1541" max="1541" width="14.6640625" style="151" customWidth="1"/>
    <col min="1542" max="1542" width="12.6640625" style="151" customWidth="1"/>
    <col min="1543" max="1544" width="15.6640625" style="151" customWidth="1"/>
    <col min="1545" max="1793" width="9.109375" style="151"/>
    <col min="1794" max="1795" width="10.6640625" style="151" customWidth="1"/>
    <col min="1796" max="1796" width="47.6640625" style="151" customWidth="1"/>
    <col min="1797" max="1797" width="14.6640625" style="151" customWidth="1"/>
    <col min="1798" max="1798" width="12.6640625" style="151" customWidth="1"/>
    <col min="1799" max="1800" width="15.6640625" style="151" customWidth="1"/>
    <col min="1801" max="2049" width="9.109375" style="151"/>
    <col min="2050" max="2051" width="10.6640625" style="151" customWidth="1"/>
    <col min="2052" max="2052" width="47.6640625" style="151" customWidth="1"/>
    <col min="2053" max="2053" width="14.6640625" style="151" customWidth="1"/>
    <col min="2054" max="2054" width="12.6640625" style="151" customWidth="1"/>
    <col min="2055" max="2056" width="15.6640625" style="151" customWidth="1"/>
    <col min="2057" max="2305" width="9.109375" style="151"/>
    <col min="2306" max="2307" width="10.6640625" style="151" customWidth="1"/>
    <col min="2308" max="2308" width="47.6640625" style="151" customWidth="1"/>
    <col min="2309" max="2309" width="14.6640625" style="151" customWidth="1"/>
    <col min="2310" max="2310" width="12.6640625" style="151" customWidth="1"/>
    <col min="2311" max="2312" width="15.6640625" style="151" customWidth="1"/>
    <col min="2313" max="2561" width="9.109375" style="151"/>
    <col min="2562" max="2563" width="10.6640625" style="151" customWidth="1"/>
    <col min="2564" max="2564" width="47.6640625" style="151" customWidth="1"/>
    <col min="2565" max="2565" width="14.6640625" style="151" customWidth="1"/>
    <col min="2566" max="2566" width="12.6640625" style="151" customWidth="1"/>
    <col min="2567" max="2568" width="15.6640625" style="151" customWidth="1"/>
    <col min="2569" max="2817" width="9.109375" style="151"/>
    <col min="2818" max="2819" width="10.6640625" style="151" customWidth="1"/>
    <col min="2820" max="2820" width="47.6640625" style="151" customWidth="1"/>
    <col min="2821" max="2821" width="14.6640625" style="151" customWidth="1"/>
    <col min="2822" max="2822" width="12.6640625" style="151" customWidth="1"/>
    <col min="2823" max="2824" width="15.6640625" style="151" customWidth="1"/>
    <col min="2825" max="3073" width="9.109375" style="151"/>
    <col min="3074" max="3075" width="10.6640625" style="151" customWidth="1"/>
    <col min="3076" max="3076" width="47.6640625" style="151" customWidth="1"/>
    <col min="3077" max="3077" width="14.6640625" style="151" customWidth="1"/>
    <col min="3078" max="3078" width="12.6640625" style="151" customWidth="1"/>
    <col min="3079" max="3080" width="15.6640625" style="151" customWidth="1"/>
    <col min="3081" max="3329" width="9.109375" style="151"/>
    <col min="3330" max="3331" width="10.6640625" style="151" customWidth="1"/>
    <col min="3332" max="3332" width="47.6640625" style="151" customWidth="1"/>
    <col min="3333" max="3333" width="14.6640625" style="151" customWidth="1"/>
    <col min="3334" max="3334" width="12.6640625" style="151" customWidth="1"/>
    <col min="3335" max="3336" width="15.6640625" style="151" customWidth="1"/>
    <col min="3337" max="3585" width="9.109375" style="151"/>
    <col min="3586" max="3587" width="10.6640625" style="151" customWidth="1"/>
    <col min="3588" max="3588" width="47.6640625" style="151" customWidth="1"/>
    <col min="3589" max="3589" width="14.6640625" style="151" customWidth="1"/>
    <col min="3590" max="3590" width="12.6640625" style="151" customWidth="1"/>
    <col min="3591" max="3592" width="15.6640625" style="151" customWidth="1"/>
    <col min="3593" max="3841" width="9.109375" style="151"/>
    <col min="3842" max="3843" width="10.6640625" style="151" customWidth="1"/>
    <col min="3844" max="3844" width="47.6640625" style="151" customWidth="1"/>
    <col min="3845" max="3845" width="14.6640625" style="151" customWidth="1"/>
    <col min="3846" max="3846" width="12.6640625" style="151" customWidth="1"/>
    <col min="3847" max="3848" width="15.6640625" style="151" customWidth="1"/>
    <col min="3849" max="4097" width="9.109375" style="151"/>
    <col min="4098" max="4099" width="10.6640625" style="151" customWidth="1"/>
    <col min="4100" max="4100" width="47.6640625" style="151" customWidth="1"/>
    <col min="4101" max="4101" width="14.6640625" style="151" customWidth="1"/>
    <col min="4102" max="4102" width="12.6640625" style="151" customWidth="1"/>
    <col min="4103" max="4104" width="15.6640625" style="151" customWidth="1"/>
    <col min="4105" max="4353" width="9.109375" style="151"/>
    <col min="4354" max="4355" width="10.6640625" style="151" customWidth="1"/>
    <col min="4356" max="4356" width="47.6640625" style="151" customWidth="1"/>
    <col min="4357" max="4357" width="14.6640625" style="151" customWidth="1"/>
    <col min="4358" max="4358" width="12.6640625" style="151" customWidth="1"/>
    <col min="4359" max="4360" width="15.6640625" style="151" customWidth="1"/>
    <col min="4361" max="4609" width="9.109375" style="151"/>
    <col min="4610" max="4611" width="10.6640625" style="151" customWidth="1"/>
    <col min="4612" max="4612" width="47.6640625" style="151" customWidth="1"/>
    <col min="4613" max="4613" width="14.6640625" style="151" customWidth="1"/>
    <col min="4614" max="4614" width="12.6640625" style="151" customWidth="1"/>
    <col min="4615" max="4616" width="15.6640625" style="151" customWidth="1"/>
    <col min="4617" max="4865" width="9.109375" style="151"/>
    <col min="4866" max="4867" width="10.6640625" style="151" customWidth="1"/>
    <col min="4868" max="4868" width="47.6640625" style="151" customWidth="1"/>
    <col min="4869" max="4869" width="14.6640625" style="151" customWidth="1"/>
    <col min="4870" max="4870" width="12.6640625" style="151" customWidth="1"/>
    <col min="4871" max="4872" width="15.6640625" style="151" customWidth="1"/>
    <col min="4873" max="5121" width="9.109375" style="151"/>
    <col min="5122" max="5123" width="10.6640625" style="151" customWidth="1"/>
    <col min="5124" max="5124" width="47.6640625" style="151" customWidth="1"/>
    <col min="5125" max="5125" width="14.6640625" style="151" customWidth="1"/>
    <col min="5126" max="5126" width="12.6640625" style="151" customWidth="1"/>
    <col min="5127" max="5128" width="15.6640625" style="151" customWidth="1"/>
    <col min="5129" max="5377" width="9.109375" style="151"/>
    <col min="5378" max="5379" width="10.6640625" style="151" customWidth="1"/>
    <col min="5380" max="5380" width="47.6640625" style="151" customWidth="1"/>
    <col min="5381" max="5381" width="14.6640625" style="151" customWidth="1"/>
    <col min="5382" max="5382" width="12.6640625" style="151" customWidth="1"/>
    <col min="5383" max="5384" width="15.6640625" style="151" customWidth="1"/>
    <col min="5385" max="5633" width="9.109375" style="151"/>
    <col min="5634" max="5635" width="10.6640625" style="151" customWidth="1"/>
    <col min="5636" max="5636" width="47.6640625" style="151" customWidth="1"/>
    <col min="5637" max="5637" width="14.6640625" style="151" customWidth="1"/>
    <col min="5638" max="5638" width="12.6640625" style="151" customWidth="1"/>
    <col min="5639" max="5640" width="15.6640625" style="151" customWidth="1"/>
    <col min="5641" max="5889" width="9.109375" style="151"/>
    <col min="5890" max="5891" width="10.6640625" style="151" customWidth="1"/>
    <col min="5892" max="5892" width="47.6640625" style="151" customWidth="1"/>
    <col min="5893" max="5893" width="14.6640625" style="151" customWidth="1"/>
    <col min="5894" max="5894" width="12.6640625" style="151" customWidth="1"/>
    <col min="5895" max="5896" width="15.6640625" style="151" customWidth="1"/>
    <col min="5897" max="6145" width="9.109375" style="151"/>
    <col min="6146" max="6147" width="10.6640625" style="151" customWidth="1"/>
    <col min="6148" max="6148" width="47.6640625" style="151" customWidth="1"/>
    <col min="6149" max="6149" width="14.6640625" style="151" customWidth="1"/>
    <col min="6150" max="6150" width="12.6640625" style="151" customWidth="1"/>
    <col min="6151" max="6152" width="15.6640625" style="151" customWidth="1"/>
    <col min="6153" max="6401" width="9.109375" style="151"/>
    <col min="6402" max="6403" width="10.6640625" style="151" customWidth="1"/>
    <col min="6404" max="6404" width="47.6640625" style="151" customWidth="1"/>
    <col min="6405" max="6405" width="14.6640625" style="151" customWidth="1"/>
    <col min="6406" max="6406" width="12.6640625" style="151" customWidth="1"/>
    <col min="6407" max="6408" width="15.6640625" style="151" customWidth="1"/>
    <col min="6409" max="6657" width="9.109375" style="151"/>
    <col min="6658" max="6659" width="10.6640625" style="151" customWidth="1"/>
    <col min="6660" max="6660" width="47.6640625" style="151" customWidth="1"/>
    <col min="6661" max="6661" width="14.6640625" style="151" customWidth="1"/>
    <col min="6662" max="6662" width="12.6640625" style="151" customWidth="1"/>
    <col min="6663" max="6664" width="15.6640625" style="151" customWidth="1"/>
    <col min="6665" max="6913" width="9.109375" style="151"/>
    <col min="6914" max="6915" width="10.6640625" style="151" customWidth="1"/>
    <col min="6916" max="6916" width="47.6640625" style="151" customWidth="1"/>
    <col min="6917" max="6917" width="14.6640625" style="151" customWidth="1"/>
    <col min="6918" max="6918" width="12.6640625" style="151" customWidth="1"/>
    <col min="6919" max="6920" width="15.6640625" style="151" customWidth="1"/>
    <col min="6921" max="7169" width="9.109375" style="151"/>
    <col min="7170" max="7171" width="10.6640625" style="151" customWidth="1"/>
    <col min="7172" max="7172" width="47.6640625" style="151" customWidth="1"/>
    <col min="7173" max="7173" width="14.6640625" style="151" customWidth="1"/>
    <col min="7174" max="7174" width="12.6640625" style="151" customWidth="1"/>
    <col min="7175" max="7176" width="15.6640625" style="151" customWidth="1"/>
    <col min="7177" max="7425" width="9.109375" style="151"/>
    <col min="7426" max="7427" width="10.6640625" style="151" customWidth="1"/>
    <col min="7428" max="7428" width="47.6640625" style="151" customWidth="1"/>
    <col min="7429" max="7429" width="14.6640625" style="151" customWidth="1"/>
    <col min="7430" max="7430" width="12.6640625" style="151" customWidth="1"/>
    <col min="7431" max="7432" width="15.6640625" style="151" customWidth="1"/>
    <col min="7433" max="7681" width="9.109375" style="151"/>
    <col min="7682" max="7683" width="10.6640625" style="151" customWidth="1"/>
    <col min="7684" max="7684" width="47.6640625" style="151" customWidth="1"/>
    <col min="7685" max="7685" width="14.6640625" style="151" customWidth="1"/>
    <col min="7686" max="7686" width="12.6640625" style="151" customWidth="1"/>
    <col min="7687" max="7688" width="15.6640625" style="151" customWidth="1"/>
    <col min="7689" max="7937" width="9.109375" style="151"/>
    <col min="7938" max="7939" width="10.6640625" style="151" customWidth="1"/>
    <col min="7940" max="7940" width="47.6640625" style="151" customWidth="1"/>
    <col min="7941" max="7941" width="14.6640625" style="151" customWidth="1"/>
    <col min="7942" max="7942" width="12.6640625" style="151" customWidth="1"/>
    <col min="7943" max="7944" width="15.6640625" style="151" customWidth="1"/>
    <col min="7945" max="8193" width="9.109375" style="151"/>
    <col min="8194" max="8195" width="10.6640625" style="151" customWidth="1"/>
    <col min="8196" max="8196" width="47.6640625" style="151" customWidth="1"/>
    <col min="8197" max="8197" width="14.6640625" style="151" customWidth="1"/>
    <col min="8198" max="8198" width="12.6640625" style="151" customWidth="1"/>
    <col min="8199" max="8200" width="15.6640625" style="151" customWidth="1"/>
    <col min="8201" max="8449" width="9.109375" style="151"/>
    <col min="8450" max="8451" width="10.6640625" style="151" customWidth="1"/>
    <col min="8452" max="8452" width="47.6640625" style="151" customWidth="1"/>
    <col min="8453" max="8453" width="14.6640625" style="151" customWidth="1"/>
    <col min="8454" max="8454" width="12.6640625" style="151" customWidth="1"/>
    <col min="8455" max="8456" width="15.6640625" style="151" customWidth="1"/>
    <col min="8457" max="8705" width="9.109375" style="151"/>
    <col min="8706" max="8707" width="10.6640625" style="151" customWidth="1"/>
    <col min="8708" max="8708" width="47.6640625" style="151" customWidth="1"/>
    <col min="8709" max="8709" width="14.6640625" style="151" customWidth="1"/>
    <col min="8710" max="8710" width="12.6640625" style="151" customWidth="1"/>
    <col min="8711" max="8712" width="15.6640625" style="151" customWidth="1"/>
    <col min="8713" max="8961" width="9.109375" style="151"/>
    <col min="8962" max="8963" width="10.6640625" style="151" customWidth="1"/>
    <col min="8964" max="8964" width="47.6640625" style="151" customWidth="1"/>
    <col min="8965" max="8965" width="14.6640625" style="151" customWidth="1"/>
    <col min="8966" max="8966" width="12.6640625" style="151" customWidth="1"/>
    <col min="8967" max="8968" width="15.6640625" style="151" customWidth="1"/>
    <col min="8969" max="9217" width="9.109375" style="151"/>
    <col min="9218" max="9219" width="10.6640625" style="151" customWidth="1"/>
    <col min="9220" max="9220" width="47.6640625" style="151" customWidth="1"/>
    <col min="9221" max="9221" width="14.6640625" style="151" customWidth="1"/>
    <col min="9222" max="9222" width="12.6640625" style="151" customWidth="1"/>
    <col min="9223" max="9224" width="15.6640625" style="151" customWidth="1"/>
    <col min="9225" max="9473" width="9.109375" style="151"/>
    <col min="9474" max="9475" width="10.6640625" style="151" customWidth="1"/>
    <col min="9476" max="9476" width="47.6640625" style="151" customWidth="1"/>
    <col min="9477" max="9477" width="14.6640625" style="151" customWidth="1"/>
    <col min="9478" max="9478" width="12.6640625" style="151" customWidth="1"/>
    <col min="9479" max="9480" width="15.6640625" style="151" customWidth="1"/>
    <col min="9481" max="9729" width="9.109375" style="151"/>
    <col min="9730" max="9731" width="10.6640625" style="151" customWidth="1"/>
    <col min="9732" max="9732" width="47.6640625" style="151" customWidth="1"/>
    <col min="9733" max="9733" width="14.6640625" style="151" customWidth="1"/>
    <col min="9734" max="9734" width="12.6640625" style="151" customWidth="1"/>
    <col min="9735" max="9736" width="15.6640625" style="151" customWidth="1"/>
    <col min="9737" max="9985" width="9.109375" style="151"/>
    <col min="9986" max="9987" width="10.6640625" style="151" customWidth="1"/>
    <col min="9988" max="9988" width="47.6640625" style="151" customWidth="1"/>
    <col min="9989" max="9989" width="14.6640625" style="151" customWidth="1"/>
    <col min="9990" max="9990" width="12.6640625" style="151" customWidth="1"/>
    <col min="9991" max="9992" width="15.6640625" style="151" customWidth="1"/>
    <col min="9993" max="10241" width="9.109375" style="151"/>
    <col min="10242" max="10243" width="10.6640625" style="151" customWidth="1"/>
    <col min="10244" max="10244" width="47.6640625" style="151" customWidth="1"/>
    <col min="10245" max="10245" width="14.6640625" style="151" customWidth="1"/>
    <col min="10246" max="10246" width="12.6640625" style="151" customWidth="1"/>
    <col min="10247" max="10248" width="15.6640625" style="151" customWidth="1"/>
    <col min="10249" max="10497" width="9.109375" style="151"/>
    <col min="10498" max="10499" width="10.6640625" style="151" customWidth="1"/>
    <col min="10500" max="10500" width="47.6640625" style="151" customWidth="1"/>
    <col min="10501" max="10501" width="14.6640625" style="151" customWidth="1"/>
    <col min="10502" max="10502" width="12.6640625" style="151" customWidth="1"/>
    <col min="10503" max="10504" width="15.6640625" style="151" customWidth="1"/>
    <col min="10505" max="10753" width="9.109375" style="151"/>
    <col min="10754" max="10755" width="10.6640625" style="151" customWidth="1"/>
    <col min="10756" max="10756" width="47.6640625" style="151" customWidth="1"/>
    <col min="10757" max="10757" width="14.6640625" style="151" customWidth="1"/>
    <col min="10758" max="10758" width="12.6640625" style="151" customWidth="1"/>
    <col min="10759" max="10760" width="15.6640625" style="151" customWidth="1"/>
    <col min="10761" max="11009" width="9.109375" style="151"/>
    <col min="11010" max="11011" width="10.6640625" style="151" customWidth="1"/>
    <col min="11012" max="11012" width="47.6640625" style="151" customWidth="1"/>
    <col min="11013" max="11013" width="14.6640625" style="151" customWidth="1"/>
    <col min="11014" max="11014" width="12.6640625" style="151" customWidth="1"/>
    <col min="11015" max="11016" width="15.6640625" style="151" customWidth="1"/>
    <col min="11017" max="11265" width="9.109375" style="151"/>
    <col min="11266" max="11267" width="10.6640625" style="151" customWidth="1"/>
    <col min="11268" max="11268" width="47.6640625" style="151" customWidth="1"/>
    <col min="11269" max="11269" width="14.6640625" style="151" customWidth="1"/>
    <col min="11270" max="11270" width="12.6640625" style="151" customWidth="1"/>
    <col min="11271" max="11272" width="15.6640625" style="151" customWidth="1"/>
    <col min="11273" max="11521" width="9.109375" style="151"/>
    <col min="11522" max="11523" width="10.6640625" style="151" customWidth="1"/>
    <col min="11524" max="11524" width="47.6640625" style="151" customWidth="1"/>
    <col min="11525" max="11525" width="14.6640625" style="151" customWidth="1"/>
    <col min="11526" max="11526" width="12.6640625" style="151" customWidth="1"/>
    <col min="11527" max="11528" width="15.6640625" style="151" customWidth="1"/>
    <col min="11529" max="11777" width="9.109375" style="151"/>
    <col min="11778" max="11779" width="10.6640625" style="151" customWidth="1"/>
    <col min="11780" max="11780" width="47.6640625" style="151" customWidth="1"/>
    <col min="11781" max="11781" width="14.6640625" style="151" customWidth="1"/>
    <col min="11782" max="11782" width="12.6640625" style="151" customWidth="1"/>
    <col min="11783" max="11784" width="15.6640625" style="151" customWidth="1"/>
    <col min="11785" max="12033" width="9.109375" style="151"/>
    <col min="12034" max="12035" width="10.6640625" style="151" customWidth="1"/>
    <col min="12036" max="12036" width="47.6640625" style="151" customWidth="1"/>
    <col min="12037" max="12037" width="14.6640625" style="151" customWidth="1"/>
    <col min="12038" max="12038" width="12.6640625" style="151" customWidth="1"/>
    <col min="12039" max="12040" width="15.6640625" style="151" customWidth="1"/>
    <col min="12041" max="12289" width="9.109375" style="151"/>
    <col min="12290" max="12291" width="10.6640625" style="151" customWidth="1"/>
    <col min="12292" max="12292" width="47.6640625" style="151" customWidth="1"/>
    <col min="12293" max="12293" width="14.6640625" style="151" customWidth="1"/>
    <col min="12294" max="12294" width="12.6640625" style="151" customWidth="1"/>
    <col min="12295" max="12296" width="15.6640625" style="151" customWidth="1"/>
    <col min="12297" max="12545" width="9.109375" style="151"/>
    <col min="12546" max="12547" width="10.6640625" style="151" customWidth="1"/>
    <col min="12548" max="12548" width="47.6640625" style="151" customWidth="1"/>
    <col min="12549" max="12549" width="14.6640625" style="151" customWidth="1"/>
    <col min="12550" max="12550" width="12.6640625" style="151" customWidth="1"/>
    <col min="12551" max="12552" width="15.6640625" style="151" customWidth="1"/>
    <col min="12553" max="12801" width="9.109375" style="151"/>
    <col min="12802" max="12803" width="10.6640625" style="151" customWidth="1"/>
    <col min="12804" max="12804" width="47.6640625" style="151" customWidth="1"/>
    <col min="12805" max="12805" width="14.6640625" style="151" customWidth="1"/>
    <col min="12806" max="12806" width="12.6640625" style="151" customWidth="1"/>
    <col min="12807" max="12808" width="15.6640625" style="151" customWidth="1"/>
    <col min="12809" max="13057" width="9.109375" style="151"/>
    <col min="13058" max="13059" width="10.6640625" style="151" customWidth="1"/>
    <col min="13060" max="13060" width="47.6640625" style="151" customWidth="1"/>
    <col min="13061" max="13061" width="14.6640625" style="151" customWidth="1"/>
    <col min="13062" max="13062" width="12.6640625" style="151" customWidth="1"/>
    <col min="13063" max="13064" width="15.6640625" style="151" customWidth="1"/>
    <col min="13065" max="13313" width="9.109375" style="151"/>
    <col min="13314" max="13315" width="10.6640625" style="151" customWidth="1"/>
    <col min="13316" max="13316" width="47.6640625" style="151" customWidth="1"/>
    <col min="13317" max="13317" width="14.6640625" style="151" customWidth="1"/>
    <col min="13318" max="13318" width="12.6640625" style="151" customWidth="1"/>
    <col min="13319" max="13320" width="15.6640625" style="151" customWidth="1"/>
    <col min="13321" max="13569" width="9.109375" style="151"/>
    <col min="13570" max="13571" width="10.6640625" style="151" customWidth="1"/>
    <col min="13572" max="13572" width="47.6640625" style="151" customWidth="1"/>
    <col min="13573" max="13573" width="14.6640625" style="151" customWidth="1"/>
    <col min="13574" max="13574" width="12.6640625" style="151" customWidth="1"/>
    <col min="13575" max="13576" width="15.6640625" style="151" customWidth="1"/>
    <col min="13577" max="13825" width="9.109375" style="151"/>
    <col min="13826" max="13827" width="10.6640625" style="151" customWidth="1"/>
    <col min="13828" max="13828" width="47.6640625" style="151" customWidth="1"/>
    <col min="13829" max="13829" width="14.6640625" style="151" customWidth="1"/>
    <col min="13830" max="13830" width="12.6640625" style="151" customWidth="1"/>
    <col min="13831" max="13832" width="15.6640625" style="151" customWidth="1"/>
    <col min="13833" max="14081" width="9.109375" style="151"/>
    <col min="14082" max="14083" width="10.6640625" style="151" customWidth="1"/>
    <col min="14084" max="14084" width="47.6640625" style="151" customWidth="1"/>
    <col min="14085" max="14085" width="14.6640625" style="151" customWidth="1"/>
    <col min="14086" max="14086" width="12.6640625" style="151" customWidth="1"/>
    <col min="14087" max="14088" width="15.6640625" style="151" customWidth="1"/>
    <col min="14089" max="14337" width="9.109375" style="151"/>
    <col min="14338" max="14339" width="10.6640625" style="151" customWidth="1"/>
    <col min="14340" max="14340" width="47.6640625" style="151" customWidth="1"/>
    <col min="14341" max="14341" width="14.6640625" style="151" customWidth="1"/>
    <col min="14342" max="14342" width="12.6640625" style="151" customWidth="1"/>
    <col min="14343" max="14344" width="15.6640625" style="151" customWidth="1"/>
    <col min="14345" max="14593" width="9.109375" style="151"/>
    <col min="14594" max="14595" width="10.6640625" style="151" customWidth="1"/>
    <col min="14596" max="14596" width="47.6640625" style="151" customWidth="1"/>
    <col min="14597" max="14597" width="14.6640625" style="151" customWidth="1"/>
    <col min="14598" max="14598" width="12.6640625" style="151" customWidth="1"/>
    <col min="14599" max="14600" width="15.6640625" style="151" customWidth="1"/>
    <col min="14601" max="14849" width="9.109375" style="151"/>
    <col min="14850" max="14851" width="10.6640625" style="151" customWidth="1"/>
    <col min="14852" max="14852" width="47.6640625" style="151" customWidth="1"/>
    <col min="14853" max="14853" width="14.6640625" style="151" customWidth="1"/>
    <col min="14854" max="14854" width="12.6640625" style="151" customWidth="1"/>
    <col min="14855" max="14856" width="15.6640625" style="151" customWidth="1"/>
    <col min="14857" max="15105" width="9.109375" style="151"/>
    <col min="15106" max="15107" width="10.6640625" style="151" customWidth="1"/>
    <col min="15108" max="15108" width="47.6640625" style="151" customWidth="1"/>
    <col min="15109" max="15109" width="14.6640625" style="151" customWidth="1"/>
    <col min="15110" max="15110" width="12.6640625" style="151" customWidth="1"/>
    <col min="15111" max="15112" width="15.6640625" style="151" customWidth="1"/>
    <col min="15113" max="15361" width="9.109375" style="151"/>
    <col min="15362" max="15363" width="10.6640625" style="151" customWidth="1"/>
    <col min="15364" max="15364" width="47.6640625" style="151" customWidth="1"/>
    <col min="15365" max="15365" width="14.6640625" style="151" customWidth="1"/>
    <col min="15366" max="15366" width="12.6640625" style="151" customWidth="1"/>
    <col min="15367" max="15368" width="15.6640625" style="151" customWidth="1"/>
    <col min="15369" max="15617" width="9.109375" style="151"/>
    <col min="15618" max="15619" width="10.6640625" style="151" customWidth="1"/>
    <col min="15620" max="15620" width="47.6640625" style="151" customWidth="1"/>
    <col min="15621" max="15621" width="14.6640625" style="151" customWidth="1"/>
    <col min="15622" max="15622" width="12.6640625" style="151" customWidth="1"/>
    <col min="15623" max="15624" width="15.6640625" style="151" customWidth="1"/>
    <col min="15625" max="15873" width="9.109375" style="151"/>
    <col min="15874" max="15875" width="10.6640625" style="151" customWidth="1"/>
    <col min="15876" max="15876" width="47.6640625" style="151" customWidth="1"/>
    <col min="15877" max="15877" width="14.6640625" style="151" customWidth="1"/>
    <col min="15878" max="15878" width="12.6640625" style="151" customWidth="1"/>
    <col min="15879" max="15880" width="15.6640625" style="151" customWidth="1"/>
    <col min="15881" max="16129" width="9.109375" style="151"/>
    <col min="16130" max="16131" width="10.6640625" style="151" customWidth="1"/>
    <col min="16132" max="16132" width="47.6640625" style="151" customWidth="1"/>
    <col min="16133" max="16133" width="14.6640625" style="151" customWidth="1"/>
    <col min="16134" max="16134" width="12.6640625" style="151" customWidth="1"/>
    <col min="16135" max="16136" width="15.6640625" style="151" customWidth="1"/>
    <col min="16137" max="16384" width="9.109375" style="151"/>
  </cols>
  <sheetData>
    <row r="1" spans="2:8" ht="20.100000000000001" customHeight="1">
      <c r="B1" s="111" t="s">
        <v>1347</v>
      </c>
    </row>
    <row r="2" spans="2:8" s="157" customFormat="1" ht="15" customHeight="1">
      <c r="B2" s="158" t="s">
        <v>372</v>
      </c>
      <c r="C2" s="159" t="s">
        <v>1348</v>
      </c>
      <c r="E2" s="158"/>
      <c r="F2" s="154"/>
      <c r="G2" s="160"/>
      <c r="H2" s="156"/>
    </row>
    <row r="3" spans="2:8" s="157" customFormat="1" ht="15" customHeight="1">
      <c r="B3" s="158" t="s">
        <v>374</v>
      </c>
      <c r="C3" s="159"/>
      <c r="E3" s="158"/>
      <c r="F3" s="154"/>
      <c r="G3" s="160"/>
      <c r="H3" s="156"/>
    </row>
    <row r="4" spans="2:8" s="157" customFormat="1" ht="15" customHeight="1">
      <c r="B4" s="158" t="s">
        <v>94</v>
      </c>
      <c r="C4" s="159" t="s">
        <v>1349</v>
      </c>
      <c r="E4" s="158"/>
      <c r="F4" s="154"/>
      <c r="G4" s="160"/>
      <c r="H4" s="156"/>
    </row>
    <row r="5" spans="2:8" s="157" customFormat="1" ht="20.100000000000001" customHeight="1">
      <c r="B5" s="158" t="s">
        <v>96</v>
      </c>
      <c r="C5" s="159"/>
      <c r="D5" s="1453" t="s">
        <v>98</v>
      </c>
      <c r="E5" s="1453"/>
      <c r="F5" s="1453"/>
      <c r="G5" s="1453"/>
      <c r="H5" s="1453"/>
    </row>
    <row r="6" spans="2:8" s="161" customFormat="1" ht="9.9" customHeight="1">
      <c r="B6" s="162"/>
      <c r="C6" s="162"/>
      <c r="D6" s="163"/>
      <c r="E6" s="162"/>
      <c r="F6" s="164"/>
      <c r="G6" s="165"/>
      <c r="H6" s="166"/>
    </row>
    <row r="7" spans="2:8" s="167" customFormat="1" ht="32.1" customHeight="1">
      <c r="B7" s="168" t="s">
        <v>99</v>
      </c>
      <c r="C7" s="168" t="s">
        <v>100</v>
      </c>
      <c r="D7" s="169" t="s">
        <v>101</v>
      </c>
      <c r="E7" s="168" t="s">
        <v>102</v>
      </c>
      <c r="F7" s="170" t="s">
        <v>103</v>
      </c>
      <c r="G7" s="171" t="s">
        <v>104</v>
      </c>
      <c r="H7" s="172" t="s">
        <v>105</v>
      </c>
    </row>
    <row r="8" spans="2:8" s="173" customFormat="1" ht="9.9" customHeight="1">
      <c r="B8" s="174"/>
      <c r="C8" s="174"/>
      <c r="D8" s="175"/>
      <c r="E8" s="174"/>
      <c r="F8" s="176"/>
      <c r="G8" s="177"/>
      <c r="H8" s="178"/>
    </row>
    <row r="9" spans="2:8">
      <c r="B9" s="580"/>
      <c r="C9" s="581"/>
      <c r="D9" s="421" t="s">
        <v>106</v>
      </c>
      <c r="E9" s="581"/>
      <c r="F9" s="582"/>
      <c r="G9" s="423" t="s">
        <v>107</v>
      </c>
      <c r="H9" s="424">
        <f>+SUM(H10:H24)</f>
        <v>0</v>
      </c>
    </row>
    <row r="10" spans="2:8">
      <c r="B10" s="579"/>
      <c r="C10" s="579"/>
      <c r="D10" s="426"/>
      <c r="E10" s="579"/>
      <c r="F10" s="583"/>
      <c r="G10" s="428"/>
      <c r="H10" s="429"/>
    </row>
    <row r="11" spans="2:8">
      <c r="B11" s="579"/>
      <c r="C11" s="579"/>
      <c r="D11" s="426" t="s">
        <v>108</v>
      </c>
      <c r="E11" s="579"/>
      <c r="F11" s="583"/>
      <c r="G11" s="584"/>
      <c r="H11" s="585"/>
    </row>
    <row r="12" spans="2:8">
      <c r="B12" s="586" t="s">
        <v>109</v>
      </c>
      <c r="C12" s="586" t="s">
        <v>1236</v>
      </c>
      <c r="D12" s="587" t="s">
        <v>1237</v>
      </c>
      <c r="E12" s="586" t="s">
        <v>112</v>
      </c>
      <c r="F12" s="588">
        <v>1.5000000000000001E-2</v>
      </c>
      <c r="G12" s="589"/>
      <c r="H12" s="590">
        <f t="shared" ref="H12:H22" si="0">ROUND(F12*G12,2)</f>
        <v>0</v>
      </c>
    </row>
    <row r="13" spans="2:8">
      <c r="B13" s="586" t="s">
        <v>113</v>
      </c>
      <c r="C13" s="586" t="s">
        <v>1238</v>
      </c>
      <c r="D13" s="587" t="s">
        <v>1239</v>
      </c>
      <c r="E13" s="586" t="s">
        <v>119</v>
      </c>
      <c r="F13" s="588">
        <v>3</v>
      </c>
      <c r="G13" s="589"/>
      <c r="H13" s="590">
        <f t="shared" si="0"/>
        <v>0</v>
      </c>
    </row>
    <row r="14" spans="2:8" ht="26.4">
      <c r="B14" s="586" t="s">
        <v>116</v>
      </c>
      <c r="C14" s="586" t="s">
        <v>1264</v>
      </c>
      <c r="D14" s="587" t="s">
        <v>1265</v>
      </c>
      <c r="E14" s="586" t="s">
        <v>119</v>
      </c>
      <c r="F14" s="588">
        <v>2</v>
      </c>
      <c r="G14" s="589"/>
      <c r="H14" s="590">
        <f t="shared" si="0"/>
        <v>0</v>
      </c>
    </row>
    <row r="15" spans="2:8" ht="26.4">
      <c r="B15" s="592" t="s">
        <v>120</v>
      </c>
      <c r="C15" s="592" t="s">
        <v>735</v>
      </c>
      <c r="D15" s="593" t="s">
        <v>736</v>
      </c>
      <c r="E15" s="592" t="s">
        <v>119</v>
      </c>
      <c r="F15" s="594">
        <v>7</v>
      </c>
      <c r="G15" s="595"/>
      <c r="H15" s="596">
        <f t="shared" si="0"/>
        <v>0</v>
      </c>
    </row>
    <row r="16" spans="2:8" ht="26.4">
      <c r="B16" s="597"/>
      <c r="C16" s="597"/>
      <c r="D16" s="449" t="s">
        <v>1266</v>
      </c>
      <c r="E16" s="597"/>
      <c r="F16" s="598"/>
      <c r="G16" s="599"/>
      <c r="H16" s="600"/>
    </row>
    <row r="17" spans="2:8">
      <c r="B17" s="579"/>
      <c r="C17" s="579"/>
      <c r="D17" s="591"/>
      <c r="E17" s="579"/>
      <c r="F17" s="583"/>
      <c r="G17" s="584"/>
      <c r="H17" s="585"/>
    </row>
    <row r="18" spans="2:8">
      <c r="B18" s="579"/>
      <c r="C18" s="579"/>
      <c r="D18" s="426" t="s">
        <v>123</v>
      </c>
      <c r="E18" s="579"/>
      <c r="F18" s="583"/>
      <c r="G18" s="584"/>
      <c r="H18" s="585"/>
    </row>
    <row r="19" spans="2:8" ht="26.4">
      <c r="B19" s="586" t="s">
        <v>109</v>
      </c>
      <c r="C19" s="586" t="s">
        <v>127</v>
      </c>
      <c r="D19" s="587" t="s">
        <v>128</v>
      </c>
      <c r="E19" s="586" t="s">
        <v>126</v>
      </c>
      <c r="F19" s="588">
        <v>40</v>
      </c>
      <c r="G19" s="589"/>
      <c r="H19" s="590">
        <f t="shared" si="0"/>
        <v>0</v>
      </c>
    </row>
    <row r="20" spans="2:8" ht="26.4">
      <c r="B20" s="592" t="s">
        <v>113</v>
      </c>
      <c r="C20" s="592" t="s">
        <v>1267</v>
      </c>
      <c r="D20" s="593" t="s">
        <v>1268</v>
      </c>
      <c r="E20" s="592" t="s">
        <v>126</v>
      </c>
      <c r="F20" s="594">
        <v>80</v>
      </c>
      <c r="G20" s="595"/>
      <c r="H20" s="596">
        <f t="shared" si="0"/>
        <v>0</v>
      </c>
    </row>
    <row r="21" spans="2:8" ht="26.4">
      <c r="B21" s="597"/>
      <c r="C21" s="597"/>
      <c r="D21" s="482" t="s">
        <v>1269</v>
      </c>
      <c r="E21" s="597"/>
      <c r="F21" s="598"/>
      <c r="G21" s="599"/>
      <c r="H21" s="600"/>
    </row>
    <row r="22" spans="2:8">
      <c r="B22" s="592" t="s">
        <v>116</v>
      </c>
      <c r="C22" s="592" t="s">
        <v>1332</v>
      </c>
      <c r="D22" s="593" t="s">
        <v>1333</v>
      </c>
      <c r="E22" s="592" t="s">
        <v>159</v>
      </c>
      <c r="F22" s="594">
        <v>1</v>
      </c>
      <c r="G22" s="595"/>
      <c r="H22" s="596">
        <f t="shared" si="0"/>
        <v>0</v>
      </c>
    </row>
    <row r="23" spans="2:8" ht="39.6">
      <c r="B23" s="597"/>
      <c r="C23" s="597"/>
      <c r="D23" s="449" t="s">
        <v>1334</v>
      </c>
      <c r="E23" s="597"/>
      <c r="F23" s="598"/>
      <c r="G23" s="599"/>
      <c r="H23" s="600"/>
    </row>
    <row r="24" spans="2:8">
      <c r="B24" s="579"/>
      <c r="C24" s="579"/>
      <c r="D24" s="591"/>
      <c r="E24" s="579"/>
      <c r="F24" s="583"/>
      <c r="G24" s="584"/>
      <c r="H24" s="585"/>
    </row>
    <row r="25" spans="2:8">
      <c r="B25" s="580"/>
      <c r="C25" s="581"/>
      <c r="D25" s="421" t="s">
        <v>166</v>
      </c>
      <c r="E25" s="581"/>
      <c r="F25" s="582"/>
      <c r="G25" s="423" t="s">
        <v>167</v>
      </c>
      <c r="H25" s="424">
        <f>+SUM(H26:H65)</f>
        <v>0</v>
      </c>
    </row>
    <row r="26" spans="2:8">
      <c r="B26" s="579"/>
      <c r="C26" s="579"/>
      <c r="D26" s="426"/>
      <c r="E26" s="579"/>
      <c r="F26" s="583"/>
      <c r="G26" s="428"/>
      <c r="H26" s="429"/>
    </row>
    <row r="27" spans="2:8">
      <c r="B27" s="579"/>
      <c r="C27" s="579"/>
      <c r="D27" s="426" t="s">
        <v>168</v>
      </c>
      <c r="E27" s="579"/>
      <c r="F27" s="583"/>
      <c r="G27" s="584"/>
      <c r="H27" s="585"/>
    </row>
    <row r="28" spans="2:8" ht="26.4">
      <c r="B28" s="592" t="s">
        <v>109</v>
      </c>
      <c r="C28" s="592" t="s">
        <v>171</v>
      </c>
      <c r="D28" s="593" t="s">
        <v>172</v>
      </c>
      <c r="E28" s="592" t="s">
        <v>159</v>
      </c>
      <c r="F28" s="594">
        <v>40</v>
      </c>
      <c r="G28" s="595"/>
      <c r="H28" s="596">
        <f>ROUND(F28*G28,2)</f>
        <v>0</v>
      </c>
    </row>
    <row r="29" spans="2:8" ht="39.6">
      <c r="B29" s="597"/>
      <c r="C29" s="597"/>
      <c r="D29" s="482" t="s">
        <v>1270</v>
      </c>
      <c r="E29" s="597"/>
      <c r="F29" s="598"/>
      <c r="G29" s="599"/>
      <c r="H29" s="600"/>
    </row>
    <row r="30" spans="2:8" ht="26.4">
      <c r="B30" s="592" t="s">
        <v>113</v>
      </c>
      <c r="C30" s="592" t="s">
        <v>802</v>
      </c>
      <c r="D30" s="479" t="s">
        <v>803</v>
      </c>
      <c r="E30" s="592" t="s">
        <v>159</v>
      </c>
      <c r="F30" s="594">
        <v>478</v>
      </c>
      <c r="G30" s="595"/>
      <c r="H30" s="596">
        <f>ROUND(F30*G30,2)</f>
        <v>0</v>
      </c>
    </row>
    <row r="31" spans="2:8" ht="52.8">
      <c r="B31" s="597"/>
      <c r="C31" s="597"/>
      <c r="D31" s="482" t="s">
        <v>1271</v>
      </c>
      <c r="E31" s="597"/>
      <c r="F31" s="598"/>
      <c r="G31" s="599"/>
      <c r="H31" s="600"/>
    </row>
    <row r="32" spans="2:8" ht="26.4">
      <c r="B32" s="592" t="s">
        <v>116</v>
      </c>
      <c r="C32" s="592" t="s">
        <v>1272</v>
      </c>
      <c r="D32" s="479" t="s">
        <v>1273</v>
      </c>
      <c r="E32" s="592" t="s">
        <v>159</v>
      </c>
      <c r="F32" s="594">
        <v>96</v>
      </c>
      <c r="G32" s="595"/>
      <c r="H32" s="596">
        <f>ROUND(F32*G32,2)</f>
        <v>0</v>
      </c>
    </row>
    <row r="33" spans="2:8" ht="26.4">
      <c r="B33" s="597"/>
      <c r="C33" s="597"/>
      <c r="D33" s="482" t="s">
        <v>1274</v>
      </c>
      <c r="E33" s="597"/>
      <c r="F33" s="598"/>
      <c r="G33" s="599"/>
      <c r="H33" s="600"/>
    </row>
    <row r="34" spans="2:8">
      <c r="B34" s="579"/>
      <c r="C34" s="579"/>
      <c r="D34" s="591"/>
      <c r="E34" s="579"/>
      <c r="F34" s="583"/>
      <c r="G34" s="584"/>
      <c r="H34" s="585"/>
    </row>
    <row r="35" spans="2:8">
      <c r="B35" s="579"/>
      <c r="C35" s="579"/>
      <c r="D35" s="426" t="s">
        <v>180</v>
      </c>
      <c r="E35" s="579"/>
      <c r="F35" s="583"/>
      <c r="G35" s="584"/>
      <c r="H35" s="585"/>
    </row>
    <row r="36" spans="2:8" ht="26.4">
      <c r="B36" s="592" t="s">
        <v>109</v>
      </c>
      <c r="C36" s="592" t="s">
        <v>339</v>
      </c>
      <c r="D36" s="593" t="s">
        <v>340</v>
      </c>
      <c r="E36" s="592" t="s">
        <v>126</v>
      </c>
      <c r="F36" s="594">
        <v>88</v>
      </c>
      <c r="G36" s="595"/>
      <c r="H36" s="596">
        <f>ROUND(F36*G36,2)</f>
        <v>0</v>
      </c>
    </row>
    <row r="37" spans="2:8" ht="26.4">
      <c r="B37" s="597"/>
      <c r="C37" s="597"/>
      <c r="D37" s="449" t="s">
        <v>1274</v>
      </c>
      <c r="E37" s="597"/>
      <c r="F37" s="598"/>
      <c r="G37" s="599"/>
      <c r="H37" s="600"/>
    </row>
    <row r="38" spans="2:8" ht="26.4">
      <c r="B38" s="592" t="s">
        <v>113</v>
      </c>
      <c r="C38" s="592" t="s">
        <v>1275</v>
      </c>
      <c r="D38" s="593" t="s">
        <v>1276</v>
      </c>
      <c r="E38" s="592" t="s">
        <v>126</v>
      </c>
      <c r="F38" s="594">
        <v>11</v>
      </c>
      <c r="G38" s="595"/>
      <c r="H38" s="596">
        <f>ROUND(F38*G38,2)</f>
        <v>0</v>
      </c>
    </row>
    <row r="39" spans="2:8" ht="26.4">
      <c r="B39" s="597"/>
      <c r="C39" s="597"/>
      <c r="D39" s="449" t="s">
        <v>1274</v>
      </c>
      <c r="E39" s="597"/>
      <c r="F39" s="598"/>
      <c r="G39" s="599"/>
      <c r="H39" s="600"/>
    </row>
    <row r="40" spans="2:8">
      <c r="B40" s="579"/>
      <c r="C40" s="579"/>
      <c r="D40" s="591"/>
      <c r="E40" s="579"/>
      <c r="F40" s="583"/>
      <c r="G40" s="584"/>
      <c r="H40" s="585"/>
    </row>
    <row r="41" spans="2:8">
      <c r="B41" s="579"/>
      <c r="C41" s="579"/>
      <c r="D41" s="426" t="s">
        <v>1277</v>
      </c>
      <c r="E41" s="579"/>
      <c r="F41" s="583"/>
      <c r="G41" s="584"/>
      <c r="H41" s="585"/>
    </row>
    <row r="42" spans="2:8" ht="26.4">
      <c r="B42" s="586" t="s">
        <v>109</v>
      </c>
      <c r="C42" s="586" t="s">
        <v>184</v>
      </c>
      <c r="D42" s="587" t="s">
        <v>185</v>
      </c>
      <c r="E42" s="586" t="s">
        <v>126</v>
      </c>
      <c r="F42" s="588">
        <v>238</v>
      </c>
      <c r="G42" s="589"/>
      <c r="H42" s="590">
        <f>ROUND(F42*G42,2)</f>
        <v>0</v>
      </c>
    </row>
    <row r="43" spans="2:8">
      <c r="B43" s="579"/>
      <c r="C43" s="579"/>
      <c r="D43" s="591"/>
      <c r="E43" s="579"/>
      <c r="F43" s="583"/>
      <c r="G43" s="584"/>
      <c r="H43" s="585"/>
    </row>
    <row r="44" spans="2:8">
      <c r="B44" s="579"/>
      <c r="C44" s="579"/>
      <c r="D44" s="426" t="s">
        <v>559</v>
      </c>
      <c r="E44" s="579"/>
      <c r="F44" s="583"/>
      <c r="G44" s="584"/>
      <c r="H44" s="585"/>
    </row>
    <row r="45" spans="2:8" ht="26.4">
      <c r="B45" s="592" t="s">
        <v>109</v>
      </c>
      <c r="C45" s="592" t="s">
        <v>1280</v>
      </c>
      <c r="D45" s="593" t="s">
        <v>1281</v>
      </c>
      <c r="E45" s="592" t="s">
        <v>159</v>
      </c>
      <c r="F45" s="594">
        <v>29</v>
      </c>
      <c r="G45" s="595"/>
      <c r="H45" s="596">
        <f>ROUND(F45*G45,2)</f>
        <v>0</v>
      </c>
    </row>
    <row r="46" spans="2:8" ht="26.4">
      <c r="B46" s="597"/>
      <c r="C46" s="597"/>
      <c r="D46" s="449" t="s">
        <v>1282</v>
      </c>
      <c r="E46" s="597"/>
      <c r="F46" s="598"/>
      <c r="G46" s="599"/>
      <c r="H46" s="600"/>
    </row>
    <row r="47" spans="2:8">
      <c r="B47" s="586" t="s">
        <v>113</v>
      </c>
      <c r="C47" s="586" t="s">
        <v>1278</v>
      </c>
      <c r="D47" s="587" t="s">
        <v>1279</v>
      </c>
      <c r="E47" s="586" t="s">
        <v>159</v>
      </c>
      <c r="F47" s="588">
        <v>187</v>
      </c>
      <c r="G47" s="589"/>
      <c r="H47" s="590">
        <f>ROUND(F47*G47,2)</f>
        <v>0</v>
      </c>
    </row>
    <row r="48" spans="2:8">
      <c r="B48" s="579"/>
      <c r="C48" s="579"/>
      <c r="D48" s="591"/>
      <c r="E48" s="579"/>
      <c r="F48" s="583"/>
      <c r="G48" s="584"/>
      <c r="H48" s="585"/>
    </row>
    <row r="49" spans="2:8">
      <c r="B49" s="579"/>
      <c r="C49" s="579"/>
      <c r="D49" s="426" t="s">
        <v>193</v>
      </c>
      <c r="E49" s="579"/>
      <c r="F49" s="583"/>
      <c r="G49" s="584"/>
      <c r="H49" s="585"/>
    </row>
    <row r="50" spans="2:8" ht="26.4">
      <c r="B50" s="592" t="s">
        <v>109</v>
      </c>
      <c r="C50" s="592" t="s">
        <v>566</v>
      </c>
      <c r="D50" s="593" t="s">
        <v>567</v>
      </c>
      <c r="E50" s="592" t="s">
        <v>159</v>
      </c>
      <c r="F50" s="594">
        <v>2</v>
      </c>
      <c r="G50" s="595"/>
      <c r="H50" s="596">
        <f>ROUND(F50*G50,2)</f>
        <v>0</v>
      </c>
    </row>
    <row r="51" spans="2:8" ht="66">
      <c r="B51" s="597"/>
      <c r="C51" s="597"/>
      <c r="D51" s="449" t="s">
        <v>1283</v>
      </c>
      <c r="E51" s="597"/>
      <c r="F51" s="598"/>
      <c r="G51" s="599"/>
      <c r="H51" s="600"/>
    </row>
    <row r="52" spans="2:8">
      <c r="B52" s="592" t="s">
        <v>113</v>
      </c>
      <c r="C52" s="592" t="s">
        <v>1284</v>
      </c>
      <c r="D52" s="593" t="s">
        <v>1285</v>
      </c>
      <c r="E52" s="592" t="s">
        <v>159</v>
      </c>
      <c r="F52" s="594">
        <v>40</v>
      </c>
      <c r="G52" s="595"/>
      <c r="H52" s="596">
        <f>ROUND(F52*G52,2)</f>
        <v>0</v>
      </c>
    </row>
    <row r="53" spans="2:8" ht="66">
      <c r="B53" s="597"/>
      <c r="C53" s="597"/>
      <c r="D53" s="449" t="s">
        <v>1286</v>
      </c>
      <c r="E53" s="597"/>
      <c r="F53" s="598"/>
      <c r="G53" s="599"/>
      <c r="H53" s="600"/>
    </row>
    <row r="54" spans="2:8" ht="26.4">
      <c r="B54" s="592" t="s">
        <v>116</v>
      </c>
      <c r="C54" s="592" t="s">
        <v>570</v>
      </c>
      <c r="D54" s="593" t="s">
        <v>571</v>
      </c>
      <c r="E54" s="592" t="s">
        <v>126</v>
      </c>
      <c r="F54" s="594">
        <v>6</v>
      </c>
      <c r="G54" s="595"/>
      <c r="H54" s="596">
        <f>ROUND(F54*G54,2)</f>
        <v>0</v>
      </c>
    </row>
    <row r="55" spans="2:8" ht="26.4">
      <c r="B55" s="597"/>
      <c r="C55" s="597"/>
      <c r="D55" s="449" t="s">
        <v>1287</v>
      </c>
      <c r="E55" s="597"/>
      <c r="F55" s="598"/>
      <c r="G55" s="599"/>
      <c r="H55" s="600"/>
    </row>
    <row r="56" spans="2:8" ht="26.4">
      <c r="B56" s="592" t="s">
        <v>120</v>
      </c>
      <c r="C56" s="592" t="s">
        <v>1288</v>
      </c>
      <c r="D56" s="593" t="s">
        <v>1289</v>
      </c>
      <c r="E56" s="592" t="s">
        <v>159</v>
      </c>
      <c r="F56" s="594">
        <v>8</v>
      </c>
      <c r="G56" s="595"/>
      <c r="H56" s="596">
        <f>ROUND(F56*G56,2)</f>
        <v>0</v>
      </c>
    </row>
    <row r="57" spans="2:8" ht="66">
      <c r="B57" s="597"/>
      <c r="C57" s="597"/>
      <c r="D57" s="449" t="s">
        <v>1290</v>
      </c>
      <c r="E57" s="597"/>
      <c r="F57" s="598"/>
      <c r="G57" s="599"/>
      <c r="H57" s="600"/>
    </row>
    <row r="58" spans="2:8">
      <c r="B58" s="579"/>
      <c r="C58" s="579"/>
      <c r="D58" s="591"/>
      <c r="E58" s="579"/>
      <c r="F58" s="583"/>
      <c r="G58" s="584"/>
      <c r="H58" s="585"/>
    </row>
    <row r="59" spans="2:8" ht="26.4">
      <c r="B59" s="579"/>
      <c r="C59" s="579"/>
      <c r="D59" s="426" t="s">
        <v>573</v>
      </c>
      <c r="E59" s="579"/>
      <c r="F59" s="583"/>
      <c r="G59" s="584"/>
      <c r="H59" s="585"/>
    </row>
    <row r="60" spans="2:8">
      <c r="B60" s="592" t="s">
        <v>109</v>
      </c>
      <c r="C60" s="592" t="s">
        <v>574</v>
      </c>
      <c r="D60" s="593" t="s">
        <v>575</v>
      </c>
      <c r="E60" s="592" t="s">
        <v>203</v>
      </c>
      <c r="F60" s="594">
        <v>1240</v>
      </c>
      <c r="G60" s="595"/>
      <c r="H60" s="596">
        <f>ROUND(F60*G60,2)</f>
        <v>0</v>
      </c>
    </row>
    <row r="61" spans="2:8" ht="105.6">
      <c r="B61" s="597"/>
      <c r="C61" s="597"/>
      <c r="D61" s="449" t="s">
        <v>1350</v>
      </c>
      <c r="E61" s="597"/>
      <c r="F61" s="598"/>
      <c r="G61" s="599"/>
      <c r="H61" s="600"/>
    </row>
    <row r="62" spans="2:8">
      <c r="B62" s="586" t="s">
        <v>113</v>
      </c>
      <c r="C62" s="586" t="s">
        <v>205</v>
      </c>
      <c r="D62" s="474" t="s">
        <v>206</v>
      </c>
      <c r="E62" s="586" t="s">
        <v>159</v>
      </c>
      <c r="F62" s="588">
        <v>40</v>
      </c>
      <c r="G62" s="589"/>
      <c r="H62" s="590">
        <f t="shared" ref="H62:H64" si="1">ROUND(F62*G62,2)</f>
        <v>0</v>
      </c>
    </row>
    <row r="63" spans="2:8">
      <c r="B63" s="586" t="s">
        <v>116</v>
      </c>
      <c r="C63" s="586" t="s">
        <v>209</v>
      </c>
      <c r="D63" s="474" t="s">
        <v>210</v>
      </c>
      <c r="E63" s="586" t="s">
        <v>159</v>
      </c>
      <c r="F63" s="588">
        <v>478</v>
      </c>
      <c r="G63" s="589"/>
      <c r="H63" s="590">
        <f t="shared" si="1"/>
        <v>0</v>
      </c>
    </row>
    <row r="64" spans="2:8" ht="26.4">
      <c r="B64" s="586" t="s">
        <v>120</v>
      </c>
      <c r="C64" s="586" t="s">
        <v>1292</v>
      </c>
      <c r="D64" s="474" t="s">
        <v>1293</v>
      </c>
      <c r="E64" s="586" t="s">
        <v>159</v>
      </c>
      <c r="F64" s="588">
        <v>96</v>
      </c>
      <c r="G64" s="589"/>
      <c r="H64" s="590">
        <f t="shared" si="1"/>
        <v>0</v>
      </c>
    </row>
    <row r="65" spans="2:8">
      <c r="B65" s="579"/>
      <c r="C65" s="579"/>
      <c r="D65" s="591"/>
      <c r="E65" s="579"/>
      <c r="F65" s="583"/>
      <c r="G65" s="584"/>
      <c r="H65" s="585"/>
    </row>
    <row r="66" spans="2:8">
      <c r="B66" s="580"/>
      <c r="C66" s="581"/>
      <c r="D66" s="421" t="s">
        <v>405</v>
      </c>
      <c r="E66" s="581"/>
      <c r="F66" s="582"/>
      <c r="G66" s="423" t="s">
        <v>245</v>
      </c>
      <c r="H66" s="424">
        <f>+SUM(H67:H77)</f>
        <v>0</v>
      </c>
    </row>
    <row r="67" spans="2:8">
      <c r="B67" s="579"/>
      <c r="C67" s="579"/>
      <c r="D67" s="426"/>
      <c r="E67" s="579"/>
      <c r="F67" s="583"/>
      <c r="G67" s="428"/>
      <c r="H67" s="429"/>
    </row>
    <row r="68" spans="2:8">
      <c r="B68" s="579"/>
      <c r="C68" s="579"/>
      <c r="D68" s="426" t="s">
        <v>406</v>
      </c>
      <c r="E68" s="579"/>
      <c r="F68" s="583"/>
      <c r="G68" s="584"/>
      <c r="H68" s="585"/>
    </row>
    <row r="69" spans="2:8" ht="39.6">
      <c r="B69" s="592" t="s">
        <v>109</v>
      </c>
      <c r="C69" s="592" t="s">
        <v>1294</v>
      </c>
      <c r="D69" s="593" t="s">
        <v>1295</v>
      </c>
      <c r="E69" s="592" t="s">
        <v>126</v>
      </c>
      <c r="F69" s="594">
        <v>4</v>
      </c>
      <c r="G69" s="595"/>
      <c r="H69" s="596">
        <f>ROUND(F69*G69,2)</f>
        <v>0</v>
      </c>
    </row>
    <row r="70" spans="2:8" ht="26.4">
      <c r="B70" s="597"/>
      <c r="C70" s="597"/>
      <c r="D70" s="449" t="s">
        <v>1296</v>
      </c>
      <c r="E70" s="597"/>
      <c r="F70" s="598"/>
      <c r="G70" s="599"/>
      <c r="H70" s="600"/>
    </row>
    <row r="71" spans="2:8">
      <c r="B71" s="579"/>
      <c r="C71" s="579"/>
      <c r="D71" s="591"/>
      <c r="E71" s="579"/>
      <c r="F71" s="583"/>
      <c r="G71" s="584"/>
      <c r="H71" s="585"/>
    </row>
    <row r="72" spans="2:8">
      <c r="B72" s="579"/>
      <c r="C72" s="579"/>
      <c r="D72" s="426" t="s">
        <v>1343</v>
      </c>
      <c r="E72" s="579"/>
      <c r="F72" s="583"/>
      <c r="G72" s="584"/>
      <c r="H72" s="585"/>
    </row>
    <row r="73" spans="2:8" ht="26.4">
      <c r="B73" s="592" t="s">
        <v>109</v>
      </c>
      <c r="C73" s="592" t="s">
        <v>1351</v>
      </c>
      <c r="D73" s="593" t="s">
        <v>1352</v>
      </c>
      <c r="E73" s="592" t="s">
        <v>119</v>
      </c>
      <c r="F73" s="594">
        <v>1</v>
      </c>
      <c r="G73" s="595"/>
      <c r="H73" s="596">
        <f>ROUND(F73*G73,2)</f>
        <v>0</v>
      </c>
    </row>
    <row r="74" spans="2:8" ht="66">
      <c r="B74" s="597"/>
      <c r="C74" s="597"/>
      <c r="D74" s="449" t="s">
        <v>1353</v>
      </c>
      <c r="E74" s="597"/>
      <c r="F74" s="598"/>
      <c r="G74" s="599"/>
      <c r="H74" s="600"/>
    </row>
    <row r="75" spans="2:8" ht="26.4">
      <c r="B75" s="592" t="s">
        <v>113</v>
      </c>
      <c r="C75" s="592" t="s">
        <v>1354</v>
      </c>
      <c r="D75" s="593" t="s">
        <v>1355</v>
      </c>
      <c r="E75" s="592" t="s">
        <v>119</v>
      </c>
      <c r="F75" s="594">
        <v>1</v>
      </c>
      <c r="G75" s="595"/>
      <c r="H75" s="596">
        <f>ROUND(F75*G75,2)</f>
        <v>0</v>
      </c>
    </row>
    <row r="76" spans="2:8" ht="26.4">
      <c r="B76" s="597"/>
      <c r="C76" s="597"/>
      <c r="D76" s="449" t="s">
        <v>1356</v>
      </c>
      <c r="E76" s="597"/>
      <c r="F76" s="598"/>
      <c r="G76" s="599"/>
      <c r="H76" s="600"/>
    </row>
    <row r="77" spans="2:8">
      <c r="B77" s="579"/>
      <c r="C77" s="579"/>
      <c r="D77" s="591"/>
      <c r="E77" s="579"/>
      <c r="F77" s="583"/>
      <c r="G77" s="584"/>
      <c r="H77" s="585"/>
    </row>
    <row r="78" spans="2:8">
      <c r="B78" s="580"/>
      <c r="C78" s="581"/>
      <c r="D78" s="421" t="s">
        <v>590</v>
      </c>
      <c r="E78" s="581"/>
      <c r="F78" s="582"/>
      <c r="G78" s="423" t="s">
        <v>296</v>
      </c>
      <c r="H78" s="424">
        <f>+SUM(H79:H107)</f>
        <v>0</v>
      </c>
    </row>
    <row r="79" spans="2:8">
      <c r="B79" s="579"/>
      <c r="C79" s="579"/>
      <c r="D79" s="426"/>
      <c r="E79" s="579"/>
      <c r="F79" s="583"/>
      <c r="G79" s="428"/>
      <c r="H79" s="429"/>
    </row>
    <row r="80" spans="2:8">
      <c r="B80" s="579"/>
      <c r="C80" s="579"/>
      <c r="D80" s="426" t="s">
        <v>1345</v>
      </c>
      <c r="E80" s="579"/>
      <c r="F80" s="583"/>
      <c r="G80" s="584"/>
      <c r="H80" s="585"/>
    </row>
    <row r="81" spans="2:8" ht="26.4">
      <c r="B81" s="592" t="s">
        <v>109</v>
      </c>
      <c r="C81" s="592" t="s">
        <v>611</v>
      </c>
      <c r="D81" s="593" t="s">
        <v>612</v>
      </c>
      <c r="E81" s="592" t="s">
        <v>159</v>
      </c>
      <c r="F81" s="594">
        <v>15</v>
      </c>
      <c r="G81" s="595"/>
      <c r="H81" s="596">
        <f>ROUND(F81*G81,2)</f>
        <v>0</v>
      </c>
    </row>
    <row r="82" spans="2:8" ht="39.6">
      <c r="B82" s="597"/>
      <c r="C82" s="597"/>
      <c r="D82" s="449" t="s">
        <v>1301</v>
      </c>
      <c r="E82" s="597"/>
      <c r="F82" s="598"/>
      <c r="G82" s="599"/>
      <c r="H82" s="600"/>
    </row>
    <row r="83" spans="2:8" ht="26.4">
      <c r="B83" s="592" t="s">
        <v>113</v>
      </c>
      <c r="C83" s="592" t="s">
        <v>1302</v>
      </c>
      <c r="D83" s="593" t="s">
        <v>1303</v>
      </c>
      <c r="E83" s="592" t="s">
        <v>159</v>
      </c>
      <c r="F83" s="594">
        <v>1.9000000000000001</v>
      </c>
      <c r="G83" s="595"/>
      <c r="H83" s="596">
        <f>ROUND(F83*G83,2)</f>
        <v>0</v>
      </c>
    </row>
    <row r="84" spans="2:8" ht="26.4">
      <c r="B84" s="597"/>
      <c r="C84" s="597"/>
      <c r="D84" s="449" t="s">
        <v>1357</v>
      </c>
      <c r="E84" s="597"/>
      <c r="F84" s="598"/>
      <c r="G84" s="599"/>
      <c r="H84" s="600"/>
    </row>
    <row r="85" spans="2:8" ht="39.6">
      <c r="B85" s="592" t="s">
        <v>116</v>
      </c>
      <c r="C85" s="592" t="s">
        <v>1305</v>
      </c>
      <c r="D85" s="593" t="s">
        <v>1306</v>
      </c>
      <c r="E85" s="592" t="s">
        <v>159</v>
      </c>
      <c r="F85" s="594">
        <v>24</v>
      </c>
      <c r="G85" s="595"/>
      <c r="H85" s="596">
        <f>ROUND(F85*G85,2)</f>
        <v>0</v>
      </c>
    </row>
    <row r="86" spans="2:8" ht="92.4">
      <c r="B86" s="597"/>
      <c r="C86" s="597"/>
      <c r="D86" s="449" t="s">
        <v>1358</v>
      </c>
      <c r="E86" s="597"/>
      <c r="F86" s="598"/>
      <c r="G86" s="599"/>
      <c r="H86" s="600"/>
    </row>
    <row r="87" spans="2:8">
      <c r="B87" s="579"/>
      <c r="C87" s="579"/>
      <c r="D87" s="591"/>
      <c r="E87" s="579"/>
      <c r="F87" s="583"/>
      <c r="G87" s="584"/>
      <c r="H87" s="585"/>
    </row>
    <row r="88" spans="2:8">
      <c r="B88" s="579"/>
      <c r="C88" s="579"/>
      <c r="D88" s="426" t="s">
        <v>1359</v>
      </c>
      <c r="E88" s="579"/>
      <c r="F88" s="583"/>
      <c r="G88" s="584"/>
      <c r="H88" s="585"/>
    </row>
    <row r="89" spans="2:8" ht="39.6">
      <c r="B89" s="586" t="s">
        <v>109</v>
      </c>
      <c r="C89" s="586" t="s">
        <v>603</v>
      </c>
      <c r="D89" s="587" t="s">
        <v>604</v>
      </c>
      <c r="E89" s="586" t="s">
        <v>605</v>
      </c>
      <c r="F89" s="588">
        <v>646</v>
      </c>
      <c r="G89" s="589"/>
      <c r="H89" s="590">
        <f t="shared" ref="H89:H98" si="2">ROUND(F89*G89,2)</f>
        <v>0</v>
      </c>
    </row>
    <row r="90" spans="2:8" ht="39.6">
      <c r="B90" s="586" t="s">
        <v>113</v>
      </c>
      <c r="C90" s="586" t="s">
        <v>1312</v>
      </c>
      <c r="D90" s="587" t="s">
        <v>1313</v>
      </c>
      <c r="E90" s="586" t="s">
        <v>605</v>
      </c>
      <c r="F90" s="588">
        <v>2584</v>
      </c>
      <c r="G90" s="589"/>
      <c r="H90" s="590">
        <f t="shared" si="2"/>
        <v>0</v>
      </c>
    </row>
    <row r="91" spans="2:8" ht="39.6">
      <c r="B91" s="586" t="s">
        <v>116</v>
      </c>
      <c r="C91" s="586" t="s">
        <v>1314</v>
      </c>
      <c r="D91" s="587" t="s">
        <v>1315</v>
      </c>
      <c r="E91" s="586" t="s">
        <v>605</v>
      </c>
      <c r="F91" s="588">
        <v>125</v>
      </c>
      <c r="G91" s="589"/>
      <c r="H91" s="590">
        <f t="shared" si="2"/>
        <v>0</v>
      </c>
    </row>
    <row r="92" spans="2:8">
      <c r="B92" s="579"/>
      <c r="C92" s="579"/>
      <c r="D92" s="591"/>
      <c r="E92" s="579"/>
      <c r="F92" s="583"/>
      <c r="G92" s="584"/>
      <c r="H92" s="585"/>
    </row>
    <row r="93" spans="2:8">
      <c r="B93" s="579"/>
      <c r="C93" s="579"/>
      <c r="D93" s="426" t="s">
        <v>1360</v>
      </c>
      <c r="E93" s="579"/>
      <c r="F93" s="583"/>
      <c r="G93" s="584"/>
      <c r="H93" s="585"/>
    </row>
    <row r="94" spans="2:8" ht="26.4">
      <c r="B94" s="592" t="s">
        <v>109</v>
      </c>
      <c r="C94" s="592" t="s">
        <v>1317</v>
      </c>
      <c r="D94" s="593" t="s">
        <v>1318</v>
      </c>
      <c r="E94" s="592" t="s">
        <v>159</v>
      </c>
      <c r="F94" s="594">
        <v>1</v>
      </c>
      <c r="G94" s="595"/>
      <c r="H94" s="596">
        <f t="shared" si="2"/>
        <v>0</v>
      </c>
    </row>
    <row r="95" spans="2:8" ht="52.8">
      <c r="B95" s="597"/>
      <c r="C95" s="597"/>
      <c r="D95" s="449" t="s">
        <v>1361</v>
      </c>
      <c r="E95" s="597"/>
      <c r="F95" s="598"/>
      <c r="G95" s="599"/>
      <c r="H95" s="600"/>
    </row>
    <row r="96" spans="2:8">
      <c r="B96" s="579"/>
      <c r="C96" s="579"/>
      <c r="D96" s="591"/>
      <c r="E96" s="579"/>
      <c r="F96" s="583"/>
      <c r="G96" s="584"/>
      <c r="H96" s="585"/>
    </row>
    <row r="97" spans="2:8">
      <c r="B97" s="579"/>
      <c r="C97" s="579"/>
      <c r="D97" s="426" t="s">
        <v>1362</v>
      </c>
      <c r="E97" s="579"/>
      <c r="F97" s="583"/>
      <c r="G97" s="584"/>
      <c r="H97" s="585"/>
    </row>
    <row r="98" spans="2:8" ht="26.4">
      <c r="B98" s="592" t="s">
        <v>109</v>
      </c>
      <c r="C98" s="592" t="s">
        <v>690</v>
      </c>
      <c r="D98" s="593" t="s">
        <v>1320</v>
      </c>
      <c r="E98" s="592" t="s">
        <v>126</v>
      </c>
      <c r="F98" s="594">
        <v>33</v>
      </c>
      <c r="G98" s="595"/>
      <c r="H98" s="596">
        <f t="shared" si="2"/>
        <v>0</v>
      </c>
    </row>
    <row r="99" spans="2:8" ht="39.6">
      <c r="B99" s="597"/>
      <c r="C99" s="597"/>
      <c r="D99" s="449" t="s">
        <v>1321</v>
      </c>
      <c r="E99" s="597"/>
      <c r="F99" s="598"/>
      <c r="G99" s="599"/>
      <c r="H99" s="600"/>
    </row>
    <row r="100" spans="2:8" ht="26.4">
      <c r="B100" s="592" t="s">
        <v>113</v>
      </c>
      <c r="C100" s="592" t="s">
        <v>1322</v>
      </c>
      <c r="D100" s="593" t="s">
        <v>1323</v>
      </c>
      <c r="E100" s="592" t="s">
        <v>126</v>
      </c>
      <c r="F100" s="594">
        <v>33</v>
      </c>
      <c r="G100" s="595"/>
      <c r="H100" s="596">
        <f>ROUND(F100*G100,2)</f>
        <v>0</v>
      </c>
    </row>
    <row r="101" spans="2:8" ht="39.6">
      <c r="B101" s="597"/>
      <c r="C101" s="597"/>
      <c r="D101" s="449" t="s">
        <v>1324</v>
      </c>
      <c r="E101" s="597"/>
      <c r="F101" s="598"/>
      <c r="G101" s="599"/>
      <c r="H101" s="600"/>
    </row>
    <row r="102" spans="2:8" ht="39.6">
      <c r="B102" s="586" t="s">
        <v>116</v>
      </c>
      <c r="C102" s="586" t="s">
        <v>1325</v>
      </c>
      <c r="D102" s="587" t="s">
        <v>1326</v>
      </c>
      <c r="E102" s="586" t="s">
        <v>126</v>
      </c>
      <c r="F102" s="588">
        <v>33</v>
      </c>
      <c r="G102" s="589"/>
      <c r="H102" s="590">
        <f t="shared" ref="H102:H105" si="3">ROUND(F102*G102,2)</f>
        <v>0</v>
      </c>
    </row>
    <row r="103" spans="2:8" ht="26.4">
      <c r="B103" s="592" t="s">
        <v>120</v>
      </c>
      <c r="C103" s="592" t="s">
        <v>684</v>
      </c>
      <c r="D103" s="593" t="s">
        <v>685</v>
      </c>
      <c r="E103" s="592" t="s">
        <v>146</v>
      </c>
      <c r="F103" s="594">
        <v>97</v>
      </c>
      <c r="G103" s="595"/>
      <c r="H103" s="596">
        <f t="shared" si="3"/>
        <v>0</v>
      </c>
    </row>
    <row r="104" spans="2:8" ht="26.4">
      <c r="B104" s="597"/>
      <c r="C104" s="597"/>
      <c r="D104" s="449" t="s">
        <v>1363</v>
      </c>
      <c r="E104" s="597"/>
      <c r="F104" s="598"/>
      <c r="G104" s="599"/>
      <c r="H104" s="600"/>
    </row>
    <row r="105" spans="2:8" ht="26.4">
      <c r="B105" s="592" t="s">
        <v>133</v>
      </c>
      <c r="C105" s="592" t="s">
        <v>681</v>
      </c>
      <c r="D105" s="593" t="s">
        <v>682</v>
      </c>
      <c r="E105" s="592" t="s">
        <v>146</v>
      </c>
      <c r="F105" s="594">
        <v>130</v>
      </c>
      <c r="G105" s="595"/>
      <c r="H105" s="596">
        <f t="shared" si="3"/>
        <v>0</v>
      </c>
    </row>
    <row r="106" spans="2:8" ht="52.8">
      <c r="B106" s="597"/>
      <c r="C106" s="597"/>
      <c r="D106" s="449" t="s">
        <v>1364</v>
      </c>
      <c r="E106" s="597"/>
      <c r="F106" s="598"/>
      <c r="G106" s="599"/>
      <c r="H106" s="600"/>
    </row>
    <row r="107" spans="2:8">
      <c r="B107" s="579"/>
      <c r="C107" s="579"/>
      <c r="D107" s="591"/>
      <c r="E107" s="579"/>
      <c r="F107" s="583"/>
      <c r="G107" s="584"/>
      <c r="H107" s="585"/>
    </row>
    <row r="108" spans="2:8">
      <c r="B108" s="419"/>
      <c r="C108" s="420"/>
      <c r="D108" s="421" t="s">
        <v>833</v>
      </c>
      <c r="E108" s="420"/>
      <c r="F108" s="422"/>
      <c r="G108" s="423" t="s">
        <v>301</v>
      </c>
      <c r="H108" s="424">
        <f>+SUM(H109:H111)</f>
        <v>2100</v>
      </c>
    </row>
    <row r="109" spans="2:8" ht="66">
      <c r="B109" s="432" t="s">
        <v>109</v>
      </c>
      <c r="C109" s="432" t="s">
        <v>303</v>
      </c>
      <c r="D109" s="433" t="s">
        <v>1774</v>
      </c>
      <c r="E109" s="432" t="s">
        <v>304</v>
      </c>
      <c r="F109" s="475">
        <v>25</v>
      </c>
      <c r="G109" s="476">
        <v>60</v>
      </c>
      <c r="H109" s="477">
        <f>ROUND(F109*G109,2)</f>
        <v>1500</v>
      </c>
    </row>
    <row r="110" spans="2:8" ht="66">
      <c r="B110" s="432" t="s">
        <v>113</v>
      </c>
      <c r="C110" s="432" t="s">
        <v>305</v>
      </c>
      <c r="D110" s="433" t="s">
        <v>1773</v>
      </c>
      <c r="E110" s="586" t="s">
        <v>304</v>
      </c>
      <c r="F110" s="434">
        <v>10</v>
      </c>
      <c r="G110" s="437">
        <v>60</v>
      </c>
      <c r="H110" s="438">
        <f t="shared" ref="H110" si="4">ROUND(F110*G110,2)</f>
        <v>600</v>
      </c>
    </row>
    <row r="112" spans="2:8" ht="17.399999999999999" customHeight="1">
      <c r="D112" s="206" t="str">
        <f>D9</f>
        <v>1 PREDDELA</v>
      </c>
      <c r="E112" s="207">
        <f>H9</f>
        <v>0</v>
      </c>
    </row>
    <row r="113" spans="4:7" ht="17.399999999999999" customHeight="1">
      <c r="D113" s="206" t="str">
        <f>D25</f>
        <v>2 ZEMELJSKA DELA</v>
      </c>
      <c r="E113" s="207">
        <f>H25</f>
        <v>0</v>
      </c>
    </row>
    <row r="114" spans="4:7" ht="17.399999999999999" customHeight="1">
      <c r="D114" s="206" t="str">
        <f>D66</f>
        <v>3 ODVODNJAVANJE</v>
      </c>
      <c r="E114" s="207">
        <f>H66</f>
        <v>0</v>
      </c>
    </row>
    <row r="115" spans="4:7" ht="17.399999999999999" customHeight="1">
      <c r="D115" s="206" t="str">
        <f>D78</f>
        <v>4 GRADBENA IN OBRTNIŠKA DELA</v>
      </c>
      <c r="E115" s="207">
        <f>H78</f>
        <v>0</v>
      </c>
    </row>
    <row r="116" spans="4:7" ht="17.399999999999999" customHeight="1">
      <c r="D116" s="205" t="str">
        <f>D108</f>
        <v>5 TUJE STORITVE</v>
      </c>
      <c r="E116" s="184">
        <f>H108</f>
        <v>2100</v>
      </c>
    </row>
    <row r="117" spans="4:7" ht="17.399999999999999" customHeight="1">
      <c r="D117" s="186" t="s">
        <v>306</v>
      </c>
      <c r="E117" s="187">
        <f>+SUM(E112:E116)</f>
        <v>2100</v>
      </c>
    </row>
    <row r="119" spans="4:7" ht="17.399999999999999" customHeight="1">
      <c r="G119" s="180"/>
    </row>
  </sheetData>
  <mergeCells count="1">
    <mergeCell ref="D5:H5"/>
  </mergeCells>
  <pageMargins left="0.98425196850393704" right="0.39370078740157494" top="0.78740157480314987" bottom="0.78740157480314987" header="0" footer="0.19685039370078697"/>
  <pageSetup paperSize="9" scale="70" fitToHeight="0" orientation="portrait"/>
  <headerFooter>
    <oddFooter>&amp;CStran &amp;P od &amp;N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B1:H86"/>
  <sheetViews>
    <sheetView zoomScale="90" workbookViewId="0">
      <pane ySplit="7" topLeftCell="A70" activePane="bottomLeft" state="frozen"/>
      <selection activeCell="M145" sqref="M145"/>
      <selection pane="bottomLeft" activeCell="K75" sqref="K75"/>
    </sheetView>
  </sheetViews>
  <sheetFormatPr defaultRowHeight="13.2"/>
  <cols>
    <col min="1" max="1" width="9.109375" style="151"/>
    <col min="2" max="3" width="10.6640625" style="152" customWidth="1"/>
    <col min="4" max="4" width="47.6640625" style="153" customWidth="1"/>
    <col min="5" max="5" width="14.6640625" style="152" customWidth="1"/>
    <col min="6" max="6" width="12.6640625" style="154" customWidth="1"/>
    <col min="7" max="7" width="15.6640625" style="155" customWidth="1"/>
    <col min="8" max="8" width="15.6640625" style="156" customWidth="1"/>
    <col min="9" max="257" width="9.109375" style="151"/>
    <col min="258" max="259" width="10.6640625" style="151" customWidth="1"/>
    <col min="260" max="260" width="47.6640625" style="151" customWidth="1"/>
    <col min="261" max="261" width="14.6640625" style="151" customWidth="1"/>
    <col min="262" max="262" width="12.6640625" style="151" customWidth="1"/>
    <col min="263" max="264" width="15.6640625" style="151" customWidth="1"/>
    <col min="265" max="513" width="9.109375" style="151"/>
    <col min="514" max="515" width="10.6640625" style="151" customWidth="1"/>
    <col min="516" max="516" width="47.6640625" style="151" customWidth="1"/>
    <col min="517" max="517" width="14.6640625" style="151" customWidth="1"/>
    <col min="518" max="518" width="12.6640625" style="151" customWidth="1"/>
    <col min="519" max="520" width="15.6640625" style="151" customWidth="1"/>
    <col min="521" max="769" width="9.109375" style="151"/>
    <col min="770" max="771" width="10.6640625" style="151" customWidth="1"/>
    <col min="772" max="772" width="47.6640625" style="151" customWidth="1"/>
    <col min="773" max="773" width="14.6640625" style="151" customWidth="1"/>
    <col min="774" max="774" width="12.6640625" style="151" customWidth="1"/>
    <col min="775" max="776" width="15.6640625" style="151" customWidth="1"/>
    <col min="777" max="1025" width="9.109375" style="151"/>
    <col min="1026" max="1027" width="10.6640625" style="151" customWidth="1"/>
    <col min="1028" max="1028" width="47.6640625" style="151" customWidth="1"/>
    <col min="1029" max="1029" width="14.6640625" style="151" customWidth="1"/>
    <col min="1030" max="1030" width="12.6640625" style="151" customWidth="1"/>
    <col min="1031" max="1032" width="15.6640625" style="151" customWidth="1"/>
    <col min="1033" max="1281" width="9.109375" style="151"/>
    <col min="1282" max="1283" width="10.6640625" style="151" customWidth="1"/>
    <col min="1284" max="1284" width="47.6640625" style="151" customWidth="1"/>
    <col min="1285" max="1285" width="14.6640625" style="151" customWidth="1"/>
    <col min="1286" max="1286" width="12.6640625" style="151" customWidth="1"/>
    <col min="1287" max="1288" width="15.6640625" style="151" customWidth="1"/>
    <col min="1289" max="1537" width="9.109375" style="151"/>
    <col min="1538" max="1539" width="10.6640625" style="151" customWidth="1"/>
    <col min="1540" max="1540" width="47.6640625" style="151" customWidth="1"/>
    <col min="1541" max="1541" width="14.6640625" style="151" customWidth="1"/>
    <col min="1542" max="1542" width="12.6640625" style="151" customWidth="1"/>
    <col min="1543" max="1544" width="15.6640625" style="151" customWidth="1"/>
    <col min="1545" max="1793" width="9.109375" style="151"/>
    <col min="1794" max="1795" width="10.6640625" style="151" customWidth="1"/>
    <col min="1796" max="1796" width="47.6640625" style="151" customWidth="1"/>
    <col min="1797" max="1797" width="14.6640625" style="151" customWidth="1"/>
    <col min="1798" max="1798" width="12.6640625" style="151" customWidth="1"/>
    <col min="1799" max="1800" width="15.6640625" style="151" customWidth="1"/>
    <col min="1801" max="2049" width="9.109375" style="151"/>
    <col min="2050" max="2051" width="10.6640625" style="151" customWidth="1"/>
    <col min="2052" max="2052" width="47.6640625" style="151" customWidth="1"/>
    <col min="2053" max="2053" width="14.6640625" style="151" customWidth="1"/>
    <col min="2054" max="2054" width="12.6640625" style="151" customWidth="1"/>
    <col min="2055" max="2056" width="15.6640625" style="151" customWidth="1"/>
    <col min="2057" max="2305" width="9.109375" style="151"/>
    <col min="2306" max="2307" width="10.6640625" style="151" customWidth="1"/>
    <col min="2308" max="2308" width="47.6640625" style="151" customWidth="1"/>
    <col min="2309" max="2309" width="14.6640625" style="151" customWidth="1"/>
    <col min="2310" max="2310" width="12.6640625" style="151" customWidth="1"/>
    <col min="2311" max="2312" width="15.6640625" style="151" customWidth="1"/>
    <col min="2313" max="2561" width="9.109375" style="151"/>
    <col min="2562" max="2563" width="10.6640625" style="151" customWidth="1"/>
    <col min="2564" max="2564" width="47.6640625" style="151" customWidth="1"/>
    <col min="2565" max="2565" width="14.6640625" style="151" customWidth="1"/>
    <col min="2566" max="2566" width="12.6640625" style="151" customWidth="1"/>
    <col min="2567" max="2568" width="15.6640625" style="151" customWidth="1"/>
    <col min="2569" max="2817" width="9.109375" style="151"/>
    <col min="2818" max="2819" width="10.6640625" style="151" customWidth="1"/>
    <col min="2820" max="2820" width="47.6640625" style="151" customWidth="1"/>
    <col min="2821" max="2821" width="14.6640625" style="151" customWidth="1"/>
    <col min="2822" max="2822" width="12.6640625" style="151" customWidth="1"/>
    <col min="2823" max="2824" width="15.6640625" style="151" customWidth="1"/>
    <col min="2825" max="3073" width="9.109375" style="151"/>
    <col min="3074" max="3075" width="10.6640625" style="151" customWidth="1"/>
    <col min="3076" max="3076" width="47.6640625" style="151" customWidth="1"/>
    <col min="3077" max="3077" width="14.6640625" style="151" customWidth="1"/>
    <col min="3078" max="3078" width="12.6640625" style="151" customWidth="1"/>
    <col min="3079" max="3080" width="15.6640625" style="151" customWidth="1"/>
    <col min="3081" max="3329" width="9.109375" style="151"/>
    <col min="3330" max="3331" width="10.6640625" style="151" customWidth="1"/>
    <col min="3332" max="3332" width="47.6640625" style="151" customWidth="1"/>
    <col min="3333" max="3333" width="14.6640625" style="151" customWidth="1"/>
    <col min="3334" max="3334" width="12.6640625" style="151" customWidth="1"/>
    <col min="3335" max="3336" width="15.6640625" style="151" customWidth="1"/>
    <col min="3337" max="3585" width="9.109375" style="151"/>
    <col min="3586" max="3587" width="10.6640625" style="151" customWidth="1"/>
    <col min="3588" max="3588" width="47.6640625" style="151" customWidth="1"/>
    <col min="3589" max="3589" width="14.6640625" style="151" customWidth="1"/>
    <col min="3590" max="3590" width="12.6640625" style="151" customWidth="1"/>
    <col min="3591" max="3592" width="15.6640625" style="151" customWidth="1"/>
    <col min="3593" max="3841" width="9.109375" style="151"/>
    <col min="3842" max="3843" width="10.6640625" style="151" customWidth="1"/>
    <col min="3844" max="3844" width="47.6640625" style="151" customWidth="1"/>
    <col min="3845" max="3845" width="14.6640625" style="151" customWidth="1"/>
    <col min="3846" max="3846" width="12.6640625" style="151" customWidth="1"/>
    <col min="3847" max="3848" width="15.6640625" style="151" customWidth="1"/>
    <col min="3849" max="4097" width="9.109375" style="151"/>
    <col min="4098" max="4099" width="10.6640625" style="151" customWidth="1"/>
    <col min="4100" max="4100" width="47.6640625" style="151" customWidth="1"/>
    <col min="4101" max="4101" width="14.6640625" style="151" customWidth="1"/>
    <col min="4102" max="4102" width="12.6640625" style="151" customWidth="1"/>
    <col min="4103" max="4104" width="15.6640625" style="151" customWidth="1"/>
    <col min="4105" max="4353" width="9.109375" style="151"/>
    <col min="4354" max="4355" width="10.6640625" style="151" customWidth="1"/>
    <col min="4356" max="4356" width="47.6640625" style="151" customWidth="1"/>
    <col min="4357" max="4357" width="14.6640625" style="151" customWidth="1"/>
    <col min="4358" max="4358" width="12.6640625" style="151" customWidth="1"/>
    <col min="4359" max="4360" width="15.6640625" style="151" customWidth="1"/>
    <col min="4361" max="4609" width="9.109375" style="151"/>
    <col min="4610" max="4611" width="10.6640625" style="151" customWidth="1"/>
    <col min="4612" max="4612" width="47.6640625" style="151" customWidth="1"/>
    <col min="4613" max="4613" width="14.6640625" style="151" customWidth="1"/>
    <col min="4614" max="4614" width="12.6640625" style="151" customWidth="1"/>
    <col min="4615" max="4616" width="15.6640625" style="151" customWidth="1"/>
    <col min="4617" max="4865" width="9.109375" style="151"/>
    <col min="4866" max="4867" width="10.6640625" style="151" customWidth="1"/>
    <col min="4868" max="4868" width="47.6640625" style="151" customWidth="1"/>
    <col min="4869" max="4869" width="14.6640625" style="151" customWidth="1"/>
    <col min="4870" max="4870" width="12.6640625" style="151" customWidth="1"/>
    <col min="4871" max="4872" width="15.6640625" style="151" customWidth="1"/>
    <col min="4873" max="5121" width="9.109375" style="151"/>
    <col min="5122" max="5123" width="10.6640625" style="151" customWidth="1"/>
    <col min="5124" max="5124" width="47.6640625" style="151" customWidth="1"/>
    <col min="5125" max="5125" width="14.6640625" style="151" customWidth="1"/>
    <col min="5126" max="5126" width="12.6640625" style="151" customWidth="1"/>
    <col min="5127" max="5128" width="15.6640625" style="151" customWidth="1"/>
    <col min="5129" max="5377" width="9.109375" style="151"/>
    <col min="5378" max="5379" width="10.6640625" style="151" customWidth="1"/>
    <col min="5380" max="5380" width="47.6640625" style="151" customWidth="1"/>
    <col min="5381" max="5381" width="14.6640625" style="151" customWidth="1"/>
    <col min="5382" max="5382" width="12.6640625" style="151" customWidth="1"/>
    <col min="5383" max="5384" width="15.6640625" style="151" customWidth="1"/>
    <col min="5385" max="5633" width="9.109375" style="151"/>
    <col min="5634" max="5635" width="10.6640625" style="151" customWidth="1"/>
    <col min="5636" max="5636" width="47.6640625" style="151" customWidth="1"/>
    <col min="5637" max="5637" width="14.6640625" style="151" customWidth="1"/>
    <col min="5638" max="5638" width="12.6640625" style="151" customWidth="1"/>
    <col min="5639" max="5640" width="15.6640625" style="151" customWidth="1"/>
    <col min="5641" max="5889" width="9.109375" style="151"/>
    <col min="5890" max="5891" width="10.6640625" style="151" customWidth="1"/>
    <col min="5892" max="5892" width="47.6640625" style="151" customWidth="1"/>
    <col min="5893" max="5893" width="14.6640625" style="151" customWidth="1"/>
    <col min="5894" max="5894" width="12.6640625" style="151" customWidth="1"/>
    <col min="5895" max="5896" width="15.6640625" style="151" customWidth="1"/>
    <col min="5897" max="6145" width="9.109375" style="151"/>
    <col min="6146" max="6147" width="10.6640625" style="151" customWidth="1"/>
    <col min="6148" max="6148" width="47.6640625" style="151" customWidth="1"/>
    <col min="6149" max="6149" width="14.6640625" style="151" customWidth="1"/>
    <col min="6150" max="6150" width="12.6640625" style="151" customWidth="1"/>
    <col min="6151" max="6152" width="15.6640625" style="151" customWidth="1"/>
    <col min="6153" max="6401" width="9.109375" style="151"/>
    <col min="6402" max="6403" width="10.6640625" style="151" customWidth="1"/>
    <col min="6404" max="6404" width="47.6640625" style="151" customWidth="1"/>
    <col min="6405" max="6405" width="14.6640625" style="151" customWidth="1"/>
    <col min="6406" max="6406" width="12.6640625" style="151" customWidth="1"/>
    <col min="6407" max="6408" width="15.6640625" style="151" customWidth="1"/>
    <col min="6409" max="6657" width="9.109375" style="151"/>
    <col min="6658" max="6659" width="10.6640625" style="151" customWidth="1"/>
    <col min="6660" max="6660" width="47.6640625" style="151" customWidth="1"/>
    <col min="6661" max="6661" width="14.6640625" style="151" customWidth="1"/>
    <col min="6662" max="6662" width="12.6640625" style="151" customWidth="1"/>
    <col min="6663" max="6664" width="15.6640625" style="151" customWidth="1"/>
    <col min="6665" max="6913" width="9.109375" style="151"/>
    <col min="6914" max="6915" width="10.6640625" style="151" customWidth="1"/>
    <col min="6916" max="6916" width="47.6640625" style="151" customWidth="1"/>
    <col min="6917" max="6917" width="14.6640625" style="151" customWidth="1"/>
    <col min="6918" max="6918" width="12.6640625" style="151" customWidth="1"/>
    <col min="6919" max="6920" width="15.6640625" style="151" customWidth="1"/>
    <col min="6921" max="7169" width="9.109375" style="151"/>
    <col min="7170" max="7171" width="10.6640625" style="151" customWidth="1"/>
    <col min="7172" max="7172" width="47.6640625" style="151" customWidth="1"/>
    <col min="7173" max="7173" width="14.6640625" style="151" customWidth="1"/>
    <col min="7174" max="7174" width="12.6640625" style="151" customWidth="1"/>
    <col min="7175" max="7176" width="15.6640625" style="151" customWidth="1"/>
    <col min="7177" max="7425" width="9.109375" style="151"/>
    <col min="7426" max="7427" width="10.6640625" style="151" customWidth="1"/>
    <col min="7428" max="7428" width="47.6640625" style="151" customWidth="1"/>
    <col min="7429" max="7429" width="14.6640625" style="151" customWidth="1"/>
    <col min="7430" max="7430" width="12.6640625" style="151" customWidth="1"/>
    <col min="7431" max="7432" width="15.6640625" style="151" customWidth="1"/>
    <col min="7433" max="7681" width="9.109375" style="151"/>
    <col min="7682" max="7683" width="10.6640625" style="151" customWidth="1"/>
    <col min="7684" max="7684" width="47.6640625" style="151" customWidth="1"/>
    <col min="7685" max="7685" width="14.6640625" style="151" customWidth="1"/>
    <col min="7686" max="7686" width="12.6640625" style="151" customWidth="1"/>
    <col min="7687" max="7688" width="15.6640625" style="151" customWidth="1"/>
    <col min="7689" max="7937" width="9.109375" style="151"/>
    <col min="7938" max="7939" width="10.6640625" style="151" customWidth="1"/>
    <col min="7940" max="7940" width="47.6640625" style="151" customWidth="1"/>
    <col min="7941" max="7941" width="14.6640625" style="151" customWidth="1"/>
    <col min="7942" max="7942" width="12.6640625" style="151" customWidth="1"/>
    <col min="7943" max="7944" width="15.6640625" style="151" customWidth="1"/>
    <col min="7945" max="8193" width="9.109375" style="151"/>
    <col min="8194" max="8195" width="10.6640625" style="151" customWidth="1"/>
    <col min="8196" max="8196" width="47.6640625" style="151" customWidth="1"/>
    <col min="8197" max="8197" width="14.6640625" style="151" customWidth="1"/>
    <col min="8198" max="8198" width="12.6640625" style="151" customWidth="1"/>
    <col min="8199" max="8200" width="15.6640625" style="151" customWidth="1"/>
    <col min="8201" max="8449" width="9.109375" style="151"/>
    <col min="8450" max="8451" width="10.6640625" style="151" customWidth="1"/>
    <col min="8452" max="8452" width="47.6640625" style="151" customWidth="1"/>
    <col min="8453" max="8453" width="14.6640625" style="151" customWidth="1"/>
    <col min="8454" max="8454" width="12.6640625" style="151" customWidth="1"/>
    <col min="8455" max="8456" width="15.6640625" style="151" customWidth="1"/>
    <col min="8457" max="8705" width="9.109375" style="151"/>
    <col min="8706" max="8707" width="10.6640625" style="151" customWidth="1"/>
    <col min="8708" max="8708" width="47.6640625" style="151" customWidth="1"/>
    <col min="8709" max="8709" width="14.6640625" style="151" customWidth="1"/>
    <col min="8710" max="8710" width="12.6640625" style="151" customWidth="1"/>
    <col min="8711" max="8712" width="15.6640625" style="151" customWidth="1"/>
    <col min="8713" max="8961" width="9.109375" style="151"/>
    <col min="8962" max="8963" width="10.6640625" style="151" customWidth="1"/>
    <col min="8964" max="8964" width="47.6640625" style="151" customWidth="1"/>
    <col min="8965" max="8965" width="14.6640625" style="151" customWidth="1"/>
    <col min="8966" max="8966" width="12.6640625" style="151" customWidth="1"/>
    <col min="8967" max="8968" width="15.6640625" style="151" customWidth="1"/>
    <col min="8969" max="9217" width="9.109375" style="151"/>
    <col min="9218" max="9219" width="10.6640625" style="151" customWidth="1"/>
    <col min="9220" max="9220" width="47.6640625" style="151" customWidth="1"/>
    <col min="9221" max="9221" width="14.6640625" style="151" customWidth="1"/>
    <col min="9222" max="9222" width="12.6640625" style="151" customWidth="1"/>
    <col min="9223" max="9224" width="15.6640625" style="151" customWidth="1"/>
    <col min="9225" max="9473" width="9.109375" style="151"/>
    <col min="9474" max="9475" width="10.6640625" style="151" customWidth="1"/>
    <col min="9476" max="9476" width="47.6640625" style="151" customWidth="1"/>
    <col min="9477" max="9477" width="14.6640625" style="151" customWidth="1"/>
    <col min="9478" max="9478" width="12.6640625" style="151" customWidth="1"/>
    <col min="9479" max="9480" width="15.6640625" style="151" customWidth="1"/>
    <col min="9481" max="9729" width="9.109375" style="151"/>
    <col min="9730" max="9731" width="10.6640625" style="151" customWidth="1"/>
    <col min="9732" max="9732" width="47.6640625" style="151" customWidth="1"/>
    <col min="9733" max="9733" width="14.6640625" style="151" customWidth="1"/>
    <col min="9734" max="9734" width="12.6640625" style="151" customWidth="1"/>
    <col min="9735" max="9736" width="15.6640625" style="151" customWidth="1"/>
    <col min="9737" max="9985" width="9.109375" style="151"/>
    <col min="9986" max="9987" width="10.6640625" style="151" customWidth="1"/>
    <col min="9988" max="9988" width="47.6640625" style="151" customWidth="1"/>
    <col min="9989" max="9989" width="14.6640625" style="151" customWidth="1"/>
    <col min="9990" max="9990" width="12.6640625" style="151" customWidth="1"/>
    <col min="9991" max="9992" width="15.6640625" style="151" customWidth="1"/>
    <col min="9993" max="10241" width="9.109375" style="151"/>
    <col min="10242" max="10243" width="10.6640625" style="151" customWidth="1"/>
    <col min="10244" max="10244" width="47.6640625" style="151" customWidth="1"/>
    <col min="10245" max="10245" width="14.6640625" style="151" customWidth="1"/>
    <col min="10246" max="10246" width="12.6640625" style="151" customWidth="1"/>
    <col min="10247" max="10248" width="15.6640625" style="151" customWidth="1"/>
    <col min="10249" max="10497" width="9.109375" style="151"/>
    <col min="10498" max="10499" width="10.6640625" style="151" customWidth="1"/>
    <col min="10500" max="10500" width="47.6640625" style="151" customWidth="1"/>
    <col min="10501" max="10501" width="14.6640625" style="151" customWidth="1"/>
    <col min="10502" max="10502" width="12.6640625" style="151" customWidth="1"/>
    <col min="10503" max="10504" width="15.6640625" style="151" customWidth="1"/>
    <col min="10505" max="10753" width="9.109375" style="151"/>
    <col min="10754" max="10755" width="10.6640625" style="151" customWidth="1"/>
    <col min="10756" max="10756" width="47.6640625" style="151" customWidth="1"/>
    <col min="10757" max="10757" width="14.6640625" style="151" customWidth="1"/>
    <col min="10758" max="10758" width="12.6640625" style="151" customWidth="1"/>
    <col min="10759" max="10760" width="15.6640625" style="151" customWidth="1"/>
    <col min="10761" max="11009" width="9.109375" style="151"/>
    <col min="11010" max="11011" width="10.6640625" style="151" customWidth="1"/>
    <col min="11012" max="11012" width="47.6640625" style="151" customWidth="1"/>
    <col min="11013" max="11013" width="14.6640625" style="151" customWidth="1"/>
    <col min="11014" max="11014" width="12.6640625" style="151" customWidth="1"/>
    <col min="11015" max="11016" width="15.6640625" style="151" customWidth="1"/>
    <col min="11017" max="11265" width="9.109375" style="151"/>
    <col min="11266" max="11267" width="10.6640625" style="151" customWidth="1"/>
    <col min="11268" max="11268" width="47.6640625" style="151" customWidth="1"/>
    <col min="11269" max="11269" width="14.6640625" style="151" customWidth="1"/>
    <col min="11270" max="11270" width="12.6640625" style="151" customWidth="1"/>
    <col min="11271" max="11272" width="15.6640625" style="151" customWidth="1"/>
    <col min="11273" max="11521" width="9.109375" style="151"/>
    <col min="11522" max="11523" width="10.6640625" style="151" customWidth="1"/>
    <col min="11524" max="11524" width="47.6640625" style="151" customWidth="1"/>
    <col min="11525" max="11525" width="14.6640625" style="151" customWidth="1"/>
    <col min="11526" max="11526" width="12.6640625" style="151" customWidth="1"/>
    <col min="11527" max="11528" width="15.6640625" style="151" customWidth="1"/>
    <col min="11529" max="11777" width="9.109375" style="151"/>
    <col min="11778" max="11779" width="10.6640625" style="151" customWidth="1"/>
    <col min="11780" max="11780" width="47.6640625" style="151" customWidth="1"/>
    <col min="11781" max="11781" width="14.6640625" style="151" customWidth="1"/>
    <col min="11782" max="11782" width="12.6640625" style="151" customWidth="1"/>
    <col min="11783" max="11784" width="15.6640625" style="151" customWidth="1"/>
    <col min="11785" max="12033" width="9.109375" style="151"/>
    <col min="12034" max="12035" width="10.6640625" style="151" customWidth="1"/>
    <col min="12036" max="12036" width="47.6640625" style="151" customWidth="1"/>
    <col min="12037" max="12037" width="14.6640625" style="151" customWidth="1"/>
    <col min="12038" max="12038" width="12.6640625" style="151" customWidth="1"/>
    <col min="12039" max="12040" width="15.6640625" style="151" customWidth="1"/>
    <col min="12041" max="12289" width="9.109375" style="151"/>
    <col min="12290" max="12291" width="10.6640625" style="151" customWidth="1"/>
    <col min="12292" max="12292" width="47.6640625" style="151" customWidth="1"/>
    <col min="12293" max="12293" width="14.6640625" style="151" customWidth="1"/>
    <col min="12294" max="12294" width="12.6640625" style="151" customWidth="1"/>
    <col min="12295" max="12296" width="15.6640625" style="151" customWidth="1"/>
    <col min="12297" max="12545" width="9.109375" style="151"/>
    <col min="12546" max="12547" width="10.6640625" style="151" customWidth="1"/>
    <col min="12548" max="12548" width="47.6640625" style="151" customWidth="1"/>
    <col min="12549" max="12549" width="14.6640625" style="151" customWidth="1"/>
    <col min="12550" max="12550" width="12.6640625" style="151" customWidth="1"/>
    <col min="12551" max="12552" width="15.6640625" style="151" customWidth="1"/>
    <col min="12553" max="12801" width="9.109375" style="151"/>
    <col min="12802" max="12803" width="10.6640625" style="151" customWidth="1"/>
    <col min="12804" max="12804" width="47.6640625" style="151" customWidth="1"/>
    <col min="12805" max="12805" width="14.6640625" style="151" customWidth="1"/>
    <col min="12806" max="12806" width="12.6640625" style="151" customWidth="1"/>
    <col min="12807" max="12808" width="15.6640625" style="151" customWidth="1"/>
    <col min="12809" max="13057" width="9.109375" style="151"/>
    <col min="13058" max="13059" width="10.6640625" style="151" customWidth="1"/>
    <col min="13060" max="13060" width="47.6640625" style="151" customWidth="1"/>
    <col min="13061" max="13061" width="14.6640625" style="151" customWidth="1"/>
    <col min="13062" max="13062" width="12.6640625" style="151" customWidth="1"/>
    <col min="13063" max="13064" width="15.6640625" style="151" customWidth="1"/>
    <col min="13065" max="13313" width="9.109375" style="151"/>
    <col min="13314" max="13315" width="10.6640625" style="151" customWidth="1"/>
    <col min="13316" max="13316" width="47.6640625" style="151" customWidth="1"/>
    <col min="13317" max="13317" width="14.6640625" style="151" customWidth="1"/>
    <col min="13318" max="13318" width="12.6640625" style="151" customWidth="1"/>
    <col min="13319" max="13320" width="15.6640625" style="151" customWidth="1"/>
    <col min="13321" max="13569" width="9.109375" style="151"/>
    <col min="13570" max="13571" width="10.6640625" style="151" customWidth="1"/>
    <col min="13572" max="13572" width="47.6640625" style="151" customWidth="1"/>
    <col min="13573" max="13573" width="14.6640625" style="151" customWidth="1"/>
    <col min="13574" max="13574" width="12.6640625" style="151" customWidth="1"/>
    <col min="13575" max="13576" width="15.6640625" style="151" customWidth="1"/>
    <col min="13577" max="13825" width="9.109375" style="151"/>
    <col min="13826" max="13827" width="10.6640625" style="151" customWidth="1"/>
    <col min="13828" max="13828" width="47.6640625" style="151" customWidth="1"/>
    <col min="13829" max="13829" width="14.6640625" style="151" customWidth="1"/>
    <col min="13830" max="13830" width="12.6640625" style="151" customWidth="1"/>
    <col min="13831" max="13832" width="15.6640625" style="151" customWidth="1"/>
    <col min="13833" max="14081" width="9.109375" style="151"/>
    <col min="14082" max="14083" width="10.6640625" style="151" customWidth="1"/>
    <col min="14084" max="14084" width="47.6640625" style="151" customWidth="1"/>
    <col min="14085" max="14085" width="14.6640625" style="151" customWidth="1"/>
    <col min="14086" max="14086" width="12.6640625" style="151" customWidth="1"/>
    <col min="14087" max="14088" width="15.6640625" style="151" customWidth="1"/>
    <col min="14089" max="14337" width="9.109375" style="151"/>
    <col min="14338" max="14339" width="10.6640625" style="151" customWidth="1"/>
    <col min="14340" max="14340" width="47.6640625" style="151" customWidth="1"/>
    <col min="14341" max="14341" width="14.6640625" style="151" customWidth="1"/>
    <col min="14342" max="14342" width="12.6640625" style="151" customWidth="1"/>
    <col min="14343" max="14344" width="15.6640625" style="151" customWidth="1"/>
    <col min="14345" max="14593" width="9.109375" style="151"/>
    <col min="14594" max="14595" width="10.6640625" style="151" customWidth="1"/>
    <col min="14596" max="14596" width="47.6640625" style="151" customWidth="1"/>
    <col min="14597" max="14597" width="14.6640625" style="151" customWidth="1"/>
    <col min="14598" max="14598" width="12.6640625" style="151" customWidth="1"/>
    <col min="14599" max="14600" width="15.6640625" style="151" customWidth="1"/>
    <col min="14601" max="14849" width="9.109375" style="151"/>
    <col min="14850" max="14851" width="10.6640625" style="151" customWidth="1"/>
    <col min="14852" max="14852" width="47.6640625" style="151" customWidth="1"/>
    <col min="14853" max="14853" width="14.6640625" style="151" customWidth="1"/>
    <col min="14854" max="14854" width="12.6640625" style="151" customWidth="1"/>
    <col min="14855" max="14856" width="15.6640625" style="151" customWidth="1"/>
    <col min="14857" max="15105" width="9.109375" style="151"/>
    <col min="15106" max="15107" width="10.6640625" style="151" customWidth="1"/>
    <col min="15108" max="15108" width="47.6640625" style="151" customWidth="1"/>
    <col min="15109" max="15109" width="14.6640625" style="151" customWidth="1"/>
    <col min="15110" max="15110" width="12.6640625" style="151" customWidth="1"/>
    <col min="15111" max="15112" width="15.6640625" style="151" customWidth="1"/>
    <col min="15113" max="15361" width="9.109375" style="151"/>
    <col min="15362" max="15363" width="10.6640625" style="151" customWidth="1"/>
    <col min="15364" max="15364" width="47.6640625" style="151" customWidth="1"/>
    <col min="15365" max="15365" width="14.6640625" style="151" customWidth="1"/>
    <col min="15366" max="15366" width="12.6640625" style="151" customWidth="1"/>
    <col min="15367" max="15368" width="15.6640625" style="151" customWidth="1"/>
    <col min="15369" max="15617" width="9.109375" style="151"/>
    <col min="15618" max="15619" width="10.6640625" style="151" customWidth="1"/>
    <col min="15620" max="15620" width="47.6640625" style="151" customWidth="1"/>
    <col min="15621" max="15621" width="14.6640625" style="151" customWidth="1"/>
    <col min="15622" max="15622" width="12.6640625" style="151" customWidth="1"/>
    <col min="15623" max="15624" width="15.6640625" style="151" customWidth="1"/>
    <col min="15625" max="15873" width="9.109375" style="151"/>
    <col min="15874" max="15875" width="10.6640625" style="151" customWidth="1"/>
    <col min="15876" max="15876" width="47.6640625" style="151" customWidth="1"/>
    <col min="15877" max="15877" width="14.6640625" style="151" customWidth="1"/>
    <col min="15878" max="15878" width="12.6640625" style="151" customWidth="1"/>
    <col min="15879" max="15880" width="15.6640625" style="151" customWidth="1"/>
    <col min="15881" max="16129" width="9.109375" style="151"/>
    <col min="16130" max="16131" width="10.6640625" style="151" customWidth="1"/>
    <col min="16132" max="16132" width="47.6640625" style="151" customWidth="1"/>
    <col min="16133" max="16133" width="14.6640625" style="151" customWidth="1"/>
    <col min="16134" max="16134" width="12.6640625" style="151" customWidth="1"/>
    <col min="16135" max="16136" width="15.6640625" style="151" customWidth="1"/>
    <col min="16137" max="16384" width="9.109375" style="151"/>
  </cols>
  <sheetData>
    <row r="1" spans="2:8" ht="20.100000000000001" customHeight="1">
      <c r="B1" s="111" t="s">
        <v>1365</v>
      </c>
    </row>
    <row r="2" spans="2:8" s="157" customFormat="1" ht="15" customHeight="1">
      <c r="B2" s="158" t="s">
        <v>372</v>
      </c>
      <c r="C2" s="159" t="s">
        <v>1366</v>
      </c>
      <c r="E2" s="158"/>
      <c r="F2" s="154"/>
      <c r="G2" s="160"/>
      <c r="H2" s="156"/>
    </row>
    <row r="3" spans="2:8" s="157" customFormat="1" ht="15" customHeight="1">
      <c r="B3" s="158" t="s">
        <v>374</v>
      </c>
      <c r="C3" s="159"/>
      <c r="E3" s="158"/>
      <c r="F3" s="154"/>
      <c r="G3" s="160"/>
      <c r="H3" s="156"/>
    </row>
    <row r="4" spans="2:8" s="157" customFormat="1" ht="15" customHeight="1">
      <c r="B4" s="158" t="s">
        <v>94</v>
      </c>
      <c r="C4" s="159" t="s">
        <v>1367</v>
      </c>
      <c r="E4" s="158"/>
      <c r="F4" s="154"/>
      <c r="G4" s="160"/>
      <c r="H4" s="156"/>
    </row>
    <row r="5" spans="2:8" s="157" customFormat="1" ht="20.100000000000001" customHeight="1">
      <c r="B5" s="158" t="s">
        <v>96</v>
      </c>
      <c r="C5" s="159"/>
      <c r="D5" s="1453" t="s">
        <v>98</v>
      </c>
      <c r="E5" s="1453"/>
      <c r="F5" s="1453"/>
      <c r="G5" s="1453"/>
      <c r="H5" s="1453"/>
    </row>
    <row r="6" spans="2:8" s="161" customFormat="1" ht="9.9" customHeight="1">
      <c r="B6" s="162"/>
      <c r="C6" s="162"/>
      <c r="D6" s="163"/>
      <c r="E6" s="162"/>
      <c r="F6" s="164"/>
      <c r="G6" s="165"/>
      <c r="H6" s="166"/>
    </row>
    <row r="7" spans="2:8" s="167" customFormat="1" ht="32.1" customHeight="1">
      <c r="B7" s="168" t="s">
        <v>99</v>
      </c>
      <c r="C7" s="168" t="s">
        <v>100</v>
      </c>
      <c r="D7" s="169" t="s">
        <v>101</v>
      </c>
      <c r="E7" s="168" t="s">
        <v>102</v>
      </c>
      <c r="F7" s="170" t="s">
        <v>103</v>
      </c>
      <c r="G7" s="171" t="s">
        <v>104</v>
      </c>
      <c r="H7" s="172" t="s">
        <v>105</v>
      </c>
    </row>
    <row r="8" spans="2:8" s="173" customFormat="1" ht="9.9" customHeight="1">
      <c r="B8" s="174"/>
      <c r="C8" s="174"/>
      <c r="D8" s="175"/>
      <c r="E8" s="174"/>
      <c r="F8" s="176"/>
      <c r="G8" s="177"/>
      <c r="H8" s="178"/>
    </row>
    <row r="9" spans="2:8">
      <c r="B9" s="580"/>
      <c r="C9" s="581"/>
      <c r="D9" s="421" t="s">
        <v>106</v>
      </c>
      <c r="E9" s="581"/>
      <c r="F9" s="582"/>
      <c r="G9" s="423" t="s">
        <v>107</v>
      </c>
      <c r="H9" s="424">
        <f>+SUM(H10:H19)</f>
        <v>0</v>
      </c>
    </row>
    <row r="10" spans="2:8">
      <c r="B10" s="579"/>
      <c r="C10" s="579"/>
      <c r="D10" s="426"/>
      <c r="E10" s="579"/>
      <c r="F10" s="583"/>
      <c r="G10" s="428"/>
      <c r="H10" s="429"/>
    </row>
    <row r="11" spans="2:8">
      <c r="B11" s="579"/>
      <c r="C11" s="579"/>
      <c r="D11" s="426" t="s">
        <v>108</v>
      </c>
      <c r="E11" s="579"/>
      <c r="F11" s="583"/>
      <c r="G11" s="584"/>
      <c r="H11" s="585"/>
    </row>
    <row r="12" spans="2:8" ht="26.4">
      <c r="B12" s="586" t="s">
        <v>109</v>
      </c>
      <c r="C12" s="586" t="s">
        <v>1264</v>
      </c>
      <c r="D12" s="587" t="s">
        <v>1265</v>
      </c>
      <c r="E12" s="586" t="s">
        <v>119</v>
      </c>
      <c r="F12" s="588">
        <v>2</v>
      </c>
      <c r="G12" s="589"/>
      <c r="H12" s="590">
        <f t="shared" ref="H12:H17" si="0">ROUND(F12*G12,2)</f>
        <v>0</v>
      </c>
    </row>
    <row r="13" spans="2:8" ht="26.4">
      <c r="B13" s="592" t="s">
        <v>113</v>
      </c>
      <c r="C13" s="592" t="s">
        <v>735</v>
      </c>
      <c r="D13" s="593" t="s">
        <v>736</v>
      </c>
      <c r="E13" s="592" t="s">
        <v>119</v>
      </c>
      <c r="F13" s="594">
        <v>4</v>
      </c>
      <c r="G13" s="595"/>
      <c r="H13" s="596">
        <f t="shared" si="0"/>
        <v>0</v>
      </c>
    </row>
    <row r="14" spans="2:8" ht="26.4">
      <c r="B14" s="597"/>
      <c r="C14" s="597"/>
      <c r="D14" s="449" t="s">
        <v>1266</v>
      </c>
      <c r="E14" s="597"/>
      <c r="F14" s="598"/>
      <c r="G14" s="599"/>
      <c r="H14" s="600"/>
    </row>
    <row r="15" spans="2:8">
      <c r="B15" s="579"/>
      <c r="C15" s="579"/>
      <c r="D15" s="591"/>
      <c r="E15" s="579"/>
      <c r="F15" s="583"/>
      <c r="G15" s="584"/>
      <c r="H15" s="585"/>
    </row>
    <row r="16" spans="2:8">
      <c r="B16" s="579"/>
      <c r="C16" s="579"/>
      <c r="D16" s="426" t="s">
        <v>123</v>
      </c>
      <c r="E16" s="579"/>
      <c r="F16" s="583"/>
      <c r="G16" s="584"/>
      <c r="H16" s="585"/>
    </row>
    <row r="17" spans="2:8" ht="26.4">
      <c r="B17" s="592" t="s">
        <v>109</v>
      </c>
      <c r="C17" s="592" t="s">
        <v>1267</v>
      </c>
      <c r="D17" s="593" t="s">
        <v>1268</v>
      </c>
      <c r="E17" s="592" t="s">
        <v>126</v>
      </c>
      <c r="F17" s="594">
        <v>49</v>
      </c>
      <c r="G17" s="595"/>
      <c r="H17" s="596">
        <f t="shared" si="0"/>
        <v>0</v>
      </c>
    </row>
    <row r="18" spans="2:8" ht="26.4">
      <c r="B18" s="597"/>
      <c r="C18" s="597"/>
      <c r="D18" s="449" t="s">
        <v>1269</v>
      </c>
      <c r="E18" s="597"/>
      <c r="F18" s="598"/>
      <c r="G18" s="599"/>
      <c r="H18" s="600"/>
    </row>
    <row r="19" spans="2:8">
      <c r="B19" s="579"/>
      <c r="C19" s="579"/>
      <c r="D19" s="591"/>
      <c r="E19" s="579"/>
      <c r="F19" s="583"/>
      <c r="G19" s="584"/>
      <c r="H19" s="585"/>
    </row>
    <row r="20" spans="2:8">
      <c r="B20" s="580"/>
      <c r="C20" s="581"/>
      <c r="D20" s="421" t="s">
        <v>166</v>
      </c>
      <c r="E20" s="581"/>
      <c r="F20" s="582"/>
      <c r="G20" s="423" t="s">
        <v>167</v>
      </c>
      <c r="H20" s="424">
        <f>+SUM(H21:H56)</f>
        <v>0</v>
      </c>
    </row>
    <row r="21" spans="2:8">
      <c r="B21" s="579"/>
      <c r="C21" s="579"/>
      <c r="D21" s="426"/>
      <c r="E21" s="579"/>
      <c r="F21" s="583"/>
      <c r="G21" s="428"/>
      <c r="H21" s="429"/>
    </row>
    <row r="22" spans="2:8">
      <c r="B22" s="579"/>
      <c r="C22" s="579"/>
      <c r="D22" s="426" t="s">
        <v>168</v>
      </c>
      <c r="E22" s="579"/>
      <c r="F22" s="583"/>
      <c r="G22" s="584"/>
      <c r="H22" s="585"/>
    </row>
    <row r="23" spans="2:8" ht="26.4">
      <c r="B23" s="592" t="s">
        <v>109</v>
      </c>
      <c r="C23" s="592" t="s">
        <v>171</v>
      </c>
      <c r="D23" s="593" t="s">
        <v>172</v>
      </c>
      <c r="E23" s="592" t="s">
        <v>159</v>
      </c>
      <c r="F23" s="594">
        <v>10</v>
      </c>
      <c r="G23" s="595"/>
      <c r="H23" s="596">
        <f>ROUND(F23*G23,2)</f>
        <v>0</v>
      </c>
    </row>
    <row r="24" spans="2:8" ht="26.4">
      <c r="B24" s="597"/>
      <c r="C24" s="597"/>
      <c r="D24" s="449" t="s">
        <v>1274</v>
      </c>
      <c r="E24" s="597"/>
      <c r="F24" s="598"/>
      <c r="G24" s="599"/>
      <c r="H24" s="600"/>
    </row>
    <row r="25" spans="2:8" ht="26.4">
      <c r="B25" s="592" t="s">
        <v>113</v>
      </c>
      <c r="C25" s="592" t="s">
        <v>802</v>
      </c>
      <c r="D25" s="593" t="s">
        <v>803</v>
      </c>
      <c r="E25" s="592" t="s">
        <v>159</v>
      </c>
      <c r="F25" s="594">
        <v>39</v>
      </c>
      <c r="G25" s="595"/>
      <c r="H25" s="596">
        <f>ROUND(F25*G25,2)</f>
        <v>0</v>
      </c>
    </row>
    <row r="26" spans="2:8" ht="39.6">
      <c r="B26" s="597"/>
      <c r="C26" s="597"/>
      <c r="D26" s="482" t="s">
        <v>1335</v>
      </c>
      <c r="E26" s="597"/>
      <c r="F26" s="598"/>
      <c r="G26" s="599"/>
      <c r="H26" s="600"/>
    </row>
    <row r="27" spans="2:8" ht="26.4">
      <c r="B27" s="592" t="s">
        <v>116</v>
      </c>
      <c r="C27" s="592" t="s">
        <v>1272</v>
      </c>
      <c r="D27" s="479" t="s">
        <v>1273</v>
      </c>
      <c r="E27" s="592" t="s">
        <v>159</v>
      </c>
      <c r="F27" s="594">
        <v>17</v>
      </c>
      <c r="G27" s="595"/>
      <c r="H27" s="596">
        <f>ROUND(F27*G27,2)</f>
        <v>0</v>
      </c>
    </row>
    <row r="28" spans="2:8" ht="26.4">
      <c r="B28" s="597"/>
      <c r="C28" s="597"/>
      <c r="D28" s="482" t="s">
        <v>1274</v>
      </c>
      <c r="E28" s="597"/>
      <c r="F28" s="598"/>
      <c r="G28" s="599"/>
      <c r="H28" s="600"/>
    </row>
    <row r="29" spans="2:8">
      <c r="B29" s="579"/>
      <c r="C29" s="579"/>
      <c r="D29" s="660"/>
      <c r="E29" s="579"/>
      <c r="F29" s="583"/>
      <c r="G29" s="584"/>
      <c r="H29" s="585"/>
    </row>
    <row r="30" spans="2:8">
      <c r="B30" s="579"/>
      <c r="C30" s="579"/>
      <c r="D30" s="661" t="s">
        <v>180</v>
      </c>
      <c r="E30" s="579"/>
      <c r="F30" s="583"/>
      <c r="G30" s="584"/>
      <c r="H30" s="585"/>
    </row>
    <row r="31" spans="2:8" ht="26.4">
      <c r="B31" s="592" t="s">
        <v>109</v>
      </c>
      <c r="C31" s="592" t="s">
        <v>339</v>
      </c>
      <c r="D31" s="479" t="s">
        <v>340</v>
      </c>
      <c r="E31" s="592" t="s">
        <v>126</v>
      </c>
      <c r="F31" s="594">
        <v>17</v>
      </c>
      <c r="G31" s="595"/>
      <c r="H31" s="596">
        <f>ROUND(F31*G31,2)</f>
        <v>0</v>
      </c>
    </row>
    <row r="32" spans="2:8" ht="26.4">
      <c r="B32" s="597"/>
      <c r="C32" s="597"/>
      <c r="D32" s="482" t="s">
        <v>1274</v>
      </c>
      <c r="E32" s="597"/>
      <c r="F32" s="598"/>
      <c r="G32" s="599"/>
      <c r="H32" s="600"/>
    </row>
    <row r="33" spans="2:8" ht="26.4">
      <c r="B33" s="592" t="s">
        <v>113</v>
      </c>
      <c r="C33" s="592" t="s">
        <v>1275</v>
      </c>
      <c r="D33" s="479" t="s">
        <v>1276</v>
      </c>
      <c r="E33" s="592" t="s">
        <v>126</v>
      </c>
      <c r="F33" s="594">
        <v>5</v>
      </c>
      <c r="G33" s="595"/>
      <c r="H33" s="596">
        <f>ROUND(F33*G33,2)</f>
        <v>0</v>
      </c>
    </row>
    <row r="34" spans="2:8" ht="26.4">
      <c r="B34" s="597"/>
      <c r="C34" s="597"/>
      <c r="D34" s="482" t="s">
        <v>1274</v>
      </c>
      <c r="E34" s="597"/>
      <c r="F34" s="598"/>
      <c r="G34" s="599"/>
      <c r="H34" s="600"/>
    </row>
    <row r="35" spans="2:8">
      <c r="B35" s="579"/>
      <c r="C35" s="579"/>
      <c r="D35" s="591"/>
      <c r="E35" s="579"/>
      <c r="F35" s="583"/>
      <c r="G35" s="584"/>
      <c r="H35" s="585"/>
    </row>
    <row r="36" spans="2:8">
      <c r="B36" s="579"/>
      <c r="C36" s="579"/>
      <c r="D36" s="426" t="s">
        <v>1277</v>
      </c>
      <c r="E36" s="579"/>
      <c r="F36" s="583"/>
      <c r="G36" s="584"/>
      <c r="H36" s="585"/>
    </row>
    <row r="37" spans="2:8" ht="26.4">
      <c r="B37" s="586" t="s">
        <v>109</v>
      </c>
      <c r="C37" s="586" t="s">
        <v>184</v>
      </c>
      <c r="D37" s="587" t="s">
        <v>185</v>
      </c>
      <c r="E37" s="586" t="s">
        <v>126</v>
      </c>
      <c r="F37" s="588">
        <v>110</v>
      </c>
      <c r="G37" s="589"/>
      <c r="H37" s="590">
        <f>ROUND(F37*G37,2)</f>
        <v>0</v>
      </c>
    </row>
    <row r="38" spans="2:8">
      <c r="B38" s="579"/>
      <c r="C38" s="579"/>
      <c r="D38" s="591"/>
      <c r="E38" s="579"/>
      <c r="F38" s="583"/>
      <c r="G38" s="584"/>
      <c r="H38" s="585"/>
    </row>
    <row r="39" spans="2:8">
      <c r="B39" s="579"/>
      <c r="C39" s="579"/>
      <c r="D39" s="426" t="s">
        <v>559</v>
      </c>
      <c r="E39" s="579"/>
      <c r="F39" s="583"/>
      <c r="G39" s="584"/>
      <c r="H39" s="585"/>
    </row>
    <row r="40" spans="2:8" ht="26.4">
      <c r="B40" s="592" t="s">
        <v>109</v>
      </c>
      <c r="C40" s="592" t="s">
        <v>1336</v>
      </c>
      <c r="D40" s="593" t="s">
        <v>1337</v>
      </c>
      <c r="E40" s="592" t="s">
        <v>159</v>
      </c>
      <c r="F40" s="594">
        <v>8</v>
      </c>
      <c r="G40" s="595"/>
      <c r="H40" s="596">
        <f>ROUND(F40*G40,2)</f>
        <v>0</v>
      </c>
    </row>
    <row r="41" spans="2:8" ht="26.4">
      <c r="B41" s="597"/>
      <c r="C41" s="597"/>
      <c r="D41" s="449" t="s">
        <v>1282</v>
      </c>
      <c r="E41" s="597"/>
      <c r="F41" s="598"/>
      <c r="G41" s="599"/>
      <c r="H41" s="600"/>
    </row>
    <row r="42" spans="2:8">
      <c r="B42" s="586" t="s">
        <v>113</v>
      </c>
      <c r="C42" s="586" t="s">
        <v>1278</v>
      </c>
      <c r="D42" s="587" t="s">
        <v>1279</v>
      </c>
      <c r="E42" s="586" t="s">
        <v>159</v>
      </c>
      <c r="F42" s="588">
        <v>110</v>
      </c>
      <c r="G42" s="589"/>
      <c r="H42" s="590">
        <f>ROUND(F42*G42,2)</f>
        <v>0</v>
      </c>
    </row>
    <row r="43" spans="2:8">
      <c r="B43" s="579"/>
      <c r="C43" s="579"/>
      <c r="D43" s="591"/>
      <c r="E43" s="579"/>
      <c r="F43" s="583"/>
      <c r="G43" s="584"/>
      <c r="H43" s="585"/>
    </row>
    <row r="44" spans="2:8">
      <c r="B44" s="579"/>
      <c r="C44" s="579"/>
      <c r="D44" s="426" t="s">
        <v>193</v>
      </c>
      <c r="E44" s="579"/>
      <c r="F44" s="583"/>
      <c r="G44" s="584"/>
      <c r="H44" s="585"/>
    </row>
    <row r="45" spans="2:8">
      <c r="B45" s="592" t="s">
        <v>109</v>
      </c>
      <c r="C45" s="592" t="s">
        <v>1284</v>
      </c>
      <c r="D45" s="593" t="s">
        <v>1285</v>
      </c>
      <c r="E45" s="592" t="s">
        <v>159</v>
      </c>
      <c r="F45" s="594">
        <v>5</v>
      </c>
      <c r="G45" s="595"/>
      <c r="H45" s="596">
        <f>ROUND(F45*G45,2)</f>
        <v>0</v>
      </c>
    </row>
    <row r="46" spans="2:8" ht="66">
      <c r="B46" s="597"/>
      <c r="C46" s="597"/>
      <c r="D46" s="449" t="s">
        <v>1286</v>
      </c>
      <c r="E46" s="597"/>
      <c r="F46" s="598"/>
      <c r="G46" s="599"/>
      <c r="H46" s="600"/>
    </row>
    <row r="47" spans="2:8" ht="26.4">
      <c r="B47" s="592" t="s">
        <v>113</v>
      </c>
      <c r="C47" s="592" t="s">
        <v>1288</v>
      </c>
      <c r="D47" s="593" t="s">
        <v>1289</v>
      </c>
      <c r="E47" s="592" t="s">
        <v>159</v>
      </c>
      <c r="F47" s="594">
        <v>4</v>
      </c>
      <c r="G47" s="595"/>
      <c r="H47" s="596">
        <f>ROUND(F47*G47,2)</f>
        <v>0</v>
      </c>
    </row>
    <row r="48" spans="2:8" ht="66">
      <c r="B48" s="597"/>
      <c r="C48" s="597"/>
      <c r="D48" s="449" t="s">
        <v>1290</v>
      </c>
      <c r="E48" s="597"/>
      <c r="F48" s="598"/>
      <c r="G48" s="599"/>
      <c r="H48" s="600"/>
    </row>
    <row r="49" spans="2:8">
      <c r="B49" s="579"/>
      <c r="C49" s="579"/>
      <c r="D49" s="591"/>
      <c r="E49" s="579"/>
      <c r="F49" s="583"/>
      <c r="G49" s="584"/>
      <c r="H49" s="585"/>
    </row>
    <row r="50" spans="2:8" ht="26.4">
      <c r="B50" s="579"/>
      <c r="C50" s="579"/>
      <c r="D50" s="426" t="s">
        <v>573</v>
      </c>
      <c r="E50" s="579"/>
      <c r="F50" s="583"/>
      <c r="G50" s="584"/>
      <c r="H50" s="585"/>
    </row>
    <row r="51" spans="2:8">
      <c r="B51" s="592" t="s">
        <v>109</v>
      </c>
      <c r="C51" s="592" t="s">
        <v>574</v>
      </c>
      <c r="D51" s="593" t="s">
        <v>575</v>
      </c>
      <c r="E51" s="592" t="s">
        <v>203</v>
      </c>
      <c r="F51" s="594">
        <v>119</v>
      </c>
      <c r="G51" s="595"/>
      <c r="H51" s="596">
        <f>ROUND(F51*G51,2)</f>
        <v>0</v>
      </c>
    </row>
    <row r="52" spans="2:8" ht="79.2">
      <c r="B52" s="597"/>
      <c r="C52" s="597"/>
      <c r="D52" s="449" t="s">
        <v>1338</v>
      </c>
      <c r="E52" s="597"/>
      <c r="F52" s="598"/>
      <c r="G52" s="599"/>
      <c r="H52" s="600"/>
    </row>
    <row r="53" spans="2:8">
      <c r="B53" s="586" t="s">
        <v>113</v>
      </c>
      <c r="C53" s="586" t="s">
        <v>209</v>
      </c>
      <c r="D53" s="587" t="s">
        <v>210</v>
      </c>
      <c r="E53" s="586" t="s">
        <v>159</v>
      </c>
      <c r="F53" s="588">
        <v>39</v>
      </c>
      <c r="G53" s="589"/>
      <c r="H53" s="590">
        <f t="shared" ref="H53:H55" si="1">ROUND(F53*G53,2)</f>
        <v>0</v>
      </c>
    </row>
    <row r="54" spans="2:8">
      <c r="B54" s="586" t="s">
        <v>116</v>
      </c>
      <c r="C54" s="586" t="s">
        <v>205</v>
      </c>
      <c r="D54" s="587" t="s">
        <v>206</v>
      </c>
      <c r="E54" s="586" t="s">
        <v>159</v>
      </c>
      <c r="F54" s="588">
        <v>10</v>
      </c>
      <c r="G54" s="589"/>
      <c r="H54" s="590">
        <f t="shared" si="1"/>
        <v>0</v>
      </c>
    </row>
    <row r="55" spans="2:8" ht="26.4">
      <c r="B55" s="586" t="s">
        <v>120</v>
      </c>
      <c r="C55" s="586" t="s">
        <v>1292</v>
      </c>
      <c r="D55" s="587" t="s">
        <v>1293</v>
      </c>
      <c r="E55" s="586" t="s">
        <v>159</v>
      </c>
      <c r="F55" s="588">
        <v>17</v>
      </c>
      <c r="G55" s="589"/>
      <c r="H55" s="590">
        <f t="shared" si="1"/>
        <v>0</v>
      </c>
    </row>
    <row r="56" spans="2:8">
      <c r="B56" s="579"/>
      <c r="C56" s="579"/>
      <c r="D56" s="591"/>
      <c r="E56" s="579"/>
      <c r="F56" s="583"/>
      <c r="G56" s="584"/>
      <c r="H56" s="585"/>
    </row>
    <row r="57" spans="2:8">
      <c r="B57" s="580"/>
      <c r="C57" s="581"/>
      <c r="D57" s="421" t="s">
        <v>405</v>
      </c>
      <c r="E57" s="581"/>
      <c r="F57" s="582"/>
      <c r="G57" s="423" t="s">
        <v>245</v>
      </c>
      <c r="H57" s="424">
        <f>+SUM(H58:H67)</f>
        <v>0</v>
      </c>
    </row>
    <row r="58" spans="2:8">
      <c r="B58" s="579"/>
      <c r="C58" s="579"/>
      <c r="D58" s="426"/>
      <c r="E58" s="579"/>
      <c r="F58" s="583"/>
      <c r="G58" s="428"/>
      <c r="H58" s="429"/>
    </row>
    <row r="59" spans="2:8">
      <c r="B59" s="579"/>
      <c r="C59" s="579"/>
      <c r="D59" s="426" t="s">
        <v>1339</v>
      </c>
      <c r="E59" s="579"/>
      <c r="F59" s="583"/>
      <c r="G59" s="584"/>
      <c r="H59" s="585"/>
    </row>
    <row r="60" spans="2:8" ht="26.4">
      <c r="B60" s="592" t="s">
        <v>109</v>
      </c>
      <c r="C60" s="592" t="s">
        <v>1340</v>
      </c>
      <c r="D60" s="593" t="s">
        <v>1341</v>
      </c>
      <c r="E60" s="592" t="s">
        <v>146</v>
      </c>
      <c r="F60" s="594">
        <v>12</v>
      </c>
      <c r="G60" s="595"/>
      <c r="H60" s="596">
        <f>ROUND(F60*G60,2)</f>
        <v>0</v>
      </c>
    </row>
    <row r="61" spans="2:8" ht="52.8">
      <c r="B61" s="597"/>
      <c r="C61" s="597"/>
      <c r="D61" s="449" t="s">
        <v>1368</v>
      </c>
      <c r="E61" s="597"/>
      <c r="F61" s="598"/>
      <c r="G61" s="599"/>
      <c r="H61" s="600"/>
    </row>
    <row r="62" spans="2:8">
      <c r="B62" s="579"/>
      <c r="C62" s="579"/>
      <c r="D62" s="591"/>
      <c r="E62" s="579"/>
      <c r="F62" s="583"/>
      <c r="G62" s="584"/>
      <c r="H62" s="585"/>
    </row>
    <row r="63" spans="2:8">
      <c r="B63" s="579"/>
      <c r="C63" s="579"/>
      <c r="D63" s="426" t="s">
        <v>1343</v>
      </c>
      <c r="E63" s="579"/>
      <c r="F63" s="583"/>
      <c r="G63" s="584"/>
      <c r="H63" s="585"/>
    </row>
    <row r="64" spans="2:8" ht="26.4">
      <c r="B64" s="592" t="s">
        <v>109</v>
      </c>
      <c r="C64" s="592" t="s">
        <v>502</v>
      </c>
      <c r="D64" s="593" t="s">
        <v>503</v>
      </c>
      <c r="E64" s="592" t="s">
        <v>119</v>
      </c>
      <c r="F64" s="594">
        <v>1</v>
      </c>
      <c r="G64" s="595"/>
      <c r="H64" s="596">
        <f>ROUND(F64*G64,2)</f>
        <v>0</v>
      </c>
    </row>
    <row r="65" spans="2:8" ht="39.6">
      <c r="B65" s="597"/>
      <c r="C65" s="597"/>
      <c r="D65" s="449" t="s">
        <v>1344</v>
      </c>
      <c r="E65" s="597"/>
      <c r="F65" s="598"/>
      <c r="G65" s="599"/>
      <c r="H65" s="600"/>
    </row>
    <row r="66" spans="2:8" ht="39.6">
      <c r="B66" s="586" t="s">
        <v>113</v>
      </c>
      <c r="C66" s="586" t="s">
        <v>510</v>
      </c>
      <c r="D66" s="587" t="s">
        <v>511</v>
      </c>
      <c r="E66" s="586" t="s">
        <v>119</v>
      </c>
      <c r="F66" s="588">
        <v>1</v>
      </c>
      <c r="G66" s="589"/>
      <c r="H66" s="590">
        <f>ROUND(F66*G66,2)</f>
        <v>0</v>
      </c>
    </row>
    <row r="67" spans="2:8">
      <c r="B67" s="579"/>
      <c r="C67" s="579"/>
      <c r="D67" s="591"/>
      <c r="E67" s="579"/>
      <c r="F67" s="583"/>
      <c r="G67" s="584"/>
      <c r="H67" s="585"/>
    </row>
    <row r="68" spans="2:8">
      <c r="B68" s="580"/>
      <c r="C68" s="581"/>
      <c r="D68" s="421" t="s">
        <v>590</v>
      </c>
      <c r="E68" s="581"/>
      <c r="F68" s="582"/>
      <c r="G68" s="423" t="s">
        <v>296</v>
      </c>
      <c r="H68" s="424">
        <f>+SUM(H69:H74)</f>
        <v>0</v>
      </c>
    </row>
    <row r="69" spans="2:8">
      <c r="B69" s="579"/>
      <c r="C69" s="579"/>
      <c r="D69" s="426"/>
      <c r="E69" s="579"/>
      <c r="F69" s="583"/>
      <c r="G69" s="428"/>
      <c r="H69" s="429"/>
    </row>
    <row r="70" spans="2:8">
      <c r="B70" s="579"/>
      <c r="C70" s="579"/>
      <c r="D70" s="426" t="s">
        <v>1345</v>
      </c>
      <c r="E70" s="579"/>
      <c r="F70" s="583"/>
      <c r="G70" s="584"/>
      <c r="H70" s="585"/>
    </row>
    <row r="71" spans="2:8" ht="26.4">
      <c r="B71" s="592" t="s">
        <v>109</v>
      </c>
      <c r="C71" s="592" t="s">
        <v>611</v>
      </c>
      <c r="D71" s="593" t="s">
        <v>612</v>
      </c>
      <c r="E71" s="592" t="s">
        <v>159</v>
      </c>
      <c r="F71" s="594">
        <v>2</v>
      </c>
      <c r="G71" s="595"/>
      <c r="H71" s="596">
        <f>ROUND(F71*G71,2)</f>
        <v>0</v>
      </c>
    </row>
    <row r="72" spans="2:8" ht="39.6">
      <c r="B72" s="597"/>
      <c r="C72" s="597"/>
      <c r="D72" s="449" t="s">
        <v>1346</v>
      </c>
      <c r="E72" s="597"/>
      <c r="F72" s="598"/>
      <c r="G72" s="599"/>
      <c r="H72" s="600"/>
    </row>
    <row r="73" spans="2:8" ht="26.4">
      <c r="B73" s="586" t="s">
        <v>113</v>
      </c>
      <c r="C73" s="586" t="s">
        <v>1302</v>
      </c>
      <c r="D73" s="587" t="s">
        <v>1303</v>
      </c>
      <c r="E73" s="586" t="s">
        <v>159</v>
      </c>
      <c r="F73" s="588">
        <v>6</v>
      </c>
      <c r="G73" s="589"/>
      <c r="H73" s="590">
        <f>ROUND(F73*G73,2)</f>
        <v>0</v>
      </c>
    </row>
    <row r="74" spans="2:8">
      <c r="B74" s="579"/>
      <c r="C74" s="579"/>
      <c r="D74" s="591"/>
      <c r="E74" s="579"/>
      <c r="F74" s="583"/>
      <c r="G74" s="584"/>
      <c r="H74" s="585"/>
    </row>
    <row r="75" spans="2:8">
      <c r="B75" s="419"/>
      <c r="C75" s="420"/>
      <c r="D75" s="421" t="s">
        <v>833</v>
      </c>
      <c r="E75" s="420"/>
      <c r="F75" s="422"/>
      <c r="G75" s="423" t="s">
        <v>301</v>
      </c>
      <c r="H75" s="424">
        <f>+SUM(H76:H78)</f>
        <v>1500</v>
      </c>
    </row>
    <row r="76" spans="2:8" ht="66">
      <c r="B76" s="432" t="s">
        <v>109</v>
      </c>
      <c r="C76" s="432" t="s">
        <v>303</v>
      </c>
      <c r="D76" s="433" t="s">
        <v>1774</v>
      </c>
      <c r="E76" s="432" t="s">
        <v>304</v>
      </c>
      <c r="F76" s="607">
        <v>15</v>
      </c>
      <c r="G76" s="608">
        <v>60</v>
      </c>
      <c r="H76" s="609">
        <f>ROUND(F76*G76,2)</f>
        <v>900</v>
      </c>
    </row>
    <row r="77" spans="2:8" ht="66">
      <c r="B77" s="432" t="s">
        <v>113</v>
      </c>
      <c r="C77" s="432" t="s">
        <v>305</v>
      </c>
      <c r="D77" s="433" t="s">
        <v>1773</v>
      </c>
      <c r="E77" s="586" t="s">
        <v>304</v>
      </c>
      <c r="F77" s="607">
        <v>10</v>
      </c>
      <c r="G77" s="608">
        <v>60</v>
      </c>
      <c r="H77" s="609">
        <f t="shared" ref="H77" si="2">ROUND(F77*G77,2)</f>
        <v>600</v>
      </c>
    </row>
    <row r="79" spans="2:8" ht="17.399999999999999" customHeight="1">
      <c r="D79" s="206" t="str">
        <f>D9</f>
        <v>1 PREDDELA</v>
      </c>
      <c r="E79" s="207">
        <f>H9</f>
        <v>0</v>
      </c>
    </row>
    <row r="80" spans="2:8" ht="17.399999999999999" customHeight="1">
      <c r="D80" s="206" t="str">
        <f>D20</f>
        <v>2 ZEMELJSKA DELA</v>
      </c>
      <c r="E80" s="207">
        <f>H20</f>
        <v>0</v>
      </c>
    </row>
    <row r="81" spans="4:7" ht="17.399999999999999" customHeight="1">
      <c r="D81" s="206" t="str">
        <f>D57</f>
        <v>3 ODVODNJAVANJE</v>
      </c>
      <c r="E81" s="207">
        <f>H57</f>
        <v>0</v>
      </c>
    </row>
    <row r="82" spans="4:7" ht="17.399999999999999" customHeight="1">
      <c r="D82" s="206" t="str">
        <f>D68</f>
        <v>4 GRADBENA IN OBRTNIŠKA DELA</v>
      </c>
      <c r="E82" s="207">
        <f>H68</f>
        <v>0</v>
      </c>
    </row>
    <row r="83" spans="4:7" ht="17.399999999999999" customHeight="1">
      <c r="D83" s="205" t="str">
        <f>D75</f>
        <v>5 TUJE STORITVE</v>
      </c>
      <c r="E83" s="184">
        <f>H75</f>
        <v>1500</v>
      </c>
    </row>
    <row r="84" spans="4:7" ht="17.399999999999999" customHeight="1">
      <c r="D84" s="186" t="s">
        <v>306</v>
      </c>
      <c r="E84" s="187">
        <f>+SUM(E79:E83)</f>
        <v>1500</v>
      </c>
    </row>
    <row r="86" spans="4:7" ht="17.399999999999999" customHeight="1">
      <c r="G86" s="180"/>
    </row>
  </sheetData>
  <mergeCells count="1">
    <mergeCell ref="D5:H5"/>
  </mergeCells>
  <pageMargins left="0.98425196850393704" right="0.39370078740157494" top="0.78740157480314987" bottom="0.78740157480314987" header="0" footer="0.19685039370078697"/>
  <pageSetup paperSize="9" scale="70" fitToHeight="0" orientation="portrait"/>
  <headerFooter>
    <oddFooter>&amp;CStran &amp;P od &amp;N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B1:H111"/>
  <sheetViews>
    <sheetView workbookViewId="0">
      <pane ySplit="7" topLeftCell="A98" activePane="bottomLeft" state="frozen"/>
      <selection activeCell="M145" sqref="M145"/>
      <selection pane="bottomLeft" activeCell="G20" sqref="G11:G20"/>
    </sheetView>
  </sheetViews>
  <sheetFormatPr defaultRowHeight="13.2"/>
  <cols>
    <col min="1" max="1" width="9.109375" style="151"/>
    <col min="2" max="3" width="10.6640625" style="152" customWidth="1"/>
    <col min="4" max="4" width="47.6640625" style="153" customWidth="1"/>
    <col min="5" max="5" width="14.6640625" style="152" customWidth="1"/>
    <col min="6" max="6" width="12.6640625" style="154" customWidth="1"/>
    <col min="7" max="7" width="15.6640625" style="155" customWidth="1"/>
    <col min="8" max="8" width="15.6640625" style="156" customWidth="1"/>
    <col min="9" max="257" width="9.109375" style="151"/>
    <col min="258" max="259" width="10.6640625" style="151" customWidth="1"/>
    <col min="260" max="260" width="47.6640625" style="151" customWidth="1"/>
    <col min="261" max="261" width="14.6640625" style="151" customWidth="1"/>
    <col min="262" max="262" width="12.6640625" style="151" customWidth="1"/>
    <col min="263" max="264" width="15.6640625" style="151" customWidth="1"/>
    <col min="265" max="513" width="9.109375" style="151"/>
    <col min="514" max="515" width="10.6640625" style="151" customWidth="1"/>
    <col min="516" max="516" width="47.6640625" style="151" customWidth="1"/>
    <col min="517" max="517" width="14.6640625" style="151" customWidth="1"/>
    <col min="518" max="518" width="12.6640625" style="151" customWidth="1"/>
    <col min="519" max="520" width="15.6640625" style="151" customWidth="1"/>
    <col min="521" max="769" width="9.109375" style="151"/>
    <col min="770" max="771" width="10.6640625" style="151" customWidth="1"/>
    <col min="772" max="772" width="47.6640625" style="151" customWidth="1"/>
    <col min="773" max="773" width="14.6640625" style="151" customWidth="1"/>
    <col min="774" max="774" width="12.6640625" style="151" customWidth="1"/>
    <col min="775" max="776" width="15.6640625" style="151" customWidth="1"/>
    <col min="777" max="1025" width="9.109375" style="151"/>
    <col min="1026" max="1027" width="10.6640625" style="151" customWidth="1"/>
    <col min="1028" max="1028" width="47.6640625" style="151" customWidth="1"/>
    <col min="1029" max="1029" width="14.6640625" style="151" customWidth="1"/>
    <col min="1030" max="1030" width="12.6640625" style="151" customWidth="1"/>
    <col min="1031" max="1032" width="15.6640625" style="151" customWidth="1"/>
    <col min="1033" max="1281" width="9.109375" style="151"/>
    <col min="1282" max="1283" width="10.6640625" style="151" customWidth="1"/>
    <col min="1284" max="1284" width="47.6640625" style="151" customWidth="1"/>
    <col min="1285" max="1285" width="14.6640625" style="151" customWidth="1"/>
    <col min="1286" max="1286" width="12.6640625" style="151" customWidth="1"/>
    <col min="1287" max="1288" width="15.6640625" style="151" customWidth="1"/>
    <col min="1289" max="1537" width="9.109375" style="151"/>
    <col min="1538" max="1539" width="10.6640625" style="151" customWidth="1"/>
    <col min="1540" max="1540" width="47.6640625" style="151" customWidth="1"/>
    <col min="1541" max="1541" width="14.6640625" style="151" customWidth="1"/>
    <col min="1542" max="1542" width="12.6640625" style="151" customWidth="1"/>
    <col min="1543" max="1544" width="15.6640625" style="151" customWidth="1"/>
    <col min="1545" max="1793" width="9.109375" style="151"/>
    <col min="1794" max="1795" width="10.6640625" style="151" customWidth="1"/>
    <col min="1796" max="1796" width="47.6640625" style="151" customWidth="1"/>
    <col min="1797" max="1797" width="14.6640625" style="151" customWidth="1"/>
    <col min="1798" max="1798" width="12.6640625" style="151" customWidth="1"/>
    <col min="1799" max="1800" width="15.6640625" style="151" customWidth="1"/>
    <col min="1801" max="2049" width="9.109375" style="151"/>
    <col min="2050" max="2051" width="10.6640625" style="151" customWidth="1"/>
    <col min="2052" max="2052" width="47.6640625" style="151" customWidth="1"/>
    <col min="2053" max="2053" width="14.6640625" style="151" customWidth="1"/>
    <col min="2054" max="2054" width="12.6640625" style="151" customWidth="1"/>
    <col min="2055" max="2056" width="15.6640625" style="151" customWidth="1"/>
    <col min="2057" max="2305" width="9.109375" style="151"/>
    <col min="2306" max="2307" width="10.6640625" style="151" customWidth="1"/>
    <col min="2308" max="2308" width="47.6640625" style="151" customWidth="1"/>
    <col min="2309" max="2309" width="14.6640625" style="151" customWidth="1"/>
    <col min="2310" max="2310" width="12.6640625" style="151" customWidth="1"/>
    <col min="2311" max="2312" width="15.6640625" style="151" customWidth="1"/>
    <col min="2313" max="2561" width="9.109375" style="151"/>
    <col min="2562" max="2563" width="10.6640625" style="151" customWidth="1"/>
    <col min="2564" max="2564" width="47.6640625" style="151" customWidth="1"/>
    <col min="2565" max="2565" width="14.6640625" style="151" customWidth="1"/>
    <col min="2566" max="2566" width="12.6640625" style="151" customWidth="1"/>
    <col min="2567" max="2568" width="15.6640625" style="151" customWidth="1"/>
    <col min="2569" max="2817" width="9.109375" style="151"/>
    <col min="2818" max="2819" width="10.6640625" style="151" customWidth="1"/>
    <col min="2820" max="2820" width="47.6640625" style="151" customWidth="1"/>
    <col min="2821" max="2821" width="14.6640625" style="151" customWidth="1"/>
    <col min="2822" max="2822" width="12.6640625" style="151" customWidth="1"/>
    <col min="2823" max="2824" width="15.6640625" style="151" customWidth="1"/>
    <col min="2825" max="3073" width="9.109375" style="151"/>
    <col min="3074" max="3075" width="10.6640625" style="151" customWidth="1"/>
    <col min="3076" max="3076" width="47.6640625" style="151" customWidth="1"/>
    <col min="3077" max="3077" width="14.6640625" style="151" customWidth="1"/>
    <col min="3078" max="3078" width="12.6640625" style="151" customWidth="1"/>
    <col min="3079" max="3080" width="15.6640625" style="151" customWidth="1"/>
    <col min="3081" max="3329" width="9.109375" style="151"/>
    <col min="3330" max="3331" width="10.6640625" style="151" customWidth="1"/>
    <col min="3332" max="3332" width="47.6640625" style="151" customWidth="1"/>
    <col min="3333" max="3333" width="14.6640625" style="151" customWidth="1"/>
    <col min="3334" max="3334" width="12.6640625" style="151" customWidth="1"/>
    <col min="3335" max="3336" width="15.6640625" style="151" customWidth="1"/>
    <col min="3337" max="3585" width="9.109375" style="151"/>
    <col min="3586" max="3587" width="10.6640625" style="151" customWidth="1"/>
    <col min="3588" max="3588" width="47.6640625" style="151" customWidth="1"/>
    <col min="3589" max="3589" width="14.6640625" style="151" customWidth="1"/>
    <col min="3590" max="3590" width="12.6640625" style="151" customWidth="1"/>
    <col min="3591" max="3592" width="15.6640625" style="151" customWidth="1"/>
    <col min="3593" max="3841" width="9.109375" style="151"/>
    <col min="3842" max="3843" width="10.6640625" style="151" customWidth="1"/>
    <col min="3844" max="3844" width="47.6640625" style="151" customWidth="1"/>
    <col min="3845" max="3845" width="14.6640625" style="151" customWidth="1"/>
    <col min="3846" max="3846" width="12.6640625" style="151" customWidth="1"/>
    <col min="3847" max="3848" width="15.6640625" style="151" customWidth="1"/>
    <col min="3849" max="4097" width="9.109375" style="151"/>
    <col min="4098" max="4099" width="10.6640625" style="151" customWidth="1"/>
    <col min="4100" max="4100" width="47.6640625" style="151" customWidth="1"/>
    <col min="4101" max="4101" width="14.6640625" style="151" customWidth="1"/>
    <col min="4102" max="4102" width="12.6640625" style="151" customWidth="1"/>
    <col min="4103" max="4104" width="15.6640625" style="151" customWidth="1"/>
    <col min="4105" max="4353" width="9.109375" style="151"/>
    <col min="4354" max="4355" width="10.6640625" style="151" customWidth="1"/>
    <col min="4356" max="4356" width="47.6640625" style="151" customWidth="1"/>
    <col min="4357" max="4357" width="14.6640625" style="151" customWidth="1"/>
    <col min="4358" max="4358" width="12.6640625" style="151" customWidth="1"/>
    <col min="4359" max="4360" width="15.6640625" style="151" customWidth="1"/>
    <col min="4361" max="4609" width="9.109375" style="151"/>
    <col min="4610" max="4611" width="10.6640625" style="151" customWidth="1"/>
    <col min="4612" max="4612" width="47.6640625" style="151" customWidth="1"/>
    <col min="4613" max="4613" width="14.6640625" style="151" customWidth="1"/>
    <col min="4614" max="4614" width="12.6640625" style="151" customWidth="1"/>
    <col min="4615" max="4616" width="15.6640625" style="151" customWidth="1"/>
    <col min="4617" max="4865" width="9.109375" style="151"/>
    <col min="4866" max="4867" width="10.6640625" style="151" customWidth="1"/>
    <col min="4868" max="4868" width="47.6640625" style="151" customWidth="1"/>
    <col min="4869" max="4869" width="14.6640625" style="151" customWidth="1"/>
    <col min="4870" max="4870" width="12.6640625" style="151" customWidth="1"/>
    <col min="4871" max="4872" width="15.6640625" style="151" customWidth="1"/>
    <col min="4873" max="5121" width="9.109375" style="151"/>
    <col min="5122" max="5123" width="10.6640625" style="151" customWidth="1"/>
    <col min="5124" max="5124" width="47.6640625" style="151" customWidth="1"/>
    <col min="5125" max="5125" width="14.6640625" style="151" customWidth="1"/>
    <col min="5126" max="5126" width="12.6640625" style="151" customWidth="1"/>
    <col min="5127" max="5128" width="15.6640625" style="151" customWidth="1"/>
    <col min="5129" max="5377" width="9.109375" style="151"/>
    <col min="5378" max="5379" width="10.6640625" style="151" customWidth="1"/>
    <col min="5380" max="5380" width="47.6640625" style="151" customWidth="1"/>
    <col min="5381" max="5381" width="14.6640625" style="151" customWidth="1"/>
    <col min="5382" max="5382" width="12.6640625" style="151" customWidth="1"/>
    <col min="5383" max="5384" width="15.6640625" style="151" customWidth="1"/>
    <col min="5385" max="5633" width="9.109375" style="151"/>
    <col min="5634" max="5635" width="10.6640625" style="151" customWidth="1"/>
    <col min="5636" max="5636" width="47.6640625" style="151" customWidth="1"/>
    <col min="5637" max="5637" width="14.6640625" style="151" customWidth="1"/>
    <col min="5638" max="5638" width="12.6640625" style="151" customWidth="1"/>
    <col min="5639" max="5640" width="15.6640625" style="151" customWidth="1"/>
    <col min="5641" max="5889" width="9.109375" style="151"/>
    <col min="5890" max="5891" width="10.6640625" style="151" customWidth="1"/>
    <col min="5892" max="5892" width="47.6640625" style="151" customWidth="1"/>
    <col min="5893" max="5893" width="14.6640625" style="151" customWidth="1"/>
    <col min="5894" max="5894" width="12.6640625" style="151" customWidth="1"/>
    <col min="5895" max="5896" width="15.6640625" style="151" customWidth="1"/>
    <col min="5897" max="6145" width="9.109375" style="151"/>
    <col min="6146" max="6147" width="10.6640625" style="151" customWidth="1"/>
    <col min="6148" max="6148" width="47.6640625" style="151" customWidth="1"/>
    <col min="6149" max="6149" width="14.6640625" style="151" customWidth="1"/>
    <col min="6150" max="6150" width="12.6640625" style="151" customWidth="1"/>
    <col min="6151" max="6152" width="15.6640625" style="151" customWidth="1"/>
    <col min="6153" max="6401" width="9.109375" style="151"/>
    <col min="6402" max="6403" width="10.6640625" style="151" customWidth="1"/>
    <col min="6404" max="6404" width="47.6640625" style="151" customWidth="1"/>
    <col min="6405" max="6405" width="14.6640625" style="151" customWidth="1"/>
    <col min="6406" max="6406" width="12.6640625" style="151" customWidth="1"/>
    <col min="6407" max="6408" width="15.6640625" style="151" customWidth="1"/>
    <col min="6409" max="6657" width="9.109375" style="151"/>
    <col min="6658" max="6659" width="10.6640625" style="151" customWidth="1"/>
    <col min="6660" max="6660" width="47.6640625" style="151" customWidth="1"/>
    <col min="6661" max="6661" width="14.6640625" style="151" customWidth="1"/>
    <col min="6662" max="6662" width="12.6640625" style="151" customWidth="1"/>
    <col min="6663" max="6664" width="15.6640625" style="151" customWidth="1"/>
    <col min="6665" max="6913" width="9.109375" style="151"/>
    <col min="6914" max="6915" width="10.6640625" style="151" customWidth="1"/>
    <col min="6916" max="6916" width="47.6640625" style="151" customWidth="1"/>
    <col min="6917" max="6917" width="14.6640625" style="151" customWidth="1"/>
    <col min="6918" max="6918" width="12.6640625" style="151" customWidth="1"/>
    <col min="6919" max="6920" width="15.6640625" style="151" customWidth="1"/>
    <col min="6921" max="7169" width="9.109375" style="151"/>
    <col min="7170" max="7171" width="10.6640625" style="151" customWidth="1"/>
    <col min="7172" max="7172" width="47.6640625" style="151" customWidth="1"/>
    <col min="7173" max="7173" width="14.6640625" style="151" customWidth="1"/>
    <col min="7174" max="7174" width="12.6640625" style="151" customWidth="1"/>
    <col min="7175" max="7176" width="15.6640625" style="151" customWidth="1"/>
    <col min="7177" max="7425" width="9.109375" style="151"/>
    <col min="7426" max="7427" width="10.6640625" style="151" customWidth="1"/>
    <col min="7428" max="7428" width="47.6640625" style="151" customWidth="1"/>
    <col min="7429" max="7429" width="14.6640625" style="151" customWidth="1"/>
    <col min="7430" max="7430" width="12.6640625" style="151" customWidth="1"/>
    <col min="7431" max="7432" width="15.6640625" style="151" customWidth="1"/>
    <col min="7433" max="7681" width="9.109375" style="151"/>
    <col min="7682" max="7683" width="10.6640625" style="151" customWidth="1"/>
    <col min="7684" max="7684" width="47.6640625" style="151" customWidth="1"/>
    <col min="7685" max="7685" width="14.6640625" style="151" customWidth="1"/>
    <col min="7686" max="7686" width="12.6640625" style="151" customWidth="1"/>
    <col min="7687" max="7688" width="15.6640625" style="151" customWidth="1"/>
    <col min="7689" max="7937" width="9.109375" style="151"/>
    <col min="7938" max="7939" width="10.6640625" style="151" customWidth="1"/>
    <col min="7940" max="7940" width="47.6640625" style="151" customWidth="1"/>
    <col min="7941" max="7941" width="14.6640625" style="151" customWidth="1"/>
    <col min="7942" max="7942" width="12.6640625" style="151" customWidth="1"/>
    <col min="7943" max="7944" width="15.6640625" style="151" customWidth="1"/>
    <col min="7945" max="8193" width="9.109375" style="151"/>
    <col min="8194" max="8195" width="10.6640625" style="151" customWidth="1"/>
    <col min="8196" max="8196" width="47.6640625" style="151" customWidth="1"/>
    <col min="8197" max="8197" width="14.6640625" style="151" customWidth="1"/>
    <col min="8198" max="8198" width="12.6640625" style="151" customWidth="1"/>
    <col min="8199" max="8200" width="15.6640625" style="151" customWidth="1"/>
    <col min="8201" max="8449" width="9.109375" style="151"/>
    <col min="8450" max="8451" width="10.6640625" style="151" customWidth="1"/>
    <col min="8452" max="8452" width="47.6640625" style="151" customWidth="1"/>
    <col min="8453" max="8453" width="14.6640625" style="151" customWidth="1"/>
    <col min="8454" max="8454" width="12.6640625" style="151" customWidth="1"/>
    <col min="8455" max="8456" width="15.6640625" style="151" customWidth="1"/>
    <col min="8457" max="8705" width="9.109375" style="151"/>
    <col min="8706" max="8707" width="10.6640625" style="151" customWidth="1"/>
    <col min="8708" max="8708" width="47.6640625" style="151" customWidth="1"/>
    <col min="8709" max="8709" width="14.6640625" style="151" customWidth="1"/>
    <col min="8710" max="8710" width="12.6640625" style="151" customWidth="1"/>
    <col min="8711" max="8712" width="15.6640625" style="151" customWidth="1"/>
    <col min="8713" max="8961" width="9.109375" style="151"/>
    <col min="8962" max="8963" width="10.6640625" style="151" customWidth="1"/>
    <col min="8964" max="8964" width="47.6640625" style="151" customWidth="1"/>
    <col min="8965" max="8965" width="14.6640625" style="151" customWidth="1"/>
    <col min="8966" max="8966" width="12.6640625" style="151" customWidth="1"/>
    <col min="8967" max="8968" width="15.6640625" style="151" customWidth="1"/>
    <col min="8969" max="9217" width="9.109375" style="151"/>
    <col min="9218" max="9219" width="10.6640625" style="151" customWidth="1"/>
    <col min="9220" max="9220" width="47.6640625" style="151" customWidth="1"/>
    <col min="9221" max="9221" width="14.6640625" style="151" customWidth="1"/>
    <col min="9222" max="9222" width="12.6640625" style="151" customWidth="1"/>
    <col min="9223" max="9224" width="15.6640625" style="151" customWidth="1"/>
    <col min="9225" max="9473" width="9.109375" style="151"/>
    <col min="9474" max="9475" width="10.6640625" style="151" customWidth="1"/>
    <col min="9476" max="9476" width="47.6640625" style="151" customWidth="1"/>
    <col min="9477" max="9477" width="14.6640625" style="151" customWidth="1"/>
    <col min="9478" max="9478" width="12.6640625" style="151" customWidth="1"/>
    <col min="9479" max="9480" width="15.6640625" style="151" customWidth="1"/>
    <col min="9481" max="9729" width="9.109375" style="151"/>
    <col min="9730" max="9731" width="10.6640625" style="151" customWidth="1"/>
    <col min="9732" max="9732" width="47.6640625" style="151" customWidth="1"/>
    <col min="9733" max="9733" width="14.6640625" style="151" customWidth="1"/>
    <col min="9734" max="9734" width="12.6640625" style="151" customWidth="1"/>
    <col min="9735" max="9736" width="15.6640625" style="151" customWidth="1"/>
    <col min="9737" max="9985" width="9.109375" style="151"/>
    <col min="9986" max="9987" width="10.6640625" style="151" customWidth="1"/>
    <col min="9988" max="9988" width="47.6640625" style="151" customWidth="1"/>
    <col min="9989" max="9989" width="14.6640625" style="151" customWidth="1"/>
    <col min="9990" max="9990" width="12.6640625" style="151" customWidth="1"/>
    <col min="9991" max="9992" width="15.6640625" style="151" customWidth="1"/>
    <col min="9993" max="10241" width="9.109375" style="151"/>
    <col min="10242" max="10243" width="10.6640625" style="151" customWidth="1"/>
    <col min="10244" max="10244" width="47.6640625" style="151" customWidth="1"/>
    <col min="10245" max="10245" width="14.6640625" style="151" customWidth="1"/>
    <col min="10246" max="10246" width="12.6640625" style="151" customWidth="1"/>
    <col min="10247" max="10248" width="15.6640625" style="151" customWidth="1"/>
    <col min="10249" max="10497" width="9.109375" style="151"/>
    <col min="10498" max="10499" width="10.6640625" style="151" customWidth="1"/>
    <col min="10500" max="10500" width="47.6640625" style="151" customWidth="1"/>
    <col min="10501" max="10501" width="14.6640625" style="151" customWidth="1"/>
    <col min="10502" max="10502" width="12.6640625" style="151" customWidth="1"/>
    <col min="10503" max="10504" width="15.6640625" style="151" customWidth="1"/>
    <col min="10505" max="10753" width="9.109375" style="151"/>
    <col min="10754" max="10755" width="10.6640625" style="151" customWidth="1"/>
    <col min="10756" max="10756" width="47.6640625" style="151" customWidth="1"/>
    <col min="10757" max="10757" width="14.6640625" style="151" customWidth="1"/>
    <col min="10758" max="10758" width="12.6640625" style="151" customWidth="1"/>
    <col min="10759" max="10760" width="15.6640625" style="151" customWidth="1"/>
    <col min="10761" max="11009" width="9.109375" style="151"/>
    <col min="11010" max="11011" width="10.6640625" style="151" customWidth="1"/>
    <col min="11012" max="11012" width="47.6640625" style="151" customWidth="1"/>
    <col min="11013" max="11013" width="14.6640625" style="151" customWidth="1"/>
    <col min="11014" max="11014" width="12.6640625" style="151" customWidth="1"/>
    <col min="11015" max="11016" width="15.6640625" style="151" customWidth="1"/>
    <col min="11017" max="11265" width="9.109375" style="151"/>
    <col min="11266" max="11267" width="10.6640625" style="151" customWidth="1"/>
    <col min="11268" max="11268" width="47.6640625" style="151" customWidth="1"/>
    <col min="11269" max="11269" width="14.6640625" style="151" customWidth="1"/>
    <col min="11270" max="11270" width="12.6640625" style="151" customWidth="1"/>
    <col min="11271" max="11272" width="15.6640625" style="151" customWidth="1"/>
    <col min="11273" max="11521" width="9.109375" style="151"/>
    <col min="11522" max="11523" width="10.6640625" style="151" customWidth="1"/>
    <col min="11524" max="11524" width="47.6640625" style="151" customWidth="1"/>
    <col min="11525" max="11525" width="14.6640625" style="151" customWidth="1"/>
    <col min="11526" max="11526" width="12.6640625" style="151" customWidth="1"/>
    <col min="11527" max="11528" width="15.6640625" style="151" customWidth="1"/>
    <col min="11529" max="11777" width="9.109375" style="151"/>
    <col min="11778" max="11779" width="10.6640625" style="151" customWidth="1"/>
    <col min="11780" max="11780" width="47.6640625" style="151" customWidth="1"/>
    <col min="11781" max="11781" width="14.6640625" style="151" customWidth="1"/>
    <col min="11782" max="11782" width="12.6640625" style="151" customWidth="1"/>
    <col min="11783" max="11784" width="15.6640625" style="151" customWidth="1"/>
    <col min="11785" max="12033" width="9.109375" style="151"/>
    <col min="12034" max="12035" width="10.6640625" style="151" customWidth="1"/>
    <col min="12036" max="12036" width="47.6640625" style="151" customWidth="1"/>
    <col min="12037" max="12037" width="14.6640625" style="151" customWidth="1"/>
    <col min="12038" max="12038" width="12.6640625" style="151" customWidth="1"/>
    <col min="12039" max="12040" width="15.6640625" style="151" customWidth="1"/>
    <col min="12041" max="12289" width="9.109375" style="151"/>
    <col min="12290" max="12291" width="10.6640625" style="151" customWidth="1"/>
    <col min="12292" max="12292" width="47.6640625" style="151" customWidth="1"/>
    <col min="12293" max="12293" width="14.6640625" style="151" customWidth="1"/>
    <col min="12294" max="12294" width="12.6640625" style="151" customWidth="1"/>
    <col min="12295" max="12296" width="15.6640625" style="151" customWidth="1"/>
    <col min="12297" max="12545" width="9.109375" style="151"/>
    <col min="12546" max="12547" width="10.6640625" style="151" customWidth="1"/>
    <col min="12548" max="12548" width="47.6640625" style="151" customWidth="1"/>
    <col min="12549" max="12549" width="14.6640625" style="151" customWidth="1"/>
    <col min="12550" max="12550" width="12.6640625" style="151" customWidth="1"/>
    <col min="12551" max="12552" width="15.6640625" style="151" customWidth="1"/>
    <col min="12553" max="12801" width="9.109375" style="151"/>
    <col min="12802" max="12803" width="10.6640625" style="151" customWidth="1"/>
    <col min="12804" max="12804" width="47.6640625" style="151" customWidth="1"/>
    <col min="12805" max="12805" width="14.6640625" style="151" customWidth="1"/>
    <col min="12806" max="12806" width="12.6640625" style="151" customWidth="1"/>
    <col min="12807" max="12808" width="15.6640625" style="151" customWidth="1"/>
    <col min="12809" max="13057" width="9.109375" style="151"/>
    <col min="13058" max="13059" width="10.6640625" style="151" customWidth="1"/>
    <col min="13060" max="13060" width="47.6640625" style="151" customWidth="1"/>
    <col min="13061" max="13061" width="14.6640625" style="151" customWidth="1"/>
    <col min="13062" max="13062" width="12.6640625" style="151" customWidth="1"/>
    <col min="13063" max="13064" width="15.6640625" style="151" customWidth="1"/>
    <col min="13065" max="13313" width="9.109375" style="151"/>
    <col min="13314" max="13315" width="10.6640625" style="151" customWidth="1"/>
    <col min="13316" max="13316" width="47.6640625" style="151" customWidth="1"/>
    <col min="13317" max="13317" width="14.6640625" style="151" customWidth="1"/>
    <col min="13318" max="13318" width="12.6640625" style="151" customWidth="1"/>
    <col min="13319" max="13320" width="15.6640625" style="151" customWidth="1"/>
    <col min="13321" max="13569" width="9.109375" style="151"/>
    <col min="13570" max="13571" width="10.6640625" style="151" customWidth="1"/>
    <col min="13572" max="13572" width="47.6640625" style="151" customWidth="1"/>
    <col min="13573" max="13573" width="14.6640625" style="151" customWidth="1"/>
    <col min="13574" max="13574" width="12.6640625" style="151" customWidth="1"/>
    <col min="13575" max="13576" width="15.6640625" style="151" customWidth="1"/>
    <col min="13577" max="13825" width="9.109375" style="151"/>
    <col min="13826" max="13827" width="10.6640625" style="151" customWidth="1"/>
    <col min="13828" max="13828" width="47.6640625" style="151" customWidth="1"/>
    <col min="13829" max="13829" width="14.6640625" style="151" customWidth="1"/>
    <col min="13830" max="13830" width="12.6640625" style="151" customWidth="1"/>
    <col min="13831" max="13832" width="15.6640625" style="151" customWidth="1"/>
    <col min="13833" max="14081" width="9.109375" style="151"/>
    <col min="14082" max="14083" width="10.6640625" style="151" customWidth="1"/>
    <col min="14084" max="14084" width="47.6640625" style="151" customWidth="1"/>
    <col min="14085" max="14085" width="14.6640625" style="151" customWidth="1"/>
    <col min="14086" max="14086" width="12.6640625" style="151" customWidth="1"/>
    <col min="14087" max="14088" width="15.6640625" style="151" customWidth="1"/>
    <col min="14089" max="14337" width="9.109375" style="151"/>
    <col min="14338" max="14339" width="10.6640625" style="151" customWidth="1"/>
    <col min="14340" max="14340" width="47.6640625" style="151" customWidth="1"/>
    <col min="14341" max="14341" width="14.6640625" style="151" customWidth="1"/>
    <col min="14342" max="14342" width="12.6640625" style="151" customWidth="1"/>
    <col min="14343" max="14344" width="15.6640625" style="151" customWidth="1"/>
    <col min="14345" max="14593" width="9.109375" style="151"/>
    <col min="14594" max="14595" width="10.6640625" style="151" customWidth="1"/>
    <col min="14596" max="14596" width="47.6640625" style="151" customWidth="1"/>
    <col min="14597" max="14597" width="14.6640625" style="151" customWidth="1"/>
    <col min="14598" max="14598" width="12.6640625" style="151" customWidth="1"/>
    <col min="14599" max="14600" width="15.6640625" style="151" customWidth="1"/>
    <col min="14601" max="14849" width="9.109375" style="151"/>
    <col min="14850" max="14851" width="10.6640625" style="151" customWidth="1"/>
    <col min="14852" max="14852" width="47.6640625" style="151" customWidth="1"/>
    <col min="14853" max="14853" width="14.6640625" style="151" customWidth="1"/>
    <col min="14854" max="14854" width="12.6640625" style="151" customWidth="1"/>
    <col min="14855" max="14856" width="15.6640625" style="151" customWidth="1"/>
    <col min="14857" max="15105" width="9.109375" style="151"/>
    <col min="15106" max="15107" width="10.6640625" style="151" customWidth="1"/>
    <col min="15108" max="15108" width="47.6640625" style="151" customWidth="1"/>
    <col min="15109" max="15109" width="14.6640625" style="151" customWidth="1"/>
    <col min="15110" max="15110" width="12.6640625" style="151" customWidth="1"/>
    <col min="15111" max="15112" width="15.6640625" style="151" customWidth="1"/>
    <col min="15113" max="15361" width="9.109375" style="151"/>
    <col min="15362" max="15363" width="10.6640625" style="151" customWidth="1"/>
    <col min="15364" max="15364" width="47.6640625" style="151" customWidth="1"/>
    <col min="15365" max="15365" width="14.6640625" style="151" customWidth="1"/>
    <col min="15366" max="15366" width="12.6640625" style="151" customWidth="1"/>
    <col min="15367" max="15368" width="15.6640625" style="151" customWidth="1"/>
    <col min="15369" max="15617" width="9.109375" style="151"/>
    <col min="15618" max="15619" width="10.6640625" style="151" customWidth="1"/>
    <col min="15620" max="15620" width="47.6640625" style="151" customWidth="1"/>
    <col min="15621" max="15621" width="14.6640625" style="151" customWidth="1"/>
    <col min="15622" max="15622" width="12.6640625" style="151" customWidth="1"/>
    <col min="15623" max="15624" width="15.6640625" style="151" customWidth="1"/>
    <col min="15625" max="15873" width="9.109375" style="151"/>
    <col min="15874" max="15875" width="10.6640625" style="151" customWidth="1"/>
    <col min="15876" max="15876" width="47.6640625" style="151" customWidth="1"/>
    <col min="15877" max="15877" width="14.6640625" style="151" customWidth="1"/>
    <col min="15878" max="15878" width="12.6640625" style="151" customWidth="1"/>
    <col min="15879" max="15880" width="15.6640625" style="151" customWidth="1"/>
    <col min="15881" max="16129" width="9.109375" style="151"/>
    <col min="16130" max="16131" width="10.6640625" style="151" customWidth="1"/>
    <col min="16132" max="16132" width="47.6640625" style="151" customWidth="1"/>
    <col min="16133" max="16133" width="14.6640625" style="151" customWidth="1"/>
    <col min="16134" max="16134" width="12.6640625" style="151" customWidth="1"/>
    <col min="16135" max="16136" width="15.6640625" style="151" customWidth="1"/>
    <col min="16137" max="16384" width="9.109375" style="151"/>
  </cols>
  <sheetData>
    <row r="1" spans="2:8" ht="20.100000000000001" customHeight="1">
      <c r="B1" s="111" t="s">
        <v>1369</v>
      </c>
    </row>
    <row r="2" spans="2:8" s="157" customFormat="1" ht="15" customHeight="1">
      <c r="B2" s="158" t="s">
        <v>372</v>
      </c>
      <c r="C2" s="159" t="s">
        <v>1370</v>
      </c>
      <c r="E2" s="158"/>
      <c r="F2" s="154"/>
      <c r="G2" s="160"/>
      <c r="H2" s="156"/>
    </row>
    <row r="3" spans="2:8" s="157" customFormat="1" ht="15" customHeight="1">
      <c r="B3" s="158" t="s">
        <v>374</v>
      </c>
      <c r="C3" s="159"/>
      <c r="E3" s="158"/>
      <c r="F3" s="154"/>
      <c r="G3" s="160"/>
      <c r="H3" s="156"/>
    </row>
    <row r="4" spans="2:8" s="157" customFormat="1" ht="15" customHeight="1">
      <c r="B4" s="158" t="s">
        <v>94</v>
      </c>
      <c r="C4" s="159" t="s">
        <v>1371</v>
      </c>
      <c r="E4" s="158"/>
      <c r="F4" s="154"/>
      <c r="G4" s="160"/>
      <c r="H4" s="156"/>
    </row>
    <row r="5" spans="2:8" s="157" customFormat="1" ht="20.100000000000001" customHeight="1">
      <c r="B5" s="158" t="s">
        <v>96</v>
      </c>
      <c r="C5" s="159"/>
      <c r="D5" s="1453" t="s">
        <v>98</v>
      </c>
      <c r="E5" s="1453"/>
      <c r="F5" s="1453"/>
      <c r="G5" s="1453"/>
      <c r="H5" s="1453"/>
    </row>
    <row r="6" spans="2:8" s="161" customFormat="1" ht="9.9" customHeight="1">
      <c r="B6" s="162"/>
      <c r="C6" s="162"/>
      <c r="D6" s="163"/>
      <c r="E6" s="162"/>
      <c r="F6" s="164"/>
      <c r="G6" s="165"/>
      <c r="H6" s="166"/>
    </row>
    <row r="7" spans="2:8" s="167" customFormat="1" ht="32.1" customHeight="1">
      <c r="B7" s="168" t="s">
        <v>99</v>
      </c>
      <c r="C7" s="168" t="s">
        <v>100</v>
      </c>
      <c r="D7" s="169" t="s">
        <v>101</v>
      </c>
      <c r="E7" s="168" t="s">
        <v>102</v>
      </c>
      <c r="F7" s="170" t="s">
        <v>103</v>
      </c>
      <c r="G7" s="171" t="s">
        <v>104</v>
      </c>
      <c r="H7" s="172" t="s">
        <v>105</v>
      </c>
    </row>
    <row r="8" spans="2:8" s="173" customFormat="1" ht="9.9" customHeight="1">
      <c r="B8" s="174"/>
      <c r="C8" s="174"/>
      <c r="D8" s="175"/>
      <c r="E8" s="174"/>
      <c r="F8" s="176"/>
      <c r="G8" s="177"/>
      <c r="H8" s="178"/>
    </row>
    <row r="9" spans="2:8">
      <c r="B9" s="580"/>
      <c r="C9" s="581"/>
      <c r="D9" s="421" t="s">
        <v>106</v>
      </c>
      <c r="E9" s="581"/>
      <c r="F9" s="582"/>
      <c r="G9" s="423" t="s">
        <v>107</v>
      </c>
      <c r="H9" s="424">
        <f>+SUM(H10:H24)</f>
        <v>0</v>
      </c>
    </row>
    <row r="10" spans="2:8">
      <c r="B10" s="579"/>
      <c r="C10" s="579"/>
      <c r="D10" s="426"/>
      <c r="E10" s="579"/>
      <c r="F10" s="583"/>
      <c r="G10" s="428"/>
      <c r="H10" s="429"/>
    </row>
    <row r="11" spans="2:8">
      <c r="B11" s="579"/>
      <c r="C11" s="579"/>
      <c r="D11" s="426" t="s">
        <v>108</v>
      </c>
      <c r="E11" s="579"/>
      <c r="F11" s="583"/>
      <c r="G11" s="584"/>
      <c r="H11" s="585"/>
    </row>
    <row r="12" spans="2:8">
      <c r="B12" s="586" t="s">
        <v>109</v>
      </c>
      <c r="C12" s="586" t="s">
        <v>1236</v>
      </c>
      <c r="D12" s="587" t="s">
        <v>1237</v>
      </c>
      <c r="E12" s="586" t="s">
        <v>112</v>
      </c>
      <c r="F12" s="588">
        <v>1.2E-2</v>
      </c>
      <c r="G12" s="589"/>
      <c r="H12" s="590">
        <f t="shared" ref="H12:H22" si="0">ROUND(F12*G12,2)</f>
        <v>0</v>
      </c>
    </row>
    <row r="13" spans="2:8">
      <c r="B13" s="586" t="s">
        <v>113</v>
      </c>
      <c r="C13" s="586" t="s">
        <v>1238</v>
      </c>
      <c r="D13" s="587" t="s">
        <v>1239</v>
      </c>
      <c r="E13" s="586" t="s">
        <v>119</v>
      </c>
      <c r="F13" s="588">
        <v>2</v>
      </c>
      <c r="G13" s="589"/>
      <c r="H13" s="590">
        <f t="shared" si="0"/>
        <v>0</v>
      </c>
    </row>
    <row r="14" spans="2:8" ht="26.4">
      <c r="B14" s="586" t="s">
        <v>116</v>
      </c>
      <c r="C14" s="586" t="s">
        <v>1264</v>
      </c>
      <c r="D14" s="587" t="s">
        <v>1265</v>
      </c>
      <c r="E14" s="586" t="s">
        <v>119</v>
      </c>
      <c r="F14" s="588">
        <v>2</v>
      </c>
      <c r="G14" s="589"/>
      <c r="H14" s="590">
        <f t="shared" si="0"/>
        <v>0</v>
      </c>
    </row>
    <row r="15" spans="2:8" ht="26.4">
      <c r="B15" s="592" t="s">
        <v>120</v>
      </c>
      <c r="C15" s="592" t="s">
        <v>735</v>
      </c>
      <c r="D15" s="593" t="s">
        <v>736</v>
      </c>
      <c r="E15" s="592" t="s">
        <v>119</v>
      </c>
      <c r="F15" s="594">
        <v>7</v>
      </c>
      <c r="G15" s="595"/>
      <c r="H15" s="596">
        <f t="shared" si="0"/>
        <v>0</v>
      </c>
    </row>
    <row r="16" spans="2:8" ht="26.4">
      <c r="B16" s="597"/>
      <c r="C16" s="597"/>
      <c r="D16" s="449" t="s">
        <v>1266</v>
      </c>
      <c r="E16" s="597"/>
      <c r="F16" s="598"/>
      <c r="G16" s="599"/>
      <c r="H16" s="600"/>
    </row>
    <row r="17" spans="2:8">
      <c r="B17" s="579"/>
      <c r="C17" s="579"/>
      <c r="D17" s="591"/>
      <c r="E17" s="579"/>
      <c r="F17" s="583"/>
      <c r="G17" s="584"/>
      <c r="H17" s="585"/>
    </row>
    <row r="18" spans="2:8">
      <c r="B18" s="579"/>
      <c r="C18" s="579"/>
      <c r="D18" s="426" t="s">
        <v>123</v>
      </c>
      <c r="E18" s="579"/>
      <c r="F18" s="583"/>
      <c r="G18" s="584"/>
      <c r="H18" s="585"/>
    </row>
    <row r="19" spans="2:8" ht="26.4">
      <c r="B19" s="586" t="s">
        <v>109</v>
      </c>
      <c r="C19" s="586" t="s">
        <v>127</v>
      </c>
      <c r="D19" s="587" t="s">
        <v>128</v>
      </c>
      <c r="E19" s="586" t="s">
        <v>126</v>
      </c>
      <c r="F19" s="588">
        <v>20</v>
      </c>
      <c r="G19" s="589"/>
      <c r="H19" s="590">
        <f t="shared" si="0"/>
        <v>0</v>
      </c>
    </row>
    <row r="20" spans="2:8" ht="26.4">
      <c r="B20" s="592" t="s">
        <v>113</v>
      </c>
      <c r="C20" s="592" t="s">
        <v>1267</v>
      </c>
      <c r="D20" s="593" t="s">
        <v>1268</v>
      </c>
      <c r="E20" s="592" t="s">
        <v>126</v>
      </c>
      <c r="F20" s="594">
        <v>49</v>
      </c>
      <c r="G20" s="595"/>
      <c r="H20" s="596">
        <f t="shared" si="0"/>
        <v>0</v>
      </c>
    </row>
    <row r="21" spans="2:8" ht="26.4">
      <c r="B21" s="597"/>
      <c r="C21" s="597"/>
      <c r="D21" s="449" t="s">
        <v>1269</v>
      </c>
      <c r="E21" s="597"/>
      <c r="F21" s="598"/>
      <c r="G21" s="599"/>
      <c r="H21" s="600"/>
    </row>
    <row r="22" spans="2:8">
      <c r="B22" s="592" t="s">
        <v>116</v>
      </c>
      <c r="C22" s="592" t="s">
        <v>1332</v>
      </c>
      <c r="D22" s="593" t="s">
        <v>1333</v>
      </c>
      <c r="E22" s="592" t="s">
        <v>159</v>
      </c>
      <c r="F22" s="594">
        <v>1</v>
      </c>
      <c r="G22" s="595"/>
      <c r="H22" s="596">
        <f t="shared" si="0"/>
        <v>0</v>
      </c>
    </row>
    <row r="23" spans="2:8" ht="39.6">
      <c r="B23" s="597"/>
      <c r="C23" s="597"/>
      <c r="D23" s="482" t="s">
        <v>1334</v>
      </c>
      <c r="E23" s="597"/>
      <c r="F23" s="598"/>
      <c r="G23" s="599"/>
      <c r="H23" s="600"/>
    </row>
    <row r="24" spans="2:8">
      <c r="B24" s="579"/>
      <c r="C24" s="579"/>
      <c r="D24" s="591"/>
      <c r="E24" s="579"/>
      <c r="F24" s="583"/>
      <c r="G24" s="584"/>
      <c r="H24" s="585"/>
    </row>
    <row r="25" spans="2:8">
      <c r="B25" s="580"/>
      <c r="C25" s="581"/>
      <c r="D25" s="421" t="s">
        <v>166</v>
      </c>
      <c r="E25" s="581"/>
      <c r="F25" s="582"/>
      <c r="G25" s="423" t="s">
        <v>167</v>
      </c>
      <c r="H25" s="424">
        <f>+SUM(H26:H61)</f>
        <v>0</v>
      </c>
    </row>
    <row r="26" spans="2:8">
      <c r="B26" s="579"/>
      <c r="C26" s="579"/>
      <c r="D26" s="426"/>
      <c r="E26" s="579"/>
      <c r="F26" s="583"/>
      <c r="G26" s="428"/>
      <c r="H26" s="429"/>
    </row>
    <row r="27" spans="2:8">
      <c r="B27" s="579"/>
      <c r="C27" s="579"/>
      <c r="D27" s="426" t="s">
        <v>168</v>
      </c>
      <c r="E27" s="579"/>
      <c r="F27" s="583"/>
      <c r="G27" s="584"/>
      <c r="H27" s="585"/>
    </row>
    <row r="28" spans="2:8" ht="26.4">
      <c r="B28" s="592" t="s">
        <v>109</v>
      </c>
      <c r="C28" s="592" t="s">
        <v>171</v>
      </c>
      <c r="D28" s="593" t="s">
        <v>172</v>
      </c>
      <c r="E28" s="592" t="s">
        <v>159</v>
      </c>
      <c r="F28" s="594">
        <v>15</v>
      </c>
      <c r="G28" s="595"/>
      <c r="H28" s="596">
        <f>ROUND(F28*G28,2)</f>
        <v>0</v>
      </c>
    </row>
    <row r="29" spans="2:8" ht="39.6">
      <c r="B29" s="597"/>
      <c r="C29" s="597"/>
      <c r="D29" s="482" t="s">
        <v>1270</v>
      </c>
      <c r="E29" s="597"/>
      <c r="F29" s="598"/>
      <c r="G29" s="599"/>
      <c r="H29" s="600"/>
    </row>
    <row r="30" spans="2:8" ht="26.4">
      <c r="B30" s="592" t="s">
        <v>113</v>
      </c>
      <c r="C30" s="592" t="s">
        <v>802</v>
      </c>
      <c r="D30" s="479" t="s">
        <v>803</v>
      </c>
      <c r="E30" s="592" t="s">
        <v>159</v>
      </c>
      <c r="F30" s="594">
        <v>200</v>
      </c>
      <c r="G30" s="595"/>
      <c r="H30" s="596">
        <f>ROUND(F30*G30,2)</f>
        <v>0</v>
      </c>
    </row>
    <row r="31" spans="2:8" ht="52.8">
      <c r="B31" s="597"/>
      <c r="C31" s="597"/>
      <c r="D31" s="482" t="s">
        <v>1271</v>
      </c>
      <c r="E31" s="597"/>
      <c r="F31" s="598"/>
      <c r="G31" s="599"/>
      <c r="H31" s="600"/>
    </row>
    <row r="32" spans="2:8" ht="26.4">
      <c r="B32" s="592" t="s">
        <v>116</v>
      </c>
      <c r="C32" s="592" t="s">
        <v>1272</v>
      </c>
      <c r="D32" s="479" t="s">
        <v>1273</v>
      </c>
      <c r="E32" s="592" t="s">
        <v>159</v>
      </c>
      <c r="F32" s="594">
        <v>38</v>
      </c>
      <c r="G32" s="595"/>
      <c r="H32" s="596">
        <f>ROUND(F32*G32,2)</f>
        <v>0</v>
      </c>
    </row>
    <row r="33" spans="2:8" ht="26.4">
      <c r="B33" s="597"/>
      <c r="C33" s="597"/>
      <c r="D33" s="482" t="s">
        <v>1274</v>
      </c>
      <c r="E33" s="597"/>
      <c r="F33" s="598"/>
      <c r="G33" s="599"/>
      <c r="H33" s="600"/>
    </row>
    <row r="34" spans="2:8">
      <c r="B34" s="579"/>
      <c r="C34" s="579"/>
      <c r="D34" s="591"/>
      <c r="E34" s="579"/>
      <c r="F34" s="583"/>
      <c r="G34" s="584"/>
      <c r="H34" s="585"/>
    </row>
    <row r="35" spans="2:8">
      <c r="B35" s="579"/>
      <c r="C35" s="579"/>
      <c r="D35" s="426" t="s">
        <v>180</v>
      </c>
      <c r="E35" s="579"/>
      <c r="F35" s="583"/>
      <c r="G35" s="584"/>
      <c r="H35" s="585"/>
    </row>
    <row r="36" spans="2:8" ht="26.4">
      <c r="B36" s="586" t="s">
        <v>109</v>
      </c>
      <c r="C36" s="586" t="s">
        <v>339</v>
      </c>
      <c r="D36" s="587" t="s">
        <v>340</v>
      </c>
      <c r="E36" s="586" t="s">
        <v>126</v>
      </c>
      <c r="F36" s="588">
        <v>62</v>
      </c>
      <c r="G36" s="589"/>
      <c r="H36" s="590">
        <f t="shared" ref="H36:H60" si="1">ROUND(F36*G36,2)</f>
        <v>0</v>
      </c>
    </row>
    <row r="37" spans="2:8" ht="26.4">
      <c r="B37" s="586" t="s">
        <v>113</v>
      </c>
      <c r="C37" s="586" t="s">
        <v>1275</v>
      </c>
      <c r="D37" s="587" t="s">
        <v>1276</v>
      </c>
      <c r="E37" s="586" t="s">
        <v>126</v>
      </c>
      <c r="F37" s="588">
        <v>8</v>
      </c>
      <c r="G37" s="589"/>
      <c r="H37" s="590">
        <f t="shared" si="1"/>
        <v>0</v>
      </c>
    </row>
    <row r="38" spans="2:8">
      <c r="B38" s="579"/>
      <c r="C38" s="579"/>
      <c r="D38" s="591"/>
      <c r="E38" s="579"/>
      <c r="F38" s="583"/>
      <c r="G38" s="584"/>
      <c r="H38" s="585"/>
    </row>
    <row r="39" spans="2:8">
      <c r="B39" s="579"/>
      <c r="C39" s="579"/>
      <c r="D39" s="426" t="s">
        <v>1277</v>
      </c>
      <c r="E39" s="579"/>
      <c r="F39" s="583"/>
      <c r="G39" s="584"/>
      <c r="H39" s="585"/>
    </row>
    <row r="40" spans="2:8" ht="26.4">
      <c r="B40" s="586" t="s">
        <v>109</v>
      </c>
      <c r="C40" s="586" t="s">
        <v>184</v>
      </c>
      <c r="D40" s="587" t="s">
        <v>185</v>
      </c>
      <c r="E40" s="586" t="s">
        <v>126</v>
      </c>
      <c r="F40" s="588">
        <v>196</v>
      </c>
      <c r="G40" s="589"/>
      <c r="H40" s="590">
        <f t="shared" si="1"/>
        <v>0</v>
      </c>
    </row>
    <row r="41" spans="2:8">
      <c r="B41" s="579"/>
      <c r="C41" s="579"/>
      <c r="D41" s="591"/>
      <c r="E41" s="579"/>
      <c r="F41" s="583"/>
      <c r="G41" s="584"/>
      <c r="H41" s="585"/>
    </row>
    <row r="42" spans="2:8">
      <c r="B42" s="579"/>
      <c r="C42" s="579"/>
      <c r="D42" s="426" t="s">
        <v>559</v>
      </c>
      <c r="E42" s="579"/>
      <c r="F42" s="583"/>
      <c r="G42" s="584"/>
      <c r="H42" s="585"/>
    </row>
    <row r="43" spans="2:8" ht="26.4">
      <c r="B43" s="592" t="s">
        <v>109</v>
      </c>
      <c r="C43" s="592" t="s">
        <v>1280</v>
      </c>
      <c r="D43" s="593" t="s">
        <v>1281</v>
      </c>
      <c r="E43" s="592" t="s">
        <v>159</v>
      </c>
      <c r="F43" s="594">
        <v>20</v>
      </c>
      <c r="G43" s="595"/>
      <c r="H43" s="596">
        <f t="shared" si="1"/>
        <v>0</v>
      </c>
    </row>
    <row r="44" spans="2:8" ht="26.4">
      <c r="B44" s="597"/>
      <c r="C44" s="597"/>
      <c r="D44" s="449" t="s">
        <v>1282</v>
      </c>
      <c r="E44" s="597"/>
      <c r="F44" s="598"/>
      <c r="G44" s="599"/>
      <c r="H44" s="600"/>
    </row>
    <row r="45" spans="2:8">
      <c r="B45" s="586" t="s">
        <v>113</v>
      </c>
      <c r="C45" s="586" t="s">
        <v>1278</v>
      </c>
      <c r="D45" s="587" t="s">
        <v>1279</v>
      </c>
      <c r="E45" s="586" t="s">
        <v>159</v>
      </c>
      <c r="F45" s="588">
        <v>112</v>
      </c>
      <c r="G45" s="589"/>
      <c r="H45" s="590">
        <f t="shared" si="1"/>
        <v>0</v>
      </c>
    </row>
    <row r="46" spans="2:8">
      <c r="B46" s="579"/>
      <c r="C46" s="579"/>
      <c r="D46" s="591"/>
      <c r="E46" s="579"/>
      <c r="F46" s="583"/>
      <c r="G46" s="584"/>
      <c r="H46" s="585"/>
    </row>
    <row r="47" spans="2:8">
      <c r="B47" s="579"/>
      <c r="C47" s="579"/>
      <c r="D47" s="426" t="s">
        <v>193</v>
      </c>
      <c r="E47" s="579"/>
      <c r="F47" s="583"/>
      <c r="G47" s="584"/>
      <c r="H47" s="585"/>
    </row>
    <row r="48" spans="2:8">
      <c r="B48" s="592" t="s">
        <v>109</v>
      </c>
      <c r="C48" s="592" t="s">
        <v>1284</v>
      </c>
      <c r="D48" s="593" t="s">
        <v>1285</v>
      </c>
      <c r="E48" s="592" t="s">
        <v>159</v>
      </c>
      <c r="F48" s="594">
        <v>40</v>
      </c>
      <c r="G48" s="595"/>
      <c r="H48" s="596">
        <f t="shared" si="1"/>
        <v>0</v>
      </c>
    </row>
    <row r="49" spans="2:8" ht="66">
      <c r="B49" s="597"/>
      <c r="C49" s="597"/>
      <c r="D49" s="449" t="s">
        <v>1372</v>
      </c>
      <c r="E49" s="597"/>
      <c r="F49" s="598"/>
      <c r="G49" s="599"/>
      <c r="H49" s="600"/>
    </row>
    <row r="50" spans="2:8" ht="26.4">
      <c r="B50" s="592" t="s">
        <v>113</v>
      </c>
      <c r="C50" s="592" t="s">
        <v>1250</v>
      </c>
      <c r="D50" s="593" t="s">
        <v>1251</v>
      </c>
      <c r="E50" s="592" t="s">
        <v>159</v>
      </c>
      <c r="F50" s="594">
        <v>10</v>
      </c>
      <c r="G50" s="595"/>
      <c r="H50" s="596">
        <f t="shared" si="1"/>
        <v>0</v>
      </c>
    </row>
    <row r="51" spans="2:8" ht="66">
      <c r="B51" s="597"/>
      <c r="C51" s="597"/>
      <c r="D51" s="449" t="s">
        <v>1373</v>
      </c>
      <c r="E51" s="597"/>
      <c r="F51" s="598"/>
      <c r="G51" s="599"/>
      <c r="H51" s="600"/>
    </row>
    <row r="52" spans="2:8" ht="26.4">
      <c r="B52" s="592" t="s">
        <v>116</v>
      </c>
      <c r="C52" s="592" t="s">
        <v>1288</v>
      </c>
      <c r="D52" s="593" t="s">
        <v>1289</v>
      </c>
      <c r="E52" s="592" t="s">
        <v>159</v>
      </c>
      <c r="F52" s="594">
        <v>4</v>
      </c>
      <c r="G52" s="595"/>
      <c r="H52" s="596">
        <f t="shared" si="1"/>
        <v>0</v>
      </c>
    </row>
    <row r="53" spans="2:8" ht="66">
      <c r="B53" s="597"/>
      <c r="C53" s="597"/>
      <c r="D53" s="449" t="s">
        <v>1290</v>
      </c>
      <c r="E53" s="597"/>
      <c r="F53" s="598"/>
      <c r="G53" s="599"/>
      <c r="H53" s="600"/>
    </row>
    <row r="54" spans="2:8">
      <c r="B54" s="579"/>
      <c r="C54" s="579"/>
      <c r="D54" s="591"/>
      <c r="E54" s="579"/>
      <c r="F54" s="583"/>
      <c r="G54" s="584"/>
      <c r="H54" s="585"/>
    </row>
    <row r="55" spans="2:8" ht="26.4">
      <c r="B55" s="579"/>
      <c r="C55" s="579"/>
      <c r="D55" s="426" t="s">
        <v>573</v>
      </c>
      <c r="E55" s="579"/>
      <c r="F55" s="583"/>
      <c r="G55" s="584"/>
      <c r="H55" s="585"/>
    </row>
    <row r="56" spans="2:8">
      <c r="B56" s="592" t="s">
        <v>109</v>
      </c>
      <c r="C56" s="592" t="s">
        <v>574</v>
      </c>
      <c r="D56" s="593" t="s">
        <v>575</v>
      </c>
      <c r="E56" s="592" t="s">
        <v>203</v>
      </c>
      <c r="F56" s="594">
        <v>511</v>
      </c>
      <c r="G56" s="595"/>
      <c r="H56" s="596">
        <f t="shared" si="1"/>
        <v>0</v>
      </c>
    </row>
    <row r="57" spans="2:8" ht="105.6">
      <c r="B57" s="597"/>
      <c r="C57" s="597"/>
      <c r="D57" s="449" t="s">
        <v>1350</v>
      </c>
      <c r="E57" s="597"/>
      <c r="F57" s="598"/>
      <c r="G57" s="599"/>
      <c r="H57" s="600"/>
    </row>
    <row r="58" spans="2:8">
      <c r="B58" s="586" t="s">
        <v>113</v>
      </c>
      <c r="C58" s="586" t="s">
        <v>205</v>
      </c>
      <c r="D58" s="587" t="s">
        <v>206</v>
      </c>
      <c r="E58" s="586" t="s">
        <v>159</v>
      </c>
      <c r="F58" s="588">
        <v>15</v>
      </c>
      <c r="G58" s="589"/>
      <c r="H58" s="590">
        <f t="shared" si="1"/>
        <v>0</v>
      </c>
    </row>
    <row r="59" spans="2:8">
      <c r="B59" s="586" t="s">
        <v>116</v>
      </c>
      <c r="C59" s="586" t="s">
        <v>209</v>
      </c>
      <c r="D59" s="587" t="s">
        <v>210</v>
      </c>
      <c r="E59" s="586" t="s">
        <v>159</v>
      </c>
      <c r="F59" s="588">
        <v>200</v>
      </c>
      <c r="G59" s="589"/>
      <c r="H59" s="590">
        <f t="shared" si="1"/>
        <v>0</v>
      </c>
    </row>
    <row r="60" spans="2:8" ht="26.4">
      <c r="B60" s="586" t="s">
        <v>120</v>
      </c>
      <c r="C60" s="586" t="s">
        <v>1292</v>
      </c>
      <c r="D60" s="587" t="s">
        <v>1293</v>
      </c>
      <c r="E60" s="586" t="s">
        <v>159</v>
      </c>
      <c r="F60" s="588">
        <v>38</v>
      </c>
      <c r="G60" s="589"/>
      <c r="H60" s="590">
        <f t="shared" si="1"/>
        <v>0</v>
      </c>
    </row>
    <row r="61" spans="2:8">
      <c r="B61" s="579"/>
      <c r="C61" s="579"/>
      <c r="D61" s="591"/>
      <c r="E61" s="579"/>
      <c r="F61" s="583"/>
      <c r="G61" s="584"/>
      <c r="H61" s="585"/>
    </row>
    <row r="62" spans="2:8">
      <c r="B62" s="580"/>
      <c r="C62" s="581"/>
      <c r="D62" s="421" t="s">
        <v>405</v>
      </c>
      <c r="E62" s="581"/>
      <c r="F62" s="582"/>
      <c r="G62" s="423" t="s">
        <v>245</v>
      </c>
      <c r="H62" s="424">
        <f>+SUM(H63:H69)</f>
        <v>0</v>
      </c>
    </row>
    <row r="63" spans="2:8">
      <c r="B63" s="579"/>
      <c r="C63" s="579"/>
      <c r="D63" s="426"/>
      <c r="E63" s="579"/>
      <c r="F63" s="583"/>
      <c r="G63" s="428"/>
      <c r="H63" s="429"/>
    </row>
    <row r="64" spans="2:8">
      <c r="B64" s="579"/>
      <c r="C64" s="579"/>
      <c r="D64" s="426" t="s">
        <v>1374</v>
      </c>
      <c r="E64" s="579"/>
      <c r="F64" s="583"/>
      <c r="G64" s="584"/>
      <c r="H64" s="585"/>
    </row>
    <row r="65" spans="2:8" ht="26.4">
      <c r="B65" s="592" t="s">
        <v>109</v>
      </c>
      <c r="C65" s="592" t="s">
        <v>1351</v>
      </c>
      <c r="D65" s="593" t="s">
        <v>1352</v>
      </c>
      <c r="E65" s="592" t="s">
        <v>119</v>
      </c>
      <c r="F65" s="594">
        <v>1</v>
      </c>
      <c r="G65" s="595"/>
      <c r="H65" s="596">
        <f>ROUND(F65*G65,2)</f>
        <v>0</v>
      </c>
    </row>
    <row r="66" spans="2:8" ht="52.8">
      <c r="B66" s="597"/>
      <c r="C66" s="597"/>
      <c r="D66" s="449" t="s">
        <v>1375</v>
      </c>
      <c r="E66" s="597"/>
      <c r="F66" s="598"/>
      <c r="G66" s="599"/>
      <c r="H66" s="600"/>
    </row>
    <row r="67" spans="2:8" ht="26.4">
      <c r="B67" s="592" t="s">
        <v>113</v>
      </c>
      <c r="C67" s="592" t="s">
        <v>1354</v>
      </c>
      <c r="D67" s="593" t="s">
        <v>1355</v>
      </c>
      <c r="E67" s="592" t="s">
        <v>119</v>
      </c>
      <c r="F67" s="594">
        <v>1</v>
      </c>
      <c r="G67" s="595"/>
      <c r="H67" s="596">
        <f>ROUND(F67*G67,2)</f>
        <v>0</v>
      </c>
    </row>
    <row r="68" spans="2:8" ht="26.4">
      <c r="B68" s="597"/>
      <c r="C68" s="597"/>
      <c r="D68" s="449" t="s">
        <v>1376</v>
      </c>
      <c r="E68" s="597"/>
      <c r="F68" s="598"/>
      <c r="G68" s="599"/>
      <c r="H68" s="600"/>
    </row>
    <row r="69" spans="2:8">
      <c r="B69" s="579"/>
      <c r="C69" s="579"/>
      <c r="D69" s="591"/>
      <c r="E69" s="579"/>
      <c r="F69" s="583"/>
      <c r="G69" s="584"/>
      <c r="H69" s="585"/>
    </row>
    <row r="70" spans="2:8">
      <c r="B70" s="580"/>
      <c r="C70" s="581"/>
      <c r="D70" s="421" t="s">
        <v>590</v>
      </c>
      <c r="E70" s="581"/>
      <c r="F70" s="582"/>
      <c r="G70" s="423" t="s">
        <v>296</v>
      </c>
      <c r="H70" s="424">
        <f>+SUM(H71:H99)</f>
        <v>0</v>
      </c>
    </row>
    <row r="71" spans="2:8">
      <c r="B71" s="579"/>
      <c r="C71" s="579"/>
      <c r="D71" s="426"/>
      <c r="E71" s="579"/>
      <c r="F71" s="583"/>
      <c r="G71" s="428"/>
      <c r="H71" s="429"/>
    </row>
    <row r="72" spans="2:8">
      <c r="B72" s="579"/>
      <c r="C72" s="579"/>
      <c r="D72" s="426" t="s">
        <v>591</v>
      </c>
      <c r="E72" s="579"/>
      <c r="F72" s="583"/>
      <c r="G72" s="584"/>
      <c r="H72" s="585"/>
    </row>
    <row r="73" spans="2:8">
      <c r="B73" s="592" t="s">
        <v>109</v>
      </c>
      <c r="C73" s="592" t="s">
        <v>1297</v>
      </c>
      <c r="D73" s="593" t="s">
        <v>1298</v>
      </c>
      <c r="E73" s="592" t="s">
        <v>126</v>
      </c>
      <c r="F73" s="594">
        <v>30</v>
      </c>
      <c r="G73" s="595"/>
      <c r="H73" s="596">
        <f>ROUND(F73*G73,2)</f>
        <v>0</v>
      </c>
    </row>
    <row r="74" spans="2:8" ht="39.6">
      <c r="B74" s="597"/>
      <c r="C74" s="597"/>
      <c r="D74" s="449" t="s">
        <v>1377</v>
      </c>
      <c r="E74" s="597"/>
      <c r="F74" s="598"/>
      <c r="G74" s="599"/>
      <c r="H74" s="600"/>
    </row>
    <row r="75" spans="2:8">
      <c r="B75" s="579"/>
      <c r="C75" s="579"/>
      <c r="D75" s="591"/>
      <c r="E75" s="579"/>
      <c r="F75" s="583"/>
      <c r="G75" s="584"/>
      <c r="H75" s="585"/>
    </row>
    <row r="76" spans="2:8">
      <c r="B76" s="579"/>
      <c r="C76" s="579"/>
      <c r="D76" s="426" t="s">
        <v>1300</v>
      </c>
      <c r="E76" s="579"/>
      <c r="F76" s="583"/>
      <c r="G76" s="584"/>
      <c r="H76" s="585"/>
    </row>
    <row r="77" spans="2:8" ht="26.4">
      <c r="B77" s="592" t="s">
        <v>109</v>
      </c>
      <c r="C77" s="592" t="s">
        <v>611</v>
      </c>
      <c r="D77" s="593" t="s">
        <v>612</v>
      </c>
      <c r="E77" s="592" t="s">
        <v>159</v>
      </c>
      <c r="F77" s="594">
        <v>12</v>
      </c>
      <c r="G77" s="595"/>
      <c r="H77" s="596">
        <f>ROUND(F77*G77,2)</f>
        <v>0</v>
      </c>
    </row>
    <row r="78" spans="2:8" ht="39.6">
      <c r="B78" s="597"/>
      <c r="C78" s="597"/>
      <c r="D78" s="449" t="s">
        <v>1301</v>
      </c>
      <c r="E78" s="597"/>
      <c r="F78" s="598"/>
      <c r="G78" s="599"/>
      <c r="H78" s="600"/>
    </row>
    <row r="79" spans="2:8" ht="26.4">
      <c r="B79" s="586" t="s">
        <v>113</v>
      </c>
      <c r="C79" s="586" t="s">
        <v>1302</v>
      </c>
      <c r="D79" s="587" t="s">
        <v>1303</v>
      </c>
      <c r="E79" s="586" t="s">
        <v>159</v>
      </c>
      <c r="F79" s="588">
        <v>2</v>
      </c>
      <c r="G79" s="589"/>
      <c r="H79" s="590">
        <f t="shared" ref="H79:H97" si="2">ROUND(F79*G79,2)</f>
        <v>0</v>
      </c>
    </row>
    <row r="80" spans="2:8" ht="39.6">
      <c r="B80" s="592" t="s">
        <v>116</v>
      </c>
      <c r="C80" s="592" t="s">
        <v>1305</v>
      </c>
      <c r="D80" s="593" t="s">
        <v>1306</v>
      </c>
      <c r="E80" s="592" t="s">
        <v>159</v>
      </c>
      <c r="F80" s="594">
        <v>21.12</v>
      </c>
      <c r="G80" s="595"/>
      <c r="H80" s="596">
        <f t="shared" si="2"/>
        <v>0</v>
      </c>
    </row>
    <row r="81" spans="2:8" ht="92.4">
      <c r="B81" s="597"/>
      <c r="C81" s="597"/>
      <c r="D81" s="449" t="s">
        <v>1358</v>
      </c>
      <c r="E81" s="597"/>
      <c r="F81" s="598"/>
      <c r="G81" s="599"/>
      <c r="H81" s="600"/>
    </row>
    <row r="82" spans="2:8" ht="39.6">
      <c r="B82" s="592" t="s">
        <v>120</v>
      </c>
      <c r="C82" s="592" t="s">
        <v>1308</v>
      </c>
      <c r="D82" s="593" t="s">
        <v>1309</v>
      </c>
      <c r="E82" s="592" t="s">
        <v>159</v>
      </c>
      <c r="F82" s="594">
        <v>4</v>
      </c>
      <c r="G82" s="595"/>
      <c r="H82" s="596">
        <f t="shared" si="2"/>
        <v>0</v>
      </c>
    </row>
    <row r="83" spans="2:8" ht="39.6">
      <c r="B83" s="597"/>
      <c r="C83" s="597"/>
      <c r="D83" s="449" t="s">
        <v>1378</v>
      </c>
      <c r="E83" s="597"/>
      <c r="F83" s="598"/>
      <c r="G83" s="599"/>
      <c r="H83" s="600"/>
    </row>
    <row r="84" spans="2:8">
      <c r="B84" s="579"/>
      <c r="C84" s="579"/>
      <c r="D84" s="591"/>
      <c r="E84" s="579"/>
      <c r="F84" s="583"/>
      <c r="G84" s="584"/>
      <c r="H84" s="585"/>
    </row>
    <row r="85" spans="2:8">
      <c r="B85" s="579"/>
      <c r="C85" s="579"/>
      <c r="D85" s="426" t="s">
        <v>1311</v>
      </c>
      <c r="E85" s="579"/>
      <c r="F85" s="583"/>
      <c r="G85" s="584"/>
      <c r="H85" s="585"/>
    </row>
    <row r="86" spans="2:8" ht="39.6">
      <c r="B86" s="586" t="s">
        <v>109</v>
      </c>
      <c r="C86" s="586" t="s">
        <v>603</v>
      </c>
      <c r="D86" s="587" t="s">
        <v>604</v>
      </c>
      <c r="E86" s="586" t="s">
        <v>605</v>
      </c>
      <c r="F86" s="588">
        <v>1102</v>
      </c>
      <c r="G86" s="589"/>
      <c r="H86" s="590">
        <f t="shared" si="2"/>
        <v>0</v>
      </c>
    </row>
    <row r="87" spans="2:8" ht="39.6">
      <c r="B87" s="586" t="s">
        <v>113</v>
      </c>
      <c r="C87" s="586" t="s">
        <v>1312</v>
      </c>
      <c r="D87" s="587" t="s">
        <v>1313</v>
      </c>
      <c r="E87" s="586" t="s">
        <v>605</v>
      </c>
      <c r="F87" s="588">
        <v>2128</v>
      </c>
      <c r="G87" s="589"/>
      <c r="H87" s="590">
        <f t="shared" si="2"/>
        <v>0</v>
      </c>
    </row>
    <row r="88" spans="2:8" ht="39.6">
      <c r="B88" s="586" t="s">
        <v>116</v>
      </c>
      <c r="C88" s="586" t="s">
        <v>1314</v>
      </c>
      <c r="D88" s="587" t="s">
        <v>1315</v>
      </c>
      <c r="E88" s="586" t="s">
        <v>605</v>
      </c>
      <c r="F88" s="588">
        <v>101</v>
      </c>
      <c r="G88" s="589"/>
      <c r="H88" s="590">
        <f t="shared" si="2"/>
        <v>0</v>
      </c>
    </row>
    <row r="89" spans="2:8">
      <c r="B89" s="579"/>
      <c r="C89" s="579"/>
      <c r="D89" s="591"/>
      <c r="E89" s="579"/>
      <c r="F89" s="583"/>
      <c r="G89" s="584"/>
      <c r="H89" s="585"/>
    </row>
    <row r="90" spans="2:8">
      <c r="B90" s="579"/>
      <c r="C90" s="579"/>
      <c r="D90" s="426" t="s">
        <v>1362</v>
      </c>
      <c r="E90" s="579"/>
      <c r="F90" s="583"/>
      <c r="G90" s="584"/>
      <c r="H90" s="585"/>
    </row>
    <row r="91" spans="2:8" ht="26.4">
      <c r="B91" s="592" t="s">
        <v>109</v>
      </c>
      <c r="C91" s="592" t="s">
        <v>690</v>
      </c>
      <c r="D91" s="593" t="s">
        <v>1320</v>
      </c>
      <c r="E91" s="592" t="s">
        <v>126</v>
      </c>
      <c r="F91" s="594">
        <v>27</v>
      </c>
      <c r="G91" s="595"/>
      <c r="H91" s="596">
        <f t="shared" si="2"/>
        <v>0</v>
      </c>
    </row>
    <row r="92" spans="2:8" ht="39.6">
      <c r="B92" s="597"/>
      <c r="C92" s="597"/>
      <c r="D92" s="449" t="s">
        <v>1321</v>
      </c>
      <c r="E92" s="597"/>
      <c r="F92" s="598"/>
      <c r="G92" s="599"/>
      <c r="H92" s="600"/>
    </row>
    <row r="93" spans="2:8" ht="26.4">
      <c r="B93" s="592" t="s">
        <v>113</v>
      </c>
      <c r="C93" s="592" t="s">
        <v>1322</v>
      </c>
      <c r="D93" s="593" t="s">
        <v>1323</v>
      </c>
      <c r="E93" s="592" t="s">
        <v>126</v>
      </c>
      <c r="F93" s="594">
        <v>27</v>
      </c>
      <c r="G93" s="595"/>
      <c r="H93" s="596">
        <f t="shared" si="2"/>
        <v>0</v>
      </c>
    </row>
    <row r="94" spans="2:8" ht="39.6">
      <c r="B94" s="597"/>
      <c r="C94" s="597"/>
      <c r="D94" s="449" t="s">
        <v>1324</v>
      </c>
      <c r="E94" s="597"/>
      <c r="F94" s="598"/>
      <c r="G94" s="599"/>
      <c r="H94" s="600"/>
    </row>
    <row r="95" spans="2:8" ht="39.6">
      <c r="B95" s="592" t="s">
        <v>116</v>
      </c>
      <c r="C95" s="592" t="s">
        <v>1325</v>
      </c>
      <c r="D95" s="593" t="s">
        <v>1326</v>
      </c>
      <c r="E95" s="592" t="s">
        <v>126</v>
      </c>
      <c r="F95" s="594">
        <v>27</v>
      </c>
      <c r="G95" s="595"/>
      <c r="H95" s="596">
        <f t="shared" si="2"/>
        <v>0</v>
      </c>
    </row>
    <row r="96" spans="2:8" ht="26.4">
      <c r="B96" s="597" t="s">
        <v>120</v>
      </c>
      <c r="C96" s="597" t="s">
        <v>684</v>
      </c>
      <c r="D96" s="610" t="s">
        <v>685</v>
      </c>
      <c r="E96" s="597" t="s">
        <v>146</v>
      </c>
      <c r="F96" s="598">
        <v>80</v>
      </c>
      <c r="G96" s="599"/>
      <c r="H96" s="600">
        <f t="shared" si="2"/>
        <v>0</v>
      </c>
    </row>
    <row r="97" spans="2:8" ht="26.4">
      <c r="B97" s="592" t="s">
        <v>133</v>
      </c>
      <c r="C97" s="592" t="s">
        <v>681</v>
      </c>
      <c r="D97" s="593" t="s">
        <v>682</v>
      </c>
      <c r="E97" s="592" t="s">
        <v>146</v>
      </c>
      <c r="F97" s="594">
        <v>107</v>
      </c>
      <c r="G97" s="595"/>
      <c r="H97" s="596">
        <f t="shared" si="2"/>
        <v>0</v>
      </c>
    </row>
    <row r="98" spans="2:8" ht="39.6">
      <c r="B98" s="597"/>
      <c r="C98" s="597"/>
      <c r="D98" s="449" t="s">
        <v>1379</v>
      </c>
      <c r="E98" s="597"/>
      <c r="F98" s="598"/>
      <c r="G98" s="599"/>
      <c r="H98" s="600"/>
    </row>
    <row r="99" spans="2:8">
      <c r="B99" s="579"/>
      <c r="C99" s="579"/>
      <c r="D99" s="591"/>
      <c r="E99" s="579"/>
      <c r="F99" s="583"/>
      <c r="G99" s="584"/>
      <c r="H99" s="585"/>
    </row>
    <row r="100" spans="2:8">
      <c r="B100" s="419"/>
      <c r="C100" s="420"/>
      <c r="D100" s="421" t="s">
        <v>833</v>
      </c>
      <c r="E100" s="420"/>
      <c r="F100" s="422"/>
      <c r="G100" s="423" t="s">
        <v>301</v>
      </c>
      <c r="H100" s="424">
        <f>+SUM(H101:H103)</f>
        <v>2100</v>
      </c>
    </row>
    <row r="101" spans="2:8" ht="66">
      <c r="B101" s="432" t="s">
        <v>109</v>
      </c>
      <c r="C101" s="432" t="s">
        <v>303</v>
      </c>
      <c r="D101" s="433" t="s">
        <v>1774</v>
      </c>
      <c r="E101" s="586" t="s">
        <v>304</v>
      </c>
      <c r="F101" s="607">
        <v>25</v>
      </c>
      <c r="G101" s="608">
        <v>60</v>
      </c>
      <c r="H101" s="609">
        <f>ROUND(F101*G101,2)</f>
        <v>1500</v>
      </c>
    </row>
    <row r="102" spans="2:8" ht="66">
      <c r="B102" s="432" t="s">
        <v>113</v>
      </c>
      <c r="C102" s="432" t="s">
        <v>305</v>
      </c>
      <c r="D102" s="433" t="s">
        <v>1773</v>
      </c>
      <c r="E102" s="605" t="s">
        <v>304</v>
      </c>
      <c r="F102" s="607">
        <v>10</v>
      </c>
      <c r="G102" s="608">
        <v>60</v>
      </c>
      <c r="H102" s="609">
        <f t="shared" ref="H102" si="3">ROUND(F102*G102,2)</f>
        <v>600</v>
      </c>
    </row>
    <row r="104" spans="2:8" ht="17.399999999999999" customHeight="1">
      <c r="D104" s="206" t="str">
        <f>D9</f>
        <v>1 PREDDELA</v>
      </c>
      <c r="E104" s="207">
        <f>H9</f>
        <v>0</v>
      </c>
    </row>
    <row r="105" spans="2:8" ht="17.399999999999999" customHeight="1">
      <c r="D105" s="206" t="str">
        <f>D25</f>
        <v>2 ZEMELJSKA DELA</v>
      </c>
      <c r="E105" s="207">
        <f>H25</f>
        <v>0</v>
      </c>
    </row>
    <row r="106" spans="2:8" ht="17.399999999999999" customHeight="1">
      <c r="D106" s="206" t="str">
        <f>D62</f>
        <v>3 ODVODNJAVANJE</v>
      </c>
      <c r="E106" s="207">
        <f>H62</f>
        <v>0</v>
      </c>
    </row>
    <row r="107" spans="2:8" ht="17.399999999999999" customHeight="1">
      <c r="D107" s="206" t="str">
        <f>D70</f>
        <v>4 GRADBENA IN OBRTNIŠKA DELA</v>
      </c>
      <c r="E107" s="207">
        <f>H70</f>
        <v>0</v>
      </c>
    </row>
    <row r="108" spans="2:8" ht="17.399999999999999" customHeight="1">
      <c r="D108" s="205" t="str">
        <f>D100</f>
        <v>5 TUJE STORITVE</v>
      </c>
      <c r="E108" s="184">
        <f>H100</f>
        <v>2100</v>
      </c>
    </row>
    <row r="109" spans="2:8" ht="17.399999999999999" customHeight="1">
      <c r="D109" s="186" t="s">
        <v>306</v>
      </c>
      <c r="E109" s="187">
        <f>+SUM(E104:E108)</f>
        <v>2100</v>
      </c>
    </row>
    <row r="111" spans="2:8" ht="17.399999999999999" customHeight="1">
      <c r="G111" s="180"/>
    </row>
  </sheetData>
  <mergeCells count="1">
    <mergeCell ref="D5:H5"/>
  </mergeCells>
  <pageMargins left="0.98425196850393704" right="0.39370078740157494" top="0.78740157480314987" bottom="0.78740157480314987" header="0" footer="0.19685039370078697"/>
  <pageSetup paperSize="9" scale="70" fitToHeight="0" orientation="portrait"/>
  <headerFooter>
    <oddFooter>&amp;CStran &amp;P od &amp;N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B1:H109"/>
  <sheetViews>
    <sheetView zoomScale="115" workbookViewId="0">
      <selection activeCell="H105" sqref="H105"/>
    </sheetView>
  </sheetViews>
  <sheetFormatPr defaultRowHeight="13.2"/>
  <cols>
    <col min="1" max="1" width="9.109375" style="112"/>
    <col min="2" max="3" width="10.6640625" style="113" customWidth="1"/>
    <col min="4" max="4" width="47.6640625" style="114" customWidth="1"/>
    <col min="5" max="5" width="14.6640625" style="113" customWidth="1"/>
    <col min="6" max="6" width="12.6640625" style="115" customWidth="1"/>
    <col min="7" max="7" width="15.6640625" style="116" customWidth="1"/>
    <col min="8" max="8" width="15.6640625" style="117" customWidth="1"/>
    <col min="9" max="257" width="9.109375" style="112"/>
    <col min="258" max="259" width="10.6640625" style="112" customWidth="1"/>
    <col min="260" max="260" width="47.6640625" style="112" customWidth="1"/>
    <col min="261" max="261" width="14.6640625" style="112" customWidth="1"/>
    <col min="262" max="262" width="12.6640625" style="112" customWidth="1"/>
    <col min="263" max="264" width="15.6640625" style="112" customWidth="1"/>
    <col min="265" max="513" width="9.109375" style="112"/>
    <col min="514" max="515" width="10.6640625" style="112" customWidth="1"/>
    <col min="516" max="516" width="47.6640625" style="112" customWidth="1"/>
    <col min="517" max="517" width="14.6640625" style="112" customWidth="1"/>
    <col min="518" max="518" width="12.6640625" style="112" customWidth="1"/>
    <col min="519" max="520" width="15.6640625" style="112" customWidth="1"/>
    <col min="521" max="769" width="9.109375" style="112"/>
    <col min="770" max="771" width="10.6640625" style="112" customWidth="1"/>
    <col min="772" max="772" width="47.6640625" style="112" customWidth="1"/>
    <col min="773" max="773" width="14.6640625" style="112" customWidth="1"/>
    <col min="774" max="774" width="12.6640625" style="112" customWidth="1"/>
    <col min="775" max="776" width="15.6640625" style="112" customWidth="1"/>
    <col min="777" max="1025" width="9.109375" style="112"/>
    <col min="1026" max="1027" width="10.6640625" style="112" customWidth="1"/>
    <col min="1028" max="1028" width="47.6640625" style="112" customWidth="1"/>
    <col min="1029" max="1029" width="14.6640625" style="112" customWidth="1"/>
    <col min="1030" max="1030" width="12.6640625" style="112" customWidth="1"/>
    <col min="1031" max="1032" width="15.6640625" style="112" customWidth="1"/>
    <col min="1033" max="1281" width="9.109375" style="112"/>
    <col min="1282" max="1283" width="10.6640625" style="112" customWidth="1"/>
    <col min="1284" max="1284" width="47.6640625" style="112" customWidth="1"/>
    <col min="1285" max="1285" width="14.6640625" style="112" customWidth="1"/>
    <col min="1286" max="1286" width="12.6640625" style="112" customWidth="1"/>
    <col min="1287" max="1288" width="15.6640625" style="112" customWidth="1"/>
    <col min="1289" max="1537" width="9.109375" style="112"/>
    <col min="1538" max="1539" width="10.6640625" style="112" customWidth="1"/>
    <col min="1540" max="1540" width="47.6640625" style="112" customWidth="1"/>
    <col min="1541" max="1541" width="14.6640625" style="112" customWidth="1"/>
    <col min="1542" max="1542" width="12.6640625" style="112" customWidth="1"/>
    <col min="1543" max="1544" width="15.6640625" style="112" customWidth="1"/>
    <col min="1545" max="1793" width="9.109375" style="112"/>
    <col min="1794" max="1795" width="10.6640625" style="112" customWidth="1"/>
    <col min="1796" max="1796" width="47.6640625" style="112" customWidth="1"/>
    <col min="1797" max="1797" width="14.6640625" style="112" customWidth="1"/>
    <col min="1798" max="1798" width="12.6640625" style="112" customWidth="1"/>
    <col min="1799" max="1800" width="15.6640625" style="112" customWidth="1"/>
    <col min="1801" max="2049" width="9.109375" style="112"/>
    <col min="2050" max="2051" width="10.6640625" style="112" customWidth="1"/>
    <col min="2052" max="2052" width="47.6640625" style="112" customWidth="1"/>
    <col min="2053" max="2053" width="14.6640625" style="112" customWidth="1"/>
    <col min="2054" max="2054" width="12.6640625" style="112" customWidth="1"/>
    <col min="2055" max="2056" width="15.6640625" style="112" customWidth="1"/>
    <col min="2057" max="2305" width="9.109375" style="112"/>
    <col min="2306" max="2307" width="10.6640625" style="112" customWidth="1"/>
    <col min="2308" max="2308" width="47.6640625" style="112" customWidth="1"/>
    <col min="2309" max="2309" width="14.6640625" style="112" customWidth="1"/>
    <col min="2310" max="2310" width="12.6640625" style="112" customWidth="1"/>
    <col min="2311" max="2312" width="15.6640625" style="112" customWidth="1"/>
    <col min="2313" max="2561" width="9.109375" style="112"/>
    <col min="2562" max="2563" width="10.6640625" style="112" customWidth="1"/>
    <col min="2564" max="2564" width="47.6640625" style="112" customWidth="1"/>
    <col min="2565" max="2565" width="14.6640625" style="112" customWidth="1"/>
    <col min="2566" max="2566" width="12.6640625" style="112" customWidth="1"/>
    <col min="2567" max="2568" width="15.6640625" style="112" customWidth="1"/>
    <col min="2569" max="2817" width="9.109375" style="112"/>
    <col min="2818" max="2819" width="10.6640625" style="112" customWidth="1"/>
    <col min="2820" max="2820" width="47.6640625" style="112" customWidth="1"/>
    <col min="2821" max="2821" width="14.6640625" style="112" customWidth="1"/>
    <col min="2822" max="2822" width="12.6640625" style="112" customWidth="1"/>
    <col min="2823" max="2824" width="15.6640625" style="112" customWidth="1"/>
    <col min="2825" max="3073" width="9.109375" style="112"/>
    <col min="3074" max="3075" width="10.6640625" style="112" customWidth="1"/>
    <col min="3076" max="3076" width="47.6640625" style="112" customWidth="1"/>
    <col min="3077" max="3077" width="14.6640625" style="112" customWidth="1"/>
    <col min="3078" max="3078" width="12.6640625" style="112" customWidth="1"/>
    <col min="3079" max="3080" width="15.6640625" style="112" customWidth="1"/>
    <col min="3081" max="3329" width="9.109375" style="112"/>
    <col min="3330" max="3331" width="10.6640625" style="112" customWidth="1"/>
    <col min="3332" max="3332" width="47.6640625" style="112" customWidth="1"/>
    <col min="3333" max="3333" width="14.6640625" style="112" customWidth="1"/>
    <col min="3334" max="3334" width="12.6640625" style="112" customWidth="1"/>
    <col min="3335" max="3336" width="15.6640625" style="112" customWidth="1"/>
    <col min="3337" max="3585" width="9.109375" style="112"/>
    <col min="3586" max="3587" width="10.6640625" style="112" customWidth="1"/>
    <col min="3588" max="3588" width="47.6640625" style="112" customWidth="1"/>
    <col min="3589" max="3589" width="14.6640625" style="112" customWidth="1"/>
    <col min="3590" max="3590" width="12.6640625" style="112" customWidth="1"/>
    <col min="3591" max="3592" width="15.6640625" style="112" customWidth="1"/>
    <col min="3593" max="3841" width="9.109375" style="112"/>
    <col min="3842" max="3843" width="10.6640625" style="112" customWidth="1"/>
    <col min="3844" max="3844" width="47.6640625" style="112" customWidth="1"/>
    <col min="3845" max="3845" width="14.6640625" style="112" customWidth="1"/>
    <col min="3846" max="3846" width="12.6640625" style="112" customWidth="1"/>
    <col min="3847" max="3848" width="15.6640625" style="112" customWidth="1"/>
    <col min="3849" max="4097" width="9.109375" style="112"/>
    <col min="4098" max="4099" width="10.6640625" style="112" customWidth="1"/>
    <col min="4100" max="4100" width="47.6640625" style="112" customWidth="1"/>
    <col min="4101" max="4101" width="14.6640625" style="112" customWidth="1"/>
    <col min="4102" max="4102" width="12.6640625" style="112" customWidth="1"/>
    <col min="4103" max="4104" width="15.6640625" style="112" customWidth="1"/>
    <col min="4105" max="4353" width="9.109375" style="112"/>
    <col min="4354" max="4355" width="10.6640625" style="112" customWidth="1"/>
    <col min="4356" max="4356" width="47.6640625" style="112" customWidth="1"/>
    <col min="4357" max="4357" width="14.6640625" style="112" customWidth="1"/>
    <col min="4358" max="4358" width="12.6640625" style="112" customWidth="1"/>
    <col min="4359" max="4360" width="15.6640625" style="112" customWidth="1"/>
    <col min="4361" max="4609" width="9.109375" style="112"/>
    <col min="4610" max="4611" width="10.6640625" style="112" customWidth="1"/>
    <col min="4612" max="4612" width="47.6640625" style="112" customWidth="1"/>
    <col min="4613" max="4613" width="14.6640625" style="112" customWidth="1"/>
    <col min="4614" max="4614" width="12.6640625" style="112" customWidth="1"/>
    <col min="4615" max="4616" width="15.6640625" style="112" customWidth="1"/>
    <col min="4617" max="4865" width="9.109375" style="112"/>
    <col min="4866" max="4867" width="10.6640625" style="112" customWidth="1"/>
    <col min="4868" max="4868" width="47.6640625" style="112" customWidth="1"/>
    <col min="4869" max="4869" width="14.6640625" style="112" customWidth="1"/>
    <col min="4870" max="4870" width="12.6640625" style="112" customWidth="1"/>
    <col min="4871" max="4872" width="15.6640625" style="112" customWidth="1"/>
    <col min="4873" max="5121" width="9.109375" style="112"/>
    <col min="5122" max="5123" width="10.6640625" style="112" customWidth="1"/>
    <col min="5124" max="5124" width="47.6640625" style="112" customWidth="1"/>
    <col min="5125" max="5125" width="14.6640625" style="112" customWidth="1"/>
    <col min="5126" max="5126" width="12.6640625" style="112" customWidth="1"/>
    <col min="5127" max="5128" width="15.6640625" style="112" customWidth="1"/>
    <col min="5129" max="5377" width="9.109375" style="112"/>
    <col min="5378" max="5379" width="10.6640625" style="112" customWidth="1"/>
    <col min="5380" max="5380" width="47.6640625" style="112" customWidth="1"/>
    <col min="5381" max="5381" width="14.6640625" style="112" customWidth="1"/>
    <col min="5382" max="5382" width="12.6640625" style="112" customWidth="1"/>
    <col min="5383" max="5384" width="15.6640625" style="112" customWidth="1"/>
    <col min="5385" max="5633" width="9.109375" style="112"/>
    <col min="5634" max="5635" width="10.6640625" style="112" customWidth="1"/>
    <col min="5636" max="5636" width="47.6640625" style="112" customWidth="1"/>
    <col min="5637" max="5637" width="14.6640625" style="112" customWidth="1"/>
    <col min="5638" max="5638" width="12.6640625" style="112" customWidth="1"/>
    <col min="5639" max="5640" width="15.6640625" style="112" customWidth="1"/>
    <col min="5641" max="5889" width="9.109375" style="112"/>
    <col min="5890" max="5891" width="10.6640625" style="112" customWidth="1"/>
    <col min="5892" max="5892" width="47.6640625" style="112" customWidth="1"/>
    <col min="5893" max="5893" width="14.6640625" style="112" customWidth="1"/>
    <col min="5894" max="5894" width="12.6640625" style="112" customWidth="1"/>
    <col min="5895" max="5896" width="15.6640625" style="112" customWidth="1"/>
    <col min="5897" max="6145" width="9.109375" style="112"/>
    <col min="6146" max="6147" width="10.6640625" style="112" customWidth="1"/>
    <col min="6148" max="6148" width="47.6640625" style="112" customWidth="1"/>
    <col min="6149" max="6149" width="14.6640625" style="112" customWidth="1"/>
    <col min="6150" max="6150" width="12.6640625" style="112" customWidth="1"/>
    <col min="6151" max="6152" width="15.6640625" style="112" customWidth="1"/>
    <col min="6153" max="6401" width="9.109375" style="112"/>
    <col min="6402" max="6403" width="10.6640625" style="112" customWidth="1"/>
    <col min="6404" max="6404" width="47.6640625" style="112" customWidth="1"/>
    <col min="6405" max="6405" width="14.6640625" style="112" customWidth="1"/>
    <col min="6406" max="6406" width="12.6640625" style="112" customWidth="1"/>
    <col min="6407" max="6408" width="15.6640625" style="112" customWidth="1"/>
    <col min="6409" max="6657" width="9.109375" style="112"/>
    <col min="6658" max="6659" width="10.6640625" style="112" customWidth="1"/>
    <col min="6660" max="6660" width="47.6640625" style="112" customWidth="1"/>
    <col min="6661" max="6661" width="14.6640625" style="112" customWidth="1"/>
    <col min="6662" max="6662" width="12.6640625" style="112" customWidth="1"/>
    <col min="6663" max="6664" width="15.6640625" style="112" customWidth="1"/>
    <col min="6665" max="6913" width="9.109375" style="112"/>
    <col min="6914" max="6915" width="10.6640625" style="112" customWidth="1"/>
    <col min="6916" max="6916" width="47.6640625" style="112" customWidth="1"/>
    <col min="6917" max="6917" width="14.6640625" style="112" customWidth="1"/>
    <col min="6918" max="6918" width="12.6640625" style="112" customWidth="1"/>
    <col min="6919" max="6920" width="15.6640625" style="112" customWidth="1"/>
    <col min="6921" max="7169" width="9.109375" style="112"/>
    <col min="7170" max="7171" width="10.6640625" style="112" customWidth="1"/>
    <col min="7172" max="7172" width="47.6640625" style="112" customWidth="1"/>
    <col min="7173" max="7173" width="14.6640625" style="112" customWidth="1"/>
    <col min="7174" max="7174" width="12.6640625" style="112" customWidth="1"/>
    <col min="7175" max="7176" width="15.6640625" style="112" customWidth="1"/>
    <col min="7177" max="7425" width="9.109375" style="112"/>
    <col min="7426" max="7427" width="10.6640625" style="112" customWidth="1"/>
    <col min="7428" max="7428" width="47.6640625" style="112" customWidth="1"/>
    <col min="7429" max="7429" width="14.6640625" style="112" customWidth="1"/>
    <col min="7430" max="7430" width="12.6640625" style="112" customWidth="1"/>
    <col min="7431" max="7432" width="15.6640625" style="112" customWidth="1"/>
    <col min="7433" max="7681" width="9.109375" style="112"/>
    <col min="7682" max="7683" width="10.6640625" style="112" customWidth="1"/>
    <col min="7684" max="7684" width="47.6640625" style="112" customWidth="1"/>
    <col min="7685" max="7685" width="14.6640625" style="112" customWidth="1"/>
    <col min="7686" max="7686" width="12.6640625" style="112" customWidth="1"/>
    <col min="7687" max="7688" width="15.6640625" style="112" customWidth="1"/>
    <col min="7689" max="7937" width="9.109375" style="112"/>
    <col min="7938" max="7939" width="10.6640625" style="112" customWidth="1"/>
    <col min="7940" max="7940" width="47.6640625" style="112" customWidth="1"/>
    <col min="7941" max="7941" width="14.6640625" style="112" customWidth="1"/>
    <col min="7942" max="7942" width="12.6640625" style="112" customWidth="1"/>
    <col min="7943" max="7944" width="15.6640625" style="112" customWidth="1"/>
    <col min="7945" max="8193" width="9.109375" style="112"/>
    <col min="8194" max="8195" width="10.6640625" style="112" customWidth="1"/>
    <col min="8196" max="8196" width="47.6640625" style="112" customWidth="1"/>
    <col min="8197" max="8197" width="14.6640625" style="112" customWidth="1"/>
    <col min="8198" max="8198" width="12.6640625" style="112" customWidth="1"/>
    <col min="8199" max="8200" width="15.6640625" style="112" customWidth="1"/>
    <col min="8201" max="8449" width="9.109375" style="112"/>
    <col min="8450" max="8451" width="10.6640625" style="112" customWidth="1"/>
    <col min="8452" max="8452" width="47.6640625" style="112" customWidth="1"/>
    <col min="8453" max="8453" width="14.6640625" style="112" customWidth="1"/>
    <col min="8454" max="8454" width="12.6640625" style="112" customWidth="1"/>
    <col min="8455" max="8456" width="15.6640625" style="112" customWidth="1"/>
    <col min="8457" max="8705" width="9.109375" style="112"/>
    <col min="8706" max="8707" width="10.6640625" style="112" customWidth="1"/>
    <col min="8708" max="8708" width="47.6640625" style="112" customWidth="1"/>
    <col min="8709" max="8709" width="14.6640625" style="112" customWidth="1"/>
    <col min="8710" max="8710" width="12.6640625" style="112" customWidth="1"/>
    <col min="8711" max="8712" width="15.6640625" style="112" customWidth="1"/>
    <col min="8713" max="8961" width="9.109375" style="112"/>
    <col min="8962" max="8963" width="10.6640625" style="112" customWidth="1"/>
    <col min="8964" max="8964" width="47.6640625" style="112" customWidth="1"/>
    <col min="8965" max="8965" width="14.6640625" style="112" customWidth="1"/>
    <col min="8966" max="8966" width="12.6640625" style="112" customWidth="1"/>
    <col min="8967" max="8968" width="15.6640625" style="112" customWidth="1"/>
    <col min="8969" max="9217" width="9.109375" style="112"/>
    <col min="9218" max="9219" width="10.6640625" style="112" customWidth="1"/>
    <col min="9220" max="9220" width="47.6640625" style="112" customWidth="1"/>
    <col min="9221" max="9221" width="14.6640625" style="112" customWidth="1"/>
    <col min="9222" max="9222" width="12.6640625" style="112" customWidth="1"/>
    <col min="9223" max="9224" width="15.6640625" style="112" customWidth="1"/>
    <col min="9225" max="9473" width="9.109375" style="112"/>
    <col min="9474" max="9475" width="10.6640625" style="112" customWidth="1"/>
    <col min="9476" max="9476" width="47.6640625" style="112" customWidth="1"/>
    <col min="9477" max="9477" width="14.6640625" style="112" customWidth="1"/>
    <col min="9478" max="9478" width="12.6640625" style="112" customWidth="1"/>
    <col min="9479" max="9480" width="15.6640625" style="112" customWidth="1"/>
    <col min="9481" max="9729" width="9.109375" style="112"/>
    <col min="9730" max="9731" width="10.6640625" style="112" customWidth="1"/>
    <col min="9732" max="9732" width="47.6640625" style="112" customWidth="1"/>
    <col min="9733" max="9733" width="14.6640625" style="112" customWidth="1"/>
    <col min="9734" max="9734" width="12.6640625" style="112" customWidth="1"/>
    <col min="9735" max="9736" width="15.6640625" style="112" customWidth="1"/>
    <col min="9737" max="9985" width="9.109375" style="112"/>
    <col min="9986" max="9987" width="10.6640625" style="112" customWidth="1"/>
    <col min="9988" max="9988" width="47.6640625" style="112" customWidth="1"/>
    <col min="9989" max="9989" width="14.6640625" style="112" customWidth="1"/>
    <col min="9990" max="9990" width="12.6640625" style="112" customWidth="1"/>
    <col min="9991" max="9992" width="15.6640625" style="112" customWidth="1"/>
    <col min="9993" max="10241" width="9.109375" style="112"/>
    <col min="10242" max="10243" width="10.6640625" style="112" customWidth="1"/>
    <col min="10244" max="10244" width="47.6640625" style="112" customWidth="1"/>
    <col min="10245" max="10245" width="14.6640625" style="112" customWidth="1"/>
    <col min="10246" max="10246" width="12.6640625" style="112" customWidth="1"/>
    <col min="10247" max="10248" width="15.6640625" style="112" customWidth="1"/>
    <col min="10249" max="10497" width="9.109375" style="112"/>
    <col min="10498" max="10499" width="10.6640625" style="112" customWidth="1"/>
    <col min="10500" max="10500" width="47.6640625" style="112" customWidth="1"/>
    <col min="10501" max="10501" width="14.6640625" style="112" customWidth="1"/>
    <col min="10502" max="10502" width="12.6640625" style="112" customWidth="1"/>
    <col min="10503" max="10504" width="15.6640625" style="112" customWidth="1"/>
    <col min="10505" max="10753" width="9.109375" style="112"/>
    <col min="10754" max="10755" width="10.6640625" style="112" customWidth="1"/>
    <col min="10756" max="10756" width="47.6640625" style="112" customWidth="1"/>
    <col min="10757" max="10757" width="14.6640625" style="112" customWidth="1"/>
    <col min="10758" max="10758" width="12.6640625" style="112" customWidth="1"/>
    <col min="10759" max="10760" width="15.6640625" style="112" customWidth="1"/>
    <col min="10761" max="11009" width="9.109375" style="112"/>
    <col min="11010" max="11011" width="10.6640625" style="112" customWidth="1"/>
    <col min="11012" max="11012" width="47.6640625" style="112" customWidth="1"/>
    <col min="11013" max="11013" width="14.6640625" style="112" customWidth="1"/>
    <col min="11014" max="11014" width="12.6640625" style="112" customWidth="1"/>
    <col min="11015" max="11016" width="15.6640625" style="112" customWidth="1"/>
    <col min="11017" max="11265" width="9.109375" style="112"/>
    <col min="11266" max="11267" width="10.6640625" style="112" customWidth="1"/>
    <col min="11268" max="11268" width="47.6640625" style="112" customWidth="1"/>
    <col min="11269" max="11269" width="14.6640625" style="112" customWidth="1"/>
    <col min="11270" max="11270" width="12.6640625" style="112" customWidth="1"/>
    <col min="11271" max="11272" width="15.6640625" style="112" customWidth="1"/>
    <col min="11273" max="11521" width="9.109375" style="112"/>
    <col min="11522" max="11523" width="10.6640625" style="112" customWidth="1"/>
    <col min="11524" max="11524" width="47.6640625" style="112" customWidth="1"/>
    <col min="11525" max="11525" width="14.6640625" style="112" customWidth="1"/>
    <col min="11526" max="11526" width="12.6640625" style="112" customWidth="1"/>
    <col min="11527" max="11528" width="15.6640625" style="112" customWidth="1"/>
    <col min="11529" max="11777" width="9.109375" style="112"/>
    <col min="11778" max="11779" width="10.6640625" style="112" customWidth="1"/>
    <col min="11780" max="11780" width="47.6640625" style="112" customWidth="1"/>
    <col min="11781" max="11781" width="14.6640625" style="112" customWidth="1"/>
    <col min="11782" max="11782" width="12.6640625" style="112" customWidth="1"/>
    <col min="11783" max="11784" width="15.6640625" style="112" customWidth="1"/>
    <col min="11785" max="12033" width="9.109375" style="112"/>
    <col min="12034" max="12035" width="10.6640625" style="112" customWidth="1"/>
    <col min="12036" max="12036" width="47.6640625" style="112" customWidth="1"/>
    <col min="12037" max="12037" width="14.6640625" style="112" customWidth="1"/>
    <col min="12038" max="12038" width="12.6640625" style="112" customWidth="1"/>
    <col min="12039" max="12040" width="15.6640625" style="112" customWidth="1"/>
    <col min="12041" max="12289" width="9.109375" style="112"/>
    <col min="12290" max="12291" width="10.6640625" style="112" customWidth="1"/>
    <col min="12292" max="12292" width="47.6640625" style="112" customWidth="1"/>
    <col min="12293" max="12293" width="14.6640625" style="112" customWidth="1"/>
    <col min="12294" max="12294" width="12.6640625" style="112" customWidth="1"/>
    <col min="12295" max="12296" width="15.6640625" style="112" customWidth="1"/>
    <col min="12297" max="12545" width="9.109375" style="112"/>
    <col min="12546" max="12547" width="10.6640625" style="112" customWidth="1"/>
    <col min="12548" max="12548" width="47.6640625" style="112" customWidth="1"/>
    <col min="12549" max="12549" width="14.6640625" style="112" customWidth="1"/>
    <col min="12550" max="12550" width="12.6640625" style="112" customWidth="1"/>
    <col min="12551" max="12552" width="15.6640625" style="112" customWidth="1"/>
    <col min="12553" max="12801" width="9.109375" style="112"/>
    <col min="12802" max="12803" width="10.6640625" style="112" customWidth="1"/>
    <col min="12804" max="12804" width="47.6640625" style="112" customWidth="1"/>
    <col min="12805" max="12805" width="14.6640625" style="112" customWidth="1"/>
    <col min="12806" max="12806" width="12.6640625" style="112" customWidth="1"/>
    <col min="12807" max="12808" width="15.6640625" style="112" customWidth="1"/>
    <col min="12809" max="13057" width="9.109375" style="112"/>
    <col min="13058" max="13059" width="10.6640625" style="112" customWidth="1"/>
    <col min="13060" max="13060" width="47.6640625" style="112" customWidth="1"/>
    <col min="13061" max="13061" width="14.6640625" style="112" customWidth="1"/>
    <col min="13062" max="13062" width="12.6640625" style="112" customWidth="1"/>
    <col min="13063" max="13064" width="15.6640625" style="112" customWidth="1"/>
    <col min="13065" max="13313" width="9.109375" style="112"/>
    <col min="13314" max="13315" width="10.6640625" style="112" customWidth="1"/>
    <col min="13316" max="13316" width="47.6640625" style="112" customWidth="1"/>
    <col min="13317" max="13317" width="14.6640625" style="112" customWidth="1"/>
    <col min="13318" max="13318" width="12.6640625" style="112" customWidth="1"/>
    <col min="13319" max="13320" width="15.6640625" style="112" customWidth="1"/>
    <col min="13321" max="13569" width="9.109375" style="112"/>
    <col min="13570" max="13571" width="10.6640625" style="112" customWidth="1"/>
    <col min="13572" max="13572" width="47.6640625" style="112" customWidth="1"/>
    <col min="13573" max="13573" width="14.6640625" style="112" customWidth="1"/>
    <col min="13574" max="13574" width="12.6640625" style="112" customWidth="1"/>
    <col min="13575" max="13576" width="15.6640625" style="112" customWidth="1"/>
    <col min="13577" max="13825" width="9.109375" style="112"/>
    <col min="13826" max="13827" width="10.6640625" style="112" customWidth="1"/>
    <col min="13828" max="13828" width="47.6640625" style="112" customWidth="1"/>
    <col min="13829" max="13829" width="14.6640625" style="112" customWidth="1"/>
    <col min="13830" max="13830" width="12.6640625" style="112" customWidth="1"/>
    <col min="13831" max="13832" width="15.6640625" style="112" customWidth="1"/>
    <col min="13833" max="14081" width="9.109375" style="112"/>
    <col min="14082" max="14083" width="10.6640625" style="112" customWidth="1"/>
    <col min="14084" max="14084" width="47.6640625" style="112" customWidth="1"/>
    <col min="14085" max="14085" width="14.6640625" style="112" customWidth="1"/>
    <col min="14086" max="14086" width="12.6640625" style="112" customWidth="1"/>
    <col min="14087" max="14088" width="15.6640625" style="112" customWidth="1"/>
    <col min="14089" max="14337" width="9.109375" style="112"/>
    <col min="14338" max="14339" width="10.6640625" style="112" customWidth="1"/>
    <col min="14340" max="14340" width="47.6640625" style="112" customWidth="1"/>
    <col min="14341" max="14341" width="14.6640625" style="112" customWidth="1"/>
    <col min="14342" max="14342" width="12.6640625" style="112" customWidth="1"/>
    <col min="14343" max="14344" width="15.6640625" style="112" customWidth="1"/>
    <col min="14345" max="14593" width="9.109375" style="112"/>
    <col min="14594" max="14595" width="10.6640625" style="112" customWidth="1"/>
    <col min="14596" max="14596" width="47.6640625" style="112" customWidth="1"/>
    <col min="14597" max="14597" width="14.6640625" style="112" customWidth="1"/>
    <col min="14598" max="14598" width="12.6640625" style="112" customWidth="1"/>
    <col min="14599" max="14600" width="15.6640625" style="112" customWidth="1"/>
    <col min="14601" max="14849" width="9.109375" style="112"/>
    <col min="14850" max="14851" width="10.6640625" style="112" customWidth="1"/>
    <col min="14852" max="14852" width="47.6640625" style="112" customWidth="1"/>
    <col min="14853" max="14853" width="14.6640625" style="112" customWidth="1"/>
    <col min="14854" max="14854" width="12.6640625" style="112" customWidth="1"/>
    <col min="14855" max="14856" width="15.6640625" style="112" customWidth="1"/>
    <col min="14857" max="15105" width="9.109375" style="112"/>
    <col min="15106" max="15107" width="10.6640625" style="112" customWidth="1"/>
    <col min="15108" max="15108" width="47.6640625" style="112" customWidth="1"/>
    <col min="15109" max="15109" width="14.6640625" style="112" customWidth="1"/>
    <col min="15110" max="15110" width="12.6640625" style="112" customWidth="1"/>
    <col min="15111" max="15112" width="15.6640625" style="112" customWidth="1"/>
    <col min="15113" max="15361" width="9.109375" style="112"/>
    <col min="15362" max="15363" width="10.6640625" style="112" customWidth="1"/>
    <col min="15364" max="15364" width="47.6640625" style="112" customWidth="1"/>
    <col min="15365" max="15365" width="14.6640625" style="112" customWidth="1"/>
    <col min="15366" max="15366" width="12.6640625" style="112" customWidth="1"/>
    <col min="15367" max="15368" width="15.6640625" style="112" customWidth="1"/>
    <col min="15369" max="15617" width="9.109375" style="112"/>
    <col min="15618" max="15619" width="10.6640625" style="112" customWidth="1"/>
    <col min="15620" max="15620" width="47.6640625" style="112" customWidth="1"/>
    <col min="15621" max="15621" width="14.6640625" style="112" customWidth="1"/>
    <col min="15622" max="15622" width="12.6640625" style="112" customWidth="1"/>
    <col min="15623" max="15624" width="15.6640625" style="112" customWidth="1"/>
    <col min="15625" max="15873" width="9.109375" style="112"/>
    <col min="15874" max="15875" width="10.6640625" style="112" customWidth="1"/>
    <col min="15876" max="15876" width="47.6640625" style="112" customWidth="1"/>
    <col min="15877" max="15877" width="14.6640625" style="112" customWidth="1"/>
    <col min="15878" max="15878" width="12.6640625" style="112" customWidth="1"/>
    <col min="15879" max="15880" width="15.6640625" style="112" customWidth="1"/>
    <col min="15881" max="16129" width="9.109375" style="112"/>
    <col min="16130" max="16131" width="10.6640625" style="112" customWidth="1"/>
    <col min="16132" max="16132" width="47.6640625" style="112" customWidth="1"/>
    <col min="16133" max="16133" width="14.6640625" style="112" customWidth="1"/>
    <col min="16134" max="16134" width="12.6640625" style="112" customWidth="1"/>
    <col min="16135" max="16136" width="15.6640625" style="112" customWidth="1"/>
    <col min="16137" max="16384" width="9.109375" style="112"/>
  </cols>
  <sheetData>
    <row r="1" spans="2:8" ht="20.100000000000001" customHeight="1">
      <c r="B1" s="118" t="s">
        <v>1380</v>
      </c>
    </row>
    <row r="2" spans="2:8" s="119" customFormat="1" ht="15" customHeight="1">
      <c r="B2" s="120" t="s">
        <v>372</v>
      </c>
      <c r="C2" s="121" t="s">
        <v>1381</v>
      </c>
      <c r="E2" s="120"/>
      <c r="F2" s="115"/>
      <c r="G2" s="122"/>
      <c r="H2" s="117"/>
    </row>
    <row r="3" spans="2:8" s="119" customFormat="1" ht="15" customHeight="1">
      <c r="B3" s="120" t="s">
        <v>374</v>
      </c>
      <c r="C3" s="121"/>
      <c r="E3" s="120"/>
      <c r="F3" s="115"/>
      <c r="G3" s="122"/>
      <c r="H3" s="117"/>
    </row>
    <row r="4" spans="2:8" s="119" customFormat="1" ht="15" customHeight="1">
      <c r="B4" s="120" t="s">
        <v>94</v>
      </c>
      <c r="C4" s="121"/>
      <c r="E4" s="120"/>
      <c r="F4" s="115"/>
      <c r="G4" s="122"/>
      <c r="H4" s="117"/>
    </row>
    <row r="5" spans="2:8" s="119" customFormat="1" ht="20.100000000000001" customHeight="1">
      <c r="B5" s="120" t="s">
        <v>96</v>
      </c>
      <c r="C5" s="121"/>
      <c r="D5" s="1452" t="s">
        <v>98</v>
      </c>
      <c r="E5" s="1452"/>
      <c r="F5" s="1452"/>
      <c r="G5" s="1452"/>
      <c r="H5" s="1452"/>
    </row>
    <row r="6" spans="2:8" s="123" customFormat="1" ht="9.9" customHeight="1">
      <c r="B6" s="124"/>
      <c r="C6" s="124"/>
      <c r="D6" s="125"/>
      <c r="E6" s="124"/>
      <c r="F6" s="126"/>
      <c r="G6" s="127"/>
      <c r="H6" s="128"/>
    </row>
    <row r="7" spans="2:8" s="129" customFormat="1" ht="32.1" customHeight="1">
      <c r="B7" s="130" t="s">
        <v>99</v>
      </c>
      <c r="C7" s="130" t="s">
        <v>100</v>
      </c>
      <c r="D7" s="131" t="s">
        <v>101</v>
      </c>
      <c r="E7" s="130" t="s">
        <v>102</v>
      </c>
      <c r="F7" s="132" t="s">
        <v>103</v>
      </c>
      <c r="G7" s="133" t="s">
        <v>104</v>
      </c>
      <c r="H7" s="134" t="s">
        <v>105</v>
      </c>
    </row>
    <row r="8" spans="2:8" s="135" customFormat="1" ht="9.9" customHeight="1">
      <c r="B8" s="136"/>
      <c r="C8" s="136"/>
      <c r="D8" s="137"/>
      <c r="E8" s="136"/>
      <c r="F8" s="138"/>
      <c r="G8" s="139"/>
      <c r="H8" s="140"/>
    </row>
    <row r="9" spans="2:8">
      <c r="B9" s="756"/>
      <c r="C9" s="757"/>
      <c r="D9" s="524" t="s">
        <v>106</v>
      </c>
      <c r="E9" s="757"/>
      <c r="F9" s="758"/>
      <c r="G9" s="526" t="s">
        <v>107</v>
      </c>
      <c r="H9" s="527">
        <f>+SUM(H10:H22)</f>
        <v>0</v>
      </c>
    </row>
    <row r="10" spans="2:8">
      <c r="B10" s="759"/>
      <c r="C10" s="759"/>
      <c r="D10" s="529"/>
      <c r="E10" s="759"/>
      <c r="F10" s="760"/>
      <c r="G10" s="531"/>
      <c r="H10" s="532"/>
    </row>
    <row r="11" spans="2:8">
      <c r="B11" s="759"/>
      <c r="C11" s="759"/>
      <c r="D11" s="529" t="s">
        <v>108</v>
      </c>
      <c r="E11" s="759"/>
      <c r="F11" s="760"/>
      <c r="G11" s="761"/>
      <c r="H11" s="762"/>
    </row>
    <row r="12" spans="2:8">
      <c r="B12" s="728" t="s">
        <v>109</v>
      </c>
      <c r="C12" s="728" t="s">
        <v>1236</v>
      </c>
      <c r="D12" s="778" t="s">
        <v>1237</v>
      </c>
      <c r="E12" s="728" t="s">
        <v>112</v>
      </c>
      <c r="F12" s="764">
        <v>0.01</v>
      </c>
      <c r="G12" s="765"/>
      <c r="H12" s="766">
        <f t="shared" ref="H12:H20" si="0">ROUND(F12*G12,2)</f>
        <v>0</v>
      </c>
    </row>
    <row r="13" spans="2:8">
      <c r="B13" s="728" t="s">
        <v>113</v>
      </c>
      <c r="C13" s="728" t="s">
        <v>1238</v>
      </c>
      <c r="D13" s="778" t="s">
        <v>1239</v>
      </c>
      <c r="E13" s="728" t="s">
        <v>119</v>
      </c>
      <c r="F13" s="764">
        <v>2</v>
      </c>
      <c r="G13" s="765"/>
      <c r="H13" s="766">
        <f t="shared" si="0"/>
        <v>0</v>
      </c>
    </row>
    <row r="14" spans="2:8" ht="26.4">
      <c r="B14" s="728" t="s">
        <v>116</v>
      </c>
      <c r="C14" s="728" t="s">
        <v>1264</v>
      </c>
      <c r="D14" s="778" t="s">
        <v>1265</v>
      </c>
      <c r="E14" s="728" t="s">
        <v>119</v>
      </c>
      <c r="F14" s="764">
        <v>2</v>
      </c>
      <c r="G14" s="765"/>
      <c r="H14" s="766">
        <f t="shared" si="0"/>
        <v>0</v>
      </c>
    </row>
    <row r="15" spans="2:8" ht="26.4">
      <c r="B15" s="767" t="s">
        <v>120</v>
      </c>
      <c r="C15" s="767" t="s">
        <v>735</v>
      </c>
      <c r="D15" s="777" t="s">
        <v>736</v>
      </c>
      <c r="E15" s="767" t="s">
        <v>119</v>
      </c>
      <c r="F15" s="769">
        <v>7</v>
      </c>
      <c r="G15" s="770"/>
      <c r="H15" s="771">
        <f t="shared" si="0"/>
        <v>0</v>
      </c>
    </row>
    <row r="16" spans="2:8" ht="26.4">
      <c r="B16" s="772"/>
      <c r="C16" s="772"/>
      <c r="D16" s="541" t="s">
        <v>1266</v>
      </c>
      <c r="E16" s="772"/>
      <c r="F16" s="774"/>
      <c r="G16" s="775"/>
      <c r="H16" s="776"/>
    </row>
    <row r="17" spans="2:8">
      <c r="B17" s="759"/>
      <c r="C17" s="759"/>
      <c r="D17" s="521"/>
      <c r="E17" s="759"/>
      <c r="F17" s="760"/>
      <c r="G17" s="761"/>
      <c r="H17" s="762"/>
    </row>
    <row r="18" spans="2:8">
      <c r="B18" s="759"/>
      <c r="C18" s="759"/>
      <c r="D18" s="529" t="s">
        <v>123</v>
      </c>
      <c r="E18" s="759"/>
      <c r="F18" s="760"/>
      <c r="G18" s="761"/>
      <c r="H18" s="762"/>
    </row>
    <row r="19" spans="2:8" ht="26.4">
      <c r="B19" s="728" t="s">
        <v>109</v>
      </c>
      <c r="C19" s="728" t="s">
        <v>127</v>
      </c>
      <c r="D19" s="763" t="s">
        <v>128</v>
      </c>
      <c r="E19" s="728" t="s">
        <v>126</v>
      </c>
      <c r="F19" s="764">
        <v>15</v>
      </c>
      <c r="G19" s="765"/>
      <c r="H19" s="766">
        <f t="shared" si="0"/>
        <v>0</v>
      </c>
    </row>
    <row r="20" spans="2:8" ht="26.4">
      <c r="B20" s="767" t="s">
        <v>113</v>
      </c>
      <c r="C20" s="767" t="s">
        <v>1267</v>
      </c>
      <c r="D20" s="768" t="s">
        <v>1268</v>
      </c>
      <c r="E20" s="767" t="s">
        <v>126</v>
      </c>
      <c r="F20" s="769">
        <v>60</v>
      </c>
      <c r="G20" s="770"/>
      <c r="H20" s="771">
        <f t="shared" si="0"/>
        <v>0</v>
      </c>
    </row>
    <row r="21" spans="2:8" ht="26.4">
      <c r="B21" s="772"/>
      <c r="C21" s="772"/>
      <c r="D21" s="773" t="s">
        <v>1269</v>
      </c>
      <c r="E21" s="772"/>
      <c r="F21" s="774"/>
      <c r="G21" s="775"/>
      <c r="H21" s="776"/>
    </row>
    <row r="22" spans="2:8">
      <c r="B22" s="759"/>
      <c r="C22" s="759"/>
      <c r="D22" s="521"/>
      <c r="E22" s="759"/>
      <c r="F22" s="760"/>
      <c r="G22" s="761"/>
      <c r="H22" s="762"/>
    </row>
    <row r="23" spans="2:8">
      <c r="B23" s="756"/>
      <c r="C23" s="757"/>
      <c r="D23" s="524" t="s">
        <v>166</v>
      </c>
      <c r="E23" s="757"/>
      <c r="F23" s="758"/>
      <c r="G23" s="526" t="s">
        <v>167</v>
      </c>
      <c r="H23" s="527">
        <f>+SUM(H24:H63)</f>
        <v>0</v>
      </c>
    </row>
    <row r="24" spans="2:8">
      <c r="B24" s="759"/>
      <c r="C24" s="759"/>
      <c r="D24" s="529"/>
      <c r="E24" s="759"/>
      <c r="F24" s="760"/>
      <c r="G24" s="531"/>
      <c r="H24" s="532"/>
    </row>
    <row r="25" spans="2:8">
      <c r="B25" s="759"/>
      <c r="C25" s="759"/>
      <c r="D25" s="529" t="s">
        <v>168</v>
      </c>
      <c r="E25" s="759"/>
      <c r="F25" s="760"/>
      <c r="G25" s="761"/>
      <c r="H25" s="762"/>
    </row>
    <row r="26" spans="2:8" ht="26.4">
      <c r="B26" s="767" t="s">
        <v>109</v>
      </c>
      <c r="C26" s="767" t="s">
        <v>171</v>
      </c>
      <c r="D26" s="777" t="s">
        <v>172</v>
      </c>
      <c r="E26" s="767" t="s">
        <v>159</v>
      </c>
      <c r="F26" s="769">
        <v>24</v>
      </c>
      <c r="G26" s="770"/>
      <c r="H26" s="771">
        <f>ROUND(F26*G26,2)</f>
        <v>0</v>
      </c>
    </row>
    <row r="27" spans="2:8" ht="39.6">
      <c r="B27" s="772"/>
      <c r="C27" s="772"/>
      <c r="D27" s="541" t="s">
        <v>1270</v>
      </c>
      <c r="E27" s="772"/>
      <c r="F27" s="774"/>
      <c r="G27" s="775"/>
      <c r="H27" s="776"/>
    </row>
    <row r="28" spans="2:8" ht="26.4">
      <c r="B28" s="767" t="s">
        <v>113</v>
      </c>
      <c r="C28" s="767" t="s">
        <v>802</v>
      </c>
      <c r="D28" s="777" t="s">
        <v>803</v>
      </c>
      <c r="E28" s="767" t="s">
        <v>159</v>
      </c>
      <c r="F28" s="769">
        <v>190</v>
      </c>
      <c r="G28" s="770"/>
      <c r="H28" s="771">
        <f>ROUND(F28*G28,2)</f>
        <v>0</v>
      </c>
    </row>
    <row r="29" spans="2:8" ht="52.8">
      <c r="B29" s="772"/>
      <c r="C29" s="772"/>
      <c r="D29" s="541" t="s">
        <v>1271</v>
      </c>
      <c r="E29" s="772"/>
      <c r="F29" s="774"/>
      <c r="G29" s="775"/>
      <c r="H29" s="776"/>
    </row>
    <row r="30" spans="2:8" ht="26.4">
      <c r="B30" s="728" t="s">
        <v>116</v>
      </c>
      <c r="C30" s="728" t="s">
        <v>1272</v>
      </c>
      <c r="D30" s="778" t="s">
        <v>1273</v>
      </c>
      <c r="E30" s="728" t="s">
        <v>159</v>
      </c>
      <c r="F30" s="764">
        <v>36</v>
      </c>
      <c r="G30" s="765"/>
      <c r="H30" s="766">
        <f>ROUND(F30*G30,2)</f>
        <v>0</v>
      </c>
    </row>
    <row r="31" spans="2:8">
      <c r="B31" s="759"/>
      <c r="C31" s="759"/>
      <c r="D31" s="521"/>
      <c r="E31" s="759"/>
      <c r="F31" s="760"/>
      <c r="G31" s="761"/>
      <c r="H31" s="762"/>
    </row>
    <row r="32" spans="2:8">
      <c r="B32" s="759"/>
      <c r="C32" s="759"/>
      <c r="D32" s="529" t="s">
        <v>180</v>
      </c>
      <c r="E32" s="759"/>
      <c r="F32" s="760"/>
      <c r="G32" s="761"/>
      <c r="H32" s="762"/>
    </row>
    <row r="33" spans="2:8" ht="26.4">
      <c r="B33" s="767" t="s">
        <v>109</v>
      </c>
      <c r="C33" s="767" t="s">
        <v>339</v>
      </c>
      <c r="D33" s="777" t="s">
        <v>340</v>
      </c>
      <c r="E33" s="767" t="s">
        <v>126</v>
      </c>
      <c r="F33" s="769">
        <v>63</v>
      </c>
      <c r="G33" s="770"/>
      <c r="H33" s="771">
        <f>ROUND(F33*G33,2)</f>
        <v>0</v>
      </c>
    </row>
    <row r="34" spans="2:8" ht="39.6">
      <c r="B34" s="772"/>
      <c r="C34" s="772"/>
      <c r="D34" s="541" t="s">
        <v>1270</v>
      </c>
      <c r="E34" s="772"/>
      <c r="F34" s="774"/>
      <c r="G34" s="775"/>
      <c r="H34" s="776"/>
    </row>
    <row r="35" spans="2:8" ht="26.4">
      <c r="B35" s="728" t="s">
        <v>113</v>
      </c>
      <c r="C35" s="728" t="s">
        <v>1275</v>
      </c>
      <c r="D35" s="778" t="s">
        <v>1276</v>
      </c>
      <c r="E35" s="728" t="s">
        <v>126</v>
      </c>
      <c r="F35" s="764">
        <v>9</v>
      </c>
      <c r="G35" s="765"/>
      <c r="H35" s="766">
        <f>ROUND(F35*G35,2)</f>
        <v>0</v>
      </c>
    </row>
    <row r="36" spans="2:8">
      <c r="B36" s="759"/>
      <c r="C36" s="759"/>
      <c r="D36" s="521"/>
      <c r="E36" s="759"/>
      <c r="F36" s="760"/>
      <c r="G36" s="761"/>
      <c r="H36" s="762"/>
    </row>
    <row r="37" spans="2:8">
      <c r="B37" s="759"/>
      <c r="C37" s="759"/>
      <c r="D37" s="529" t="s">
        <v>1277</v>
      </c>
      <c r="E37" s="759"/>
      <c r="F37" s="760"/>
      <c r="G37" s="761"/>
      <c r="H37" s="762"/>
    </row>
    <row r="38" spans="2:8" ht="26.4">
      <c r="B38" s="728" t="s">
        <v>109</v>
      </c>
      <c r="C38" s="728" t="s">
        <v>184</v>
      </c>
      <c r="D38" s="778" t="s">
        <v>185</v>
      </c>
      <c r="E38" s="728" t="s">
        <v>126</v>
      </c>
      <c r="F38" s="764">
        <v>150</v>
      </c>
      <c r="G38" s="765"/>
      <c r="H38" s="766">
        <f>ROUND(F38*G38,2)</f>
        <v>0</v>
      </c>
    </row>
    <row r="39" spans="2:8">
      <c r="B39" s="759"/>
      <c r="C39" s="759"/>
      <c r="D39" s="521"/>
      <c r="E39" s="759"/>
      <c r="F39" s="760"/>
      <c r="G39" s="761"/>
      <c r="H39" s="762"/>
    </row>
    <row r="40" spans="2:8">
      <c r="B40" s="759"/>
      <c r="C40" s="759"/>
      <c r="D40" s="529" t="s">
        <v>559</v>
      </c>
      <c r="E40" s="759"/>
      <c r="F40" s="760"/>
      <c r="G40" s="761"/>
      <c r="H40" s="762"/>
    </row>
    <row r="41" spans="2:8" ht="26.4">
      <c r="B41" s="767" t="s">
        <v>109</v>
      </c>
      <c r="C41" s="767" t="s">
        <v>1280</v>
      </c>
      <c r="D41" s="777" t="s">
        <v>1281</v>
      </c>
      <c r="E41" s="767" t="s">
        <v>159</v>
      </c>
      <c r="F41" s="769">
        <v>24</v>
      </c>
      <c r="G41" s="770"/>
      <c r="H41" s="771">
        <f>ROUND(F41*G41,2)</f>
        <v>0</v>
      </c>
    </row>
    <row r="42" spans="2:8" ht="26.4">
      <c r="B42" s="772"/>
      <c r="C42" s="772"/>
      <c r="D42" s="541" t="s">
        <v>1282</v>
      </c>
      <c r="E42" s="772"/>
      <c r="F42" s="774"/>
      <c r="G42" s="775"/>
      <c r="H42" s="776"/>
    </row>
    <row r="43" spans="2:8">
      <c r="B43" s="728" t="s">
        <v>113</v>
      </c>
      <c r="C43" s="728" t="s">
        <v>1278</v>
      </c>
      <c r="D43" s="778" t="s">
        <v>1279</v>
      </c>
      <c r="E43" s="728" t="s">
        <v>159</v>
      </c>
      <c r="F43" s="764">
        <v>90</v>
      </c>
      <c r="G43" s="765"/>
      <c r="H43" s="766">
        <f>ROUND(F43*G43,2)</f>
        <v>0</v>
      </c>
    </row>
    <row r="44" spans="2:8">
      <c r="B44" s="759"/>
      <c r="C44" s="759"/>
      <c r="D44" s="521"/>
      <c r="E44" s="759"/>
      <c r="F44" s="760"/>
      <c r="G44" s="761"/>
      <c r="H44" s="762"/>
    </row>
    <row r="45" spans="2:8">
      <c r="B45" s="759"/>
      <c r="C45" s="759"/>
      <c r="D45" s="529" t="s">
        <v>193</v>
      </c>
      <c r="E45" s="759"/>
      <c r="F45" s="760"/>
      <c r="G45" s="761"/>
      <c r="H45" s="762"/>
    </row>
    <row r="46" spans="2:8" ht="26.4">
      <c r="B46" s="767" t="s">
        <v>109</v>
      </c>
      <c r="C46" s="767" t="s">
        <v>566</v>
      </c>
      <c r="D46" s="777" t="s">
        <v>567</v>
      </c>
      <c r="E46" s="767" t="s">
        <v>159</v>
      </c>
      <c r="F46" s="769">
        <v>1</v>
      </c>
      <c r="G46" s="770"/>
      <c r="H46" s="771">
        <f>ROUND(F46*G46,2)</f>
        <v>0</v>
      </c>
    </row>
    <row r="47" spans="2:8" ht="66">
      <c r="B47" s="772"/>
      <c r="C47" s="772"/>
      <c r="D47" s="541" t="s">
        <v>1283</v>
      </c>
      <c r="E47" s="772"/>
      <c r="F47" s="774"/>
      <c r="G47" s="775"/>
      <c r="H47" s="776"/>
    </row>
    <row r="48" spans="2:8">
      <c r="B48" s="767" t="s">
        <v>113</v>
      </c>
      <c r="C48" s="767" t="s">
        <v>1284</v>
      </c>
      <c r="D48" s="777" t="s">
        <v>1285</v>
      </c>
      <c r="E48" s="767" t="s">
        <v>159</v>
      </c>
      <c r="F48" s="769">
        <v>33</v>
      </c>
      <c r="G48" s="770"/>
      <c r="H48" s="771">
        <f>ROUND(F48*G48,2)</f>
        <v>0</v>
      </c>
    </row>
    <row r="49" spans="2:8" ht="66">
      <c r="B49" s="772"/>
      <c r="C49" s="772"/>
      <c r="D49" s="541" t="s">
        <v>1382</v>
      </c>
      <c r="E49" s="772"/>
      <c r="F49" s="774"/>
      <c r="G49" s="775"/>
      <c r="H49" s="776"/>
    </row>
    <row r="50" spans="2:8" ht="26.4">
      <c r="B50" s="767" t="s">
        <v>116</v>
      </c>
      <c r="C50" s="767" t="s">
        <v>570</v>
      </c>
      <c r="D50" s="777" t="s">
        <v>571</v>
      </c>
      <c r="E50" s="767" t="s">
        <v>126</v>
      </c>
      <c r="F50" s="769">
        <v>3</v>
      </c>
      <c r="G50" s="770"/>
      <c r="H50" s="771">
        <f>ROUND(F50*G50,2)</f>
        <v>0</v>
      </c>
    </row>
    <row r="51" spans="2:8" ht="26.4">
      <c r="B51" s="772"/>
      <c r="C51" s="772"/>
      <c r="D51" s="541" t="s">
        <v>1287</v>
      </c>
      <c r="E51" s="772"/>
      <c r="F51" s="774"/>
      <c r="G51" s="775"/>
      <c r="H51" s="776"/>
    </row>
    <row r="52" spans="2:8" ht="26.4">
      <c r="B52" s="767" t="s">
        <v>120</v>
      </c>
      <c r="C52" s="767" t="s">
        <v>1250</v>
      </c>
      <c r="D52" s="777" t="s">
        <v>1251</v>
      </c>
      <c r="E52" s="767" t="s">
        <v>159</v>
      </c>
      <c r="F52" s="769">
        <v>10</v>
      </c>
      <c r="G52" s="770"/>
      <c r="H52" s="771">
        <f>ROUND(F52*G52,2)</f>
        <v>0</v>
      </c>
    </row>
    <row r="53" spans="2:8" ht="66">
      <c r="B53" s="772"/>
      <c r="C53" s="772"/>
      <c r="D53" s="541" t="s">
        <v>1373</v>
      </c>
      <c r="E53" s="772"/>
      <c r="F53" s="774"/>
      <c r="G53" s="775"/>
      <c r="H53" s="776"/>
    </row>
    <row r="54" spans="2:8" ht="26.4">
      <c r="B54" s="767" t="s">
        <v>133</v>
      </c>
      <c r="C54" s="767" t="s">
        <v>1288</v>
      </c>
      <c r="D54" s="777" t="s">
        <v>1289</v>
      </c>
      <c r="E54" s="767" t="s">
        <v>159</v>
      </c>
      <c r="F54" s="769">
        <v>4</v>
      </c>
      <c r="G54" s="770"/>
      <c r="H54" s="771">
        <f>ROUND(F54*G54,2)</f>
        <v>0</v>
      </c>
    </row>
    <row r="55" spans="2:8" ht="66">
      <c r="B55" s="772"/>
      <c r="C55" s="772"/>
      <c r="D55" s="541" t="s">
        <v>1290</v>
      </c>
      <c r="E55" s="772"/>
      <c r="F55" s="774"/>
      <c r="G55" s="775"/>
      <c r="H55" s="776"/>
    </row>
    <row r="56" spans="2:8">
      <c r="B56" s="759"/>
      <c r="C56" s="759"/>
      <c r="D56" s="521"/>
      <c r="E56" s="759"/>
      <c r="F56" s="760"/>
      <c r="G56" s="761"/>
      <c r="H56" s="762"/>
    </row>
    <row r="57" spans="2:8" ht="26.4">
      <c r="B57" s="759"/>
      <c r="C57" s="759"/>
      <c r="D57" s="529" t="s">
        <v>573</v>
      </c>
      <c r="E57" s="759"/>
      <c r="F57" s="760"/>
      <c r="G57" s="761"/>
      <c r="H57" s="762"/>
    </row>
    <row r="58" spans="2:8">
      <c r="B58" s="767" t="s">
        <v>109</v>
      </c>
      <c r="C58" s="767" t="s">
        <v>574</v>
      </c>
      <c r="D58" s="777" t="s">
        <v>575</v>
      </c>
      <c r="E58" s="767" t="s">
        <v>203</v>
      </c>
      <c r="F58" s="769">
        <v>506</v>
      </c>
      <c r="G58" s="770"/>
      <c r="H58" s="771">
        <f>ROUND(F58*G58,2)</f>
        <v>0</v>
      </c>
    </row>
    <row r="59" spans="2:8" ht="79.2">
      <c r="B59" s="772"/>
      <c r="C59" s="772"/>
      <c r="D59" s="541" t="s">
        <v>1338</v>
      </c>
      <c r="E59" s="772"/>
      <c r="F59" s="774"/>
      <c r="G59" s="775"/>
      <c r="H59" s="776"/>
    </row>
    <row r="60" spans="2:8">
      <c r="B60" s="728" t="s">
        <v>113</v>
      </c>
      <c r="C60" s="728" t="s">
        <v>205</v>
      </c>
      <c r="D60" s="778" t="s">
        <v>206</v>
      </c>
      <c r="E60" s="728" t="s">
        <v>159</v>
      </c>
      <c r="F60" s="764">
        <v>24</v>
      </c>
      <c r="G60" s="765"/>
      <c r="H60" s="766">
        <f t="shared" ref="H60:H62" si="1">ROUND(F60*G60,2)</f>
        <v>0</v>
      </c>
    </row>
    <row r="61" spans="2:8">
      <c r="B61" s="728" t="s">
        <v>116</v>
      </c>
      <c r="C61" s="728" t="s">
        <v>209</v>
      </c>
      <c r="D61" s="778" t="s">
        <v>210</v>
      </c>
      <c r="E61" s="728" t="s">
        <v>159</v>
      </c>
      <c r="F61" s="764">
        <v>190</v>
      </c>
      <c r="G61" s="765"/>
      <c r="H61" s="766">
        <f t="shared" si="1"/>
        <v>0</v>
      </c>
    </row>
    <row r="62" spans="2:8" ht="26.4">
      <c r="B62" s="728" t="s">
        <v>120</v>
      </c>
      <c r="C62" s="728" t="s">
        <v>1292</v>
      </c>
      <c r="D62" s="778" t="s">
        <v>1293</v>
      </c>
      <c r="E62" s="728" t="s">
        <v>159</v>
      </c>
      <c r="F62" s="764">
        <v>36</v>
      </c>
      <c r="G62" s="765"/>
      <c r="H62" s="766">
        <f t="shared" si="1"/>
        <v>0</v>
      </c>
    </row>
    <row r="63" spans="2:8">
      <c r="B63" s="759"/>
      <c r="C63" s="759"/>
      <c r="D63" s="521"/>
      <c r="E63" s="759"/>
      <c r="F63" s="760"/>
      <c r="G63" s="761"/>
      <c r="H63" s="762"/>
    </row>
    <row r="64" spans="2:8">
      <c r="B64" s="756"/>
      <c r="C64" s="757"/>
      <c r="D64" s="524" t="s">
        <v>405</v>
      </c>
      <c r="E64" s="757"/>
      <c r="F64" s="758"/>
      <c r="G64" s="526" t="s">
        <v>245</v>
      </c>
      <c r="H64" s="527">
        <f>+SUM(H65:H69)</f>
        <v>0</v>
      </c>
    </row>
    <row r="65" spans="2:8">
      <c r="B65" s="759"/>
      <c r="C65" s="759"/>
      <c r="D65" s="529"/>
      <c r="E65" s="759"/>
      <c r="F65" s="760"/>
      <c r="G65" s="531"/>
      <c r="H65" s="532"/>
    </row>
    <row r="66" spans="2:8">
      <c r="B66" s="759"/>
      <c r="C66" s="759"/>
      <c r="D66" s="529" t="s">
        <v>406</v>
      </c>
      <c r="E66" s="759"/>
      <c r="F66" s="760"/>
      <c r="G66" s="761"/>
      <c r="H66" s="762"/>
    </row>
    <row r="67" spans="2:8" ht="39.6">
      <c r="B67" s="767" t="s">
        <v>109</v>
      </c>
      <c r="C67" s="767" t="s">
        <v>1294</v>
      </c>
      <c r="D67" s="777" t="s">
        <v>1295</v>
      </c>
      <c r="E67" s="767" t="s">
        <v>126</v>
      </c>
      <c r="F67" s="769">
        <v>5</v>
      </c>
      <c r="G67" s="770"/>
      <c r="H67" s="771">
        <f>ROUND(F67*G67,2)</f>
        <v>0</v>
      </c>
    </row>
    <row r="68" spans="2:8" ht="26.4">
      <c r="B68" s="772"/>
      <c r="C68" s="772"/>
      <c r="D68" s="541" t="s">
        <v>1296</v>
      </c>
      <c r="E68" s="772"/>
      <c r="F68" s="774"/>
      <c r="G68" s="775"/>
      <c r="H68" s="776"/>
    </row>
    <row r="69" spans="2:8">
      <c r="B69" s="759"/>
      <c r="C69" s="759"/>
      <c r="D69" s="521"/>
      <c r="E69" s="759"/>
      <c r="F69" s="760"/>
      <c r="G69" s="761"/>
      <c r="H69" s="762"/>
    </row>
    <row r="70" spans="2:8">
      <c r="B70" s="756"/>
      <c r="C70" s="757"/>
      <c r="D70" s="524" t="s">
        <v>590</v>
      </c>
      <c r="E70" s="757"/>
      <c r="F70" s="758"/>
      <c r="G70" s="526" t="s">
        <v>296</v>
      </c>
      <c r="H70" s="527">
        <f>+SUM(H71:H97)</f>
        <v>0</v>
      </c>
    </row>
    <row r="71" spans="2:8">
      <c r="B71" s="759"/>
      <c r="C71" s="759"/>
      <c r="D71" s="529"/>
      <c r="E71" s="759"/>
      <c r="F71" s="760"/>
      <c r="G71" s="531"/>
      <c r="H71" s="532"/>
    </row>
    <row r="72" spans="2:8">
      <c r="B72" s="759"/>
      <c r="C72" s="759"/>
      <c r="D72" s="529" t="s">
        <v>1345</v>
      </c>
      <c r="E72" s="759"/>
      <c r="F72" s="760"/>
      <c r="G72" s="761"/>
      <c r="H72" s="762"/>
    </row>
    <row r="73" spans="2:8" ht="26.4">
      <c r="B73" s="767" t="s">
        <v>109</v>
      </c>
      <c r="C73" s="767" t="s">
        <v>611</v>
      </c>
      <c r="D73" s="777" t="s">
        <v>612</v>
      </c>
      <c r="E73" s="767" t="s">
        <v>159</v>
      </c>
      <c r="F73" s="769">
        <v>13</v>
      </c>
      <c r="G73" s="770"/>
      <c r="H73" s="771">
        <f>ROUND(F73*G73,2)</f>
        <v>0</v>
      </c>
    </row>
    <row r="74" spans="2:8" ht="39.6">
      <c r="B74" s="772"/>
      <c r="C74" s="772"/>
      <c r="D74" s="541" t="s">
        <v>1301</v>
      </c>
      <c r="E74" s="772"/>
      <c r="F74" s="774"/>
      <c r="G74" s="775"/>
      <c r="H74" s="776"/>
    </row>
    <row r="75" spans="2:8" ht="26.4">
      <c r="B75" s="728" t="s">
        <v>113</v>
      </c>
      <c r="C75" s="728" t="s">
        <v>1302</v>
      </c>
      <c r="D75" s="778" t="s">
        <v>1303</v>
      </c>
      <c r="E75" s="728" t="s">
        <v>159</v>
      </c>
      <c r="F75" s="764">
        <v>2</v>
      </c>
      <c r="G75" s="765"/>
      <c r="H75" s="766">
        <f t="shared" ref="H75:H95" si="2">ROUND(F75*G75,2)</f>
        <v>0</v>
      </c>
    </row>
    <row r="76" spans="2:8" ht="39.6">
      <c r="B76" s="767" t="s">
        <v>116</v>
      </c>
      <c r="C76" s="767" t="s">
        <v>1305</v>
      </c>
      <c r="D76" s="777" t="s">
        <v>1306</v>
      </c>
      <c r="E76" s="767" t="s">
        <v>159</v>
      </c>
      <c r="F76" s="769">
        <v>21</v>
      </c>
      <c r="G76" s="770"/>
      <c r="H76" s="771">
        <f t="shared" si="2"/>
        <v>0</v>
      </c>
    </row>
    <row r="77" spans="2:8" ht="92.4">
      <c r="B77" s="772"/>
      <c r="C77" s="772"/>
      <c r="D77" s="541" t="s">
        <v>1307</v>
      </c>
      <c r="E77" s="772"/>
      <c r="F77" s="774"/>
      <c r="G77" s="775"/>
      <c r="H77" s="776"/>
    </row>
    <row r="78" spans="2:8">
      <c r="B78" s="759"/>
      <c r="C78" s="759"/>
      <c r="D78" s="521"/>
      <c r="E78" s="759"/>
      <c r="F78" s="760"/>
      <c r="G78" s="761"/>
      <c r="H78" s="762"/>
    </row>
    <row r="79" spans="2:8">
      <c r="B79" s="759"/>
      <c r="C79" s="759"/>
      <c r="D79" s="529" t="s">
        <v>1359</v>
      </c>
      <c r="E79" s="759"/>
      <c r="F79" s="760"/>
      <c r="G79" s="761"/>
      <c r="H79" s="762"/>
    </row>
    <row r="80" spans="2:8" ht="39.6">
      <c r="B80" s="728" t="s">
        <v>109</v>
      </c>
      <c r="C80" s="728" t="s">
        <v>603</v>
      </c>
      <c r="D80" s="778" t="s">
        <v>604</v>
      </c>
      <c r="E80" s="728" t="s">
        <v>605</v>
      </c>
      <c r="F80" s="764">
        <v>560</v>
      </c>
      <c r="G80" s="765"/>
      <c r="H80" s="766">
        <f t="shared" si="2"/>
        <v>0</v>
      </c>
    </row>
    <row r="81" spans="2:8" ht="39.6">
      <c r="B81" s="728" t="s">
        <v>113</v>
      </c>
      <c r="C81" s="728" t="s">
        <v>1312</v>
      </c>
      <c r="D81" s="778" t="s">
        <v>1313</v>
      </c>
      <c r="E81" s="728" t="s">
        <v>605</v>
      </c>
      <c r="F81" s="764">
        <v>2240</v>
      </c>
      <c r="G81" s="765"/>
      <c r="H81" s="766">
        <f t="shared" si="2"/>
        <v>0</v>
      </c>
    </row>
    <row r="82" spans="2:8" ht="39.6">
      <c r="B82" s="728" t="s">
        <v>116</v>
      </c>
      <c r="C82" s="728" t="s">
        <v>1314</v>
      </c>
      <c r="D82" s="778" t="s">
        <v>1315</v>
      </c>
      <c r="E82" s="728" t="s">
        <v>605</v>
      </c>
      <c r="F82" s="764">
        <v>125</v>
      </c>
      <c r="G82" s="765"/>
      <c r="H82" s="766">
        <f t="shared" si="2"/>
        <v>0</v>
      </c>
    </row>
    <row r="83" spans="2:8">
      <c r="B83" s="759"/>
      <c r="C83" s="759"/>
      <c r="D83" s="521"/>
      <c r="E83" s="759"/>
      <c r="F83" s="760"/>
      <c r="G83" s="761"/>
      <c r="H83" s="762"/>
    </row>
    <row r="84" spans="2:8">
      <c r="B84" s="759"/>
      <c r="C84" s="759"/>
      <c r="D84" s="529" t="s">
        <v>1360</v>
      </c>
      <c r="E84" s="759"/>
      <c r="F84" s="760"/>
      <c r="G84" s="761"/>
      <c r="H84" s="762"/>
    </row>
    <row r="85" spans="2:8" ht="26.4">
      <c r="B85" s="767" t="s">
        <v>109</v>
      </c>
      <c r="C85" s="767" t="s">
        <v>1317</v>
      </c>
      <c r="D85" s="777" t="s">
        <v>1318</v>
      </c>
      <c r="E85" s="767" t="s">
        <v>159</v>
      </c>
      <c r="F85" s="769">
        <v>1</v>
      </c>
      <c r="G85" s="770"/>
      <c r="H85" s="771">
        <f t="shared" si="2"/>
        <v>0</v>
      </c>
    </row>
    <row r="86" spans="2:8" ht="52.8">
      <c r="B86" s="772"/>
      <c r="C86" s="772"/>
      <c r="D86" s="541" t="s">
        <v>1319</v>
      </c>
      <c r="E86" s="772"/>
      <c r="F86" s="774"/>
      <c r="G86" s="775"/>
      <c r="H86" s="776"/>
    </row>
    <row r="87" spans="2:8">
      <c r="B87" s="759"/>
      <c r="C87" s="759"/>
      <c r="D87" s="521"/>
      <c r="E87" s="759"/>
      <c r="F87" s="760"/>
      <c r="G87" s="761"/>
      <c r="H87" s="762"/>
    </row>
    <row r="88" spans="2:8">
      <c r="B88" s="759"/>
      <c r="C88" s="759"/>
      <c r="D88" s="529" t="s">
        <v>1362</v>
      </c>
      <c r="E88" s="759"/>
      <c r="F88" s="760"/>
      <c r="G88" s="761"/>
      <c r="H88" s="762"/>
    </row>
    <row r="89" spans="2:8" ht="26.4">
      <c r="B89" s="767" t="s">
        <v>109</v>
      </c>
      <c r="C89" s="767" t="s">
        <v>690</v>
      </c>
      <c r="D89" s="777" t="s">
        <v>1320</v>
      </c>
      <c r="E89" s="767" t="s">
        <v>126</v>
      </c>
      <c r="F89" s="769">
        <v>35</v>
      </c>
      <c r="G89" s="770"/>
      <c r="H89" s="771">
        <f t="shared" si="2"/>
        <v>0</v>
      </c>
    </row>
    <row r="90" spans="2:8" ht="39.6">
      <c r="B90" s="772"/>
      <c r="C90" s="772"/>
      <c r="D90" s="541" t="s">
        <v>1321</v>
      </c>
      <c r="E90" s="772"/>
      <c r="F90" s="774"/>
      <c r="G90" s="775"/>
      <c r="H90" s="776"/>
    </row>
    <row r="91" spans="2:8" ht="26.4">
      <c r="B91" s="767" t="s">
        <v>113</v>
      </c>
      <c r="C91" s="767" t="s">
        <v>1322</v>
      </c>
      <c r="D91" s="777" t="s">
        <v>1323</v>
      </c>
      <c r="E91" s="767" t="s">
        <v>126</v>
      </c>
      <c r="F91" s="769">
        <v>30</v>
      </c>
      <c r="G91" s="770"/>
      <c r="H91" s="771">
        <f t="shared" si="2"/>
        <v>0</v>
      </c>
    </row>
    <row r="92" spans="2:8" ht="39.6">
      <c r="B92" s="772"/>
      <c r="C92" s="772"/>
      <c r="D92" s="541" t="s">
        <v>1324</v>
      </c>
      <c r="E92" s="772"/>
      <c r="F92" s="774"/>
      <c r="G92" s="775"/>
      <c r="H92" s="776"/>
    </row>
    <row r="93" spans="2:8" ht="39.6">
      <c r="B93" s="728" t="s">
        <v>116</v>
      </c>
      <c r="C93" s="728" t="s">
        <v>1325</v>
      </c>
      <c r="D93" s="778" t="s">
        <v>1326</v>
      </c>
      <c r="E93" s="728" t="s">
        <v>126</v>
      </c>
      <c r="F93" s="764">
        <v>35</v>
      </c>
      <c r="G93" s="765"/>
      <c r="H93" s="766">
        <f t="shared" si="2"/>
        <v>0</v>
      </c>
    </row>
    <row r="94" spans="2:8" ht="26.4">
      <c r="B94" s="728" t="s">
        <v>120</v>
      </c>
      <c r="C94" s="728" t="s">
        <v>684</v>
      </c>
      <c r="D94" s="778" t="s">
        <v>685</v>
      </c>
      <c r="E94" s="728" t="s">
        <v>146</v>
      </c>
      <c r="F94" s="764">
        <v>66</v>
      </c>
      <c r="G94" s="765"/>
      <c r="H94" s="766">
        <f t="shared" si="2"/>
        <v>0</v>
      </c>
    </row>
    <row r="95" spans="2:8" ht="26.4">
      <c r="B95" s="767" t="s">
        <v>133</v>
      </c>
      <c r="C95" s="767" t="s">
        <v>681</v>
      </c>
      <c r="D95" s="777" t="s">
        <v>682</v>
      </c>
      <c r="E95" s="767" t="s">
        <v>146</v>
      </c>
      <c r="F95" s="769">
        <v>77</v>
      </c>
      <c r="G95" s="770"/>
      <c r="H95" s="771">
        <f t="shared" si="2"/>
        <v>0</v>
      </c>
    </row>
    <row r="96" spans="2:8" ht="39.6">
      <c r="B96" s="772"/>
      <c r="C96" s="772"/>
      <c r="D96" s="541" t="s">
        <v>1379</v>
      </c>
      <c r="E96" s="772"/>
      <c r="F96" s="774"/>
      <c r="G96" s="775"/>
      <c r="H96" s="776"/>
    </row>
    <row r="97" spans="2:8">
      <c r="B97" s="759"/>
      <c r="C97" s="759"/>
      <c r="D97" s="521"/>
      <c r="E97" s="759"/>
      <c r="F97" s="760"/>
      <c r="G97" s="761"/>
      <c r="H97" s="762"/>
    </row>
    <row r="98" spans="2:8">
      <c r="B98" s="419"/>
      <c r="C98" s="420"/>
      <c r="D98" s="421" t="s">
        <v>833</v>
      </c>
      <c r="E98" s="420"/>
      <c r="F98" s="422"/>
      <c r="G98" s="423" t="s">
        <v>301</v>
      </c>
      <c r="H98" s="424">
        <f>+SUM(H99:H101)</f>
        <v>2100</v>
      </c>
    </row>
    <row r="99" spans="2:8" ht="70.8" customHeight="1">
      <c r="B99" s="432" t="s">
        <v>109</v>
      </c>
      <c r="C99" s="432" t="s">
        <v>303</v>
      </c>
      <c r="D99" s="433" t="s">
        <v>1774</v>
      </c>
      <c r="E99" s="728" t="s">
        <v>304</v>
      </c>
      <c r="F99" s="576">
        <v>25</v>
      </c>
      <c r="G99" s="577">
        <v>60</v>
      </c>
      <c r="H99" s="578">
        <f>ROUND(F99*G99,2)</f>
        <v>1500</v>
      </c>
    </row>
    <row r="100" spans="2:8" ht="68.400000000000006" customHeight="1">
      <c r="B100" s="432" t="s">
        <v>113</v>
      </c>
      <c r="C100" s="432" t="s">
        <v>305</v>
      </c>
      <c r="D100" s="433" t="s">
        <v>1773</v>
      </c>
      <c r="E100" s="574" t="s">
        <v>304</v>
      </c>
      <c r="F100" s="576">
        <v>10</v>
      </c>
      <c r="G100" s="577">
        <v>60</v>
      </c>
      <c r="H100" s="578">
        <f t="shared" ref="H100" si="3">ROUND(F100*G100,2)</f>
        <v>600</v>
      </c>
    </row>
    <row r="102" spans="2:8" ht="17.399999999999999" customHeight="1">
      <c r="D102" s="145" t="str">
        <f>D9</f>
        <v>1 PREDDELA</v>
      </c>
      <c r="E102" s="146">
        <f>H9</f>
        <v>0</v>
      </c>
    </row>
    <row r="103" spans="2:8" ht="17.399999999999999" customHeight="1">
      <c r="D103" s="145" t="str">
        <f>D23</f>
        <v>2 ZEMELJSKA DELA</v>
      </c>
      <c r="E103" s="146">
        <f>H23</f>
        <v>0</v>
      </c>
    </row>
    <row r="104" spans="2:8" ht="17.399999999999999" customHeight="1">
      <c r="D104" s="145" t="str">
        <f>D64</f>
        <v>3 ODVODNJAVANJE</v>
      </c>
      <c r="E104" s="146">
        <f>H64</f>
        <v>0</v>
      </c>
    </row>
    <row r="105" spans="2:8" ht="17.399999999999999" customHeight="1">
      <c r="D105" s="145" t="str">
        <f>D70</f>
        <v>4 GRADBENA IN OBRTNIŠKA DELA</v>
      </c>
      <c r="E105" s="146">
        <f>H70</f>
        <v>0</v>
      </c>
    </row>
    <row r="106" spans="2:8" ht="17.399999999999999" customHeight="1">
      <c r="D106" s="147" t="str">
        <f>D98</f>
        <v>5 TUJE STORITVE</v>
      </c>
      <c r="E106" s="148">
        <f>H98</f>
        <v>2100</v>
      </c>
    </row>
    <row r="107" spans="2:8" ht="17.399999999999999" customHeight="1">
      <c r="D107" s="149" t="s">
        <v>306</v>
      </c>
      <c r="E107" s="150">
        <f>+SUM(E102:E106)</f>
        <v>2100</v>
      </c>
    </row>
    <row r="109" spans="2:8" ht="17.399999999999999" customHeight="1">
      <c r="G109" s="142"/>
    </row>
  </sheetData>
  <mergeCells count="1">
    <mergeCell ref="D5:H5"/>
  </mergeCells>
  <pageMargins left="0.98425196850393704" right="0.39370078740157494" top="0.78740157480314987" bottom="0.78740157480314987" header="0" footer="0.19685039370078697"/>
  <pageSetup paperSize="9" scale="70" fitToHeight="0" orientation="portrait"/>
  <headerFooter alignWithMargins="0">
    <oddFooter>&amp;CStran &amp;P od &amp;N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IW107"/>
  <sheetViews>
    <sheetView workbookViewId="0">
      <pane ySplit="7" topLeftCell="A98" activePane="bottomLeft" state="frozen"/>
      <selection activeCell="M145" sqref="M145"/>
      <selection pane="bottomLeft" activeCell="K108" sqref="K108"/>
    </sheetView>
  </sheetViews>
  <sheetFormatPr defaultColWidth="9.109375" defaultRowHeight="12.75" customHeight="1"/>
  <cols>
    <col min="1" max="1" width="9.109375" style="209" customWidth="1"/>
    <col min="2" max="3" width="10.6640625" style="210" customWidth="1"/>
    <col min="4" max="4" width="47.6640625" style="211" customWidth="1"/>
    <col min="5" max="5" width="14.6640625" style="210" customWidth="1"/>
    <col min="6" max="6" width="12.6640625" style="212" customWidth="1"/>
    <col min="7" max="7" width="15.6640625" style="213" customWidth="1"/>
    <col min="8" max="8" width="15.6640625" style="214" customWidth="1"/>
    <col min="9" max="257" width="9.109375" style="209" customWidth="1"/>
    <col min="258" max="16384" width="9.109375" style="208"/>
  </cols>
  <sheetData>
    <row r="1" spans="2:8" ht="20.100000000000001" customHeight="1">
      <c r="B1" s="215" t="s">
        <v>1383</v>
      </c>
    </row>
    <row r="2" spans="2:8" s="216" customFormat="1" ht="15" customHeight="1">
      <c r="B2" s="217" t="s">
        <v>372</v>
      </c>
      <c r="C2" s="218" t="s">
        <v>1384</v>
      </c>
      <c r="E2" s="219"/>
      <c r="F2" s="212"/>
      <c r="G2" s="220"/>
      <c r="H2" s="214"/>
    </row>
    <row r="3" spans="2:8" s="216" customFormat="1" ht="15" customHeight="1">
      <c r="B3" s="217" t="s">
        <v>374</v>
      </c>
      <c r="C3" s="218"/>
      <c r="E3" s="219"/>
      <c r="F3" s="212"/>
      <c r="G3" s="220"/>
      <c r="H3" s="214"/>
    </row>
    <row r="4" spans="2:8" s="216" customFormat="1" ht="15" customHeight="1">
      <c r="B4" s="217" t="s">
        <v>94</v>
      </c>
      <c r="C4" s="218"/>
      <c r="E4" s="219"/>
      <c r="F4" s="212"/>
      <c r="G4" s="220"/>
      <c r="H4" s="214"/>
    </row>
    <row r="5" spans="2:8" s="216" customFormat="1" ht="20.100000000000001" customHeight="1">
      <c r="B5" s="217" t="s">
        <v>96</v>
      </c>
      <c r="C5" s="218" t="s">
        <v>97</v>
      </c>
      <c r="D5" s="1461" t="s">
        <v>98</v>
      </c>
      <c r="E5" s="1461"/>
      <c r="F5" s="1461"/>
      <c r="G5" s="1461"/>
      <c r="H5" s="1461"/>
    </row>
    <row r="6" spans="2:8" s="221" customFormat="1" ht="9.9" customHeight="1">
      <c r="B6" s="222"/>
      <c r="C6" s="222"/>
      <c r="D6" s="223"/>
      <c r="E6" s="222"/>
      <c r="F6" s="224"/>
      <c r="G6" s="225"/>
      <c r="H6" s="226"/>
    </row>
    <row r="7" spans="2:8" s="227" customFormat="1" ht="32.1" customHeight="1">
      <c r="B7" s="228" t="s">
        <v>99</v>
      </c>
      <c r="C7" s="228" t="s">
        <v>100</v>
      </c>
      <c r="D7" s="229" t="s">
        <v>101</v>
      </c>
      <c r="E7" s="228" t="s">
        <v>102</v>
      </c>
      <c r="F7" s="230" t="s">
        <v>103</v>
      </c>
      <c r="G7" s="231" t="s">
        <v>104</v>
      </c>
      <c r="H7" s="232" t="s">
        <v>105</v>
      </c>
    </row>
    <row r="8" spans="2:8" s="233" customFormat="1" ht="9.9" customHeight="1">
      <c r="B8" s="234"/>
      <c r="C8" s="234"/>
      <c r="D8" s="235"/>
      <c r="E8" s="234"/>
      <c r="F8" s="236"/>
      <c r="G8" s="237"/>
      <c r="H8" s="238"/>
    </row>
    <row r="9" spans="2:8" ht="12.75" customHeight="1">
      <c r="B9" s="811"/>
      <c r="C9" s="812"/>
      <c r="D9" s="813" t="s">
        <v>106</v>
      </c>
      <c r="E9" s="812"/>
      <c r="F9" s="814"/>
      <c r="G9" s="815" t="s">
        <v>107</v>
      </c>
      <c r="H9" s="816">
        <f>+SUM(H10:H22)</f>
        <v>0</v>
      </c>
    </row>
    <row r="10" spans="2:8" s="209" customFormat="1" ht="13.2">
      <c r="B10" s="817"/>
      <c r="C10" s="817"/>
      <c r="D10" s="818"/>
      <c r="E10" s="817"/>
      <c r="F10" s="819"/>
      <c r="G10" s="820"/>
      <c r="H10" s="821"/>
    </row>
    <row r="11" spans="2:8" ht="12.75" customHeight="1">
      <c r="B11" s="817"/>
      <c r="C11" s="817"/>
      <c r="D11" s="818" t="s">
        <v>108</v>
      </c>
      <c r="E11" s="817"/>
      <c r="F11" s="819"/>
      <c r="G11" s="822"/>
      <c r="H11" s="823"/>
    </row>
    <row r="12" spans="2:8" ht="25.5" customHeight="1">
      <c r="B12" s="824" t="s">
        <v>109</v>
      </c>
      <c r="C12" s="824" t="s">
        <v>1264</v>
      </c>
      <c r="D12" s="825" t="s">
        <v>1265</v>
      </c>
      <c r="E12" s="824" t="s">
        <v>119</v>
      </c>
      <c r="F12" s="826">
        <v>2</v>
      </c>
      <c r="G12" s="827"/>
      <c r="H12" s="828">
        <f t="shared" ref="H12:H20" si="0">ROUND(F12*G12,2)</f>
        <v>0</v>
      </c>
    </row>
    <row r="13" spans="2:8" ht="25.5" customHeight="1">
      <c r="B13" s="829" t="s">
        <v>113</v>
      </c>
      <c r="C13" s="829" t="s">
        <v>735</v>
      </c>
      <c r="D13" s="830" t="s">
        <v>736</v>
      </c>
      <c r="E13" s="829" t="s">
        <v>119</v>
      </c>
      <c r="F13" s="831">
        <v>7</v>
      </c>
      <c r="G13" s="832"/>
      <c r="H13" s="833">
        <f t="shared" si="0"/>
        <v>0</v>
      </c>
    </row>
    <row r="14" spans="2:8" ht="25.5" customHeight="1">
      <c r="B14" s="834"/>
      <c r="C14" s="834"/>
      <c r="D14" s="835" t="s">
        <v>1266</v>
      </c>
      <c r="E14" s="834"/>
      <c r="F14" s="836"/>
      <c r="G14" s="837"/>
      <c r="H14" s="838"/>
    </row>
    <row r="15" spans="2:8" s="209" customFormat="1" ht="13.2">
      <c r="B15" s="817"/>
      <c r="C15" s="817"/>
      <c r="D15" s="839"/>
      <c r="E15" s="817"/>
      <c r="F15" s="819"/>
      <c r="G15" s="822"/>
      <c r="H15" s="823"/>
    </row>
    <row r="16" spans="2:8" ht="12.75" customHeight="1">
      <c r="B16" s="817"/>
      <c r="C16" s="817"/>
      <c r="D16" s="818" t="s">
        <v>123</v>
      </c>
      <c r="E16" s="817"/>
      <c r="F16" s="819"/>
      <c r="G16" s="822"/>
      <c r="H16" s="823"/>
    </row>
    <row r="17" spans="2:8" ht="25.5" customHeight="1">
      <c r="B17" s="824" t="s">
        <v>109</v>
      </c>
      <c r="C17" s="824" t="s">
        <v>127</v>
      </c>
      <c r="D17" s="840" t="s">
        <v>128</v>
      </c>
      <c r="E17" s="824" t="s">
        <v>126</v>
      </c>
      <c r="F17" s="826">
        <v>30</v>
      </c>
      <c r="G17" s="827"/>
      <c r="H17" s="828">
        <f t="shared" si="0"/>
        <v>0</v>
      </c>
    </row>
    <row r="18" spans="2:8" ht="25.5" customHeight="1">
      <c r="B18" s="829" t="s">
        <v>113</v>
      </c>
      <c r="C18" s="829" t="s">
        <v>1267</v>
      </c>
      <c r="D18" s="830" t="s">
        <v>1268</v>
      </c>
      <c r="E18" s="829" t="s">
        <v>126</v>
      </c>
      <c r="F18" s="831">
        <v>80</v>
      </c>
      <c r="G18" s="832"/>
      <c r="H18" s="833">
        <f t="shared" si="0"/>
        <v>0</v>
      </c>
    </row>
    <row r="19" spans="2:8" ht="25.5" customHeight="1">
      <c r="B19" s="834"/>
      <c r="C19" s="834"/>
      <c r="D19" s="835" t="s">
        <v>1269</v>
      </c>
      <c r="E19" s="834"/>
      <c r="F19" s="836"/>
      <c r="G19" s="837"/>
      <c r="H19" s="838"/>
    </row>
    <row r="20" spans="2:8" ht="12.75" customHeight="1">
      <c r="B20" s="829" t="s">
        <v>116</v>
      </c>
      <c r="C20" s="829" t="s">
        <v>1332</v>
      </c>
      <c r="D20" s="830" t="s">
        <v>1333</v>
      </c>
      <c r="E20" s="829" t="s">
        <v>159</v>
      </c>
      <c r="F20" s="831">
        <v>1</v>
      </c>
      <c r="G20" s="832"/>
      <c r="H20" s="833">
        <f t="shared" si="0"/>
        <v>0</v>
      </c>
    </row>
    <row r="21" spans="2:8" ht="38.25" customHeight="1">
      <c r="B21" s="834"/>
      <c r="C21" s="834"/>
      <c r="D21" s="835" t="s">
        <v>1385</v>
      </c>
      <c r="E21" s="834"/>
      <c r="F21" s="836"/>
      <c r="G21" s="837"/>
      <c r="H21" s="838"/>
    </row>
    <row r="22" spans="2:8" s="209" customFormat="1" ht="13.2">
      <c r="B22" s="817"/>
      <c r="C22" s="817"/>
      <c r="D22" s="839"/>
      <c r="E22" s="817"/>
      <c r="F22" s="819"/>
      <c r="G22" s="822"/>
      <c r="H22" s="823"/>
    </row>
    <row r="23" spans="2:8" ht="12.75" customHeight="1">
      <c r="B23" s="811"/>
      <c r="C23" s="812"/>
      <c r="D23" s="813" t="s">
        <v>166</v>
      </c>
      <c r="E23" s="812"/>
      <c r="F23" s="814"/>
      <c r="G23" s="815" t="s">
        <v>167</v>
      </c>
      <c r="H23" s="816">
        <f>+SUM(H24:H60)</f>
        <v>0</v>
      </c>
    </row>
    <row r="24" spans="2:8" s="209" customFormat="1" ht="13.2">
      <c r="B24" s="817"/>
      <c r="C24" s="817"/>
      <c r="D24" s="818"/>
      <c r="E24" s="817"/>
      <c r="F24" s="819"/>
      <c r="G24" s="820"/>
      <c r="H24" s="821"/>
    </row>
    <row r="25" spans="2:8" ht="12.75" customHeight="1">
      <c r="B25" s="817"/>
      <c r="C25" s="817"/>
      <c r="D25" s="818" t="s">
        <v>168</v>
      </c>
      <c r="E25" s="817"/>
      <c r="F25" s="819"/>
      <c r="G25" s="822"/>
      <c r="H25" s="823"/>
    </row>
    <row r="26" spans="2:8" ht="25.5" customHeight="1">
      <c r="B26" s="829" t="s">
        <v>109</v>
      </c>
      <c r="C26" s="829" t="s">
        <v>171</v>
      </c>
      <c r="D26" s="830" t="s">
        <v>172</v>
      </c>
      <c r="E26" s="829" t="s">
        <v>159</v>
      </c>
      <c r="F26" s="831">
        <v>18</v>
      </c>
      <c r="G26" s="832"/>
      <c r="H26" s="833">
        <f>ROUND(F26*G26,2)</f>
        <v>0</v>
      </c>
    </row>
    <row r="27" spans="2:8" ht="38.25" customHeight="1">
      <c r="B27" s="834"/>
      <c r="C27" s="834"/>
      <c r="D27" s="835" t="s">
        <v>1270</v>
      </c>
      <c r="E27" s="834"/>
      <c r="F27" s="836"/>
      <c r="G27" s="837"/>
      <c r="H27" s="838"/>
    </row>
    <row r="28" spans="2:8" ht="25.5" customHeight="1">
      <c r="B28" s="829" t="s">
        <v>113</v>
      </c>
      <c r="C28" s="829" t="s">
        <v>802</v>
      </c>
      <c r="D28" s="830" t="s">
        <v>803</v>
      </c>
      <c r="E28" s="829" t="s">
        <v>159</v>
      </c>
      <c r="F28" s="831">
        <v>88</v>
      </c>
      <c r="G28" s="832"/>
      <c r="H28" s="833">
        <f>ROUND(F28*G28,2)</f>
        <v>0</v>
      </c>
    </row>
    <row r="29" spans="2:8" ht="51" customHeight="1">
      <c r="B29" s="834"/>
      <c r="C29" s="834"/>
      <c r="D29" s="835" t="s">
        <v>1386</v>
      </c>
      <c r="E29" s="834"/>
      <c r="F29" s="836"/>
      <c r="G29" s="837"/>
      <c r="H29" s="838"/>
    </row>
    <row r="30" spans="2:8" ht="25.5" customHeight="1">
      <c r="B30" s="829" t="s">
        <v>116</v>
      </c>
      <c r="C30" s="829" t="s">
        <v>1272</v>
      </c>
      <c r="D30" s="830" t="s">
        <v>1273</v>
      </c>
      <c r="E30" s="829" t="s">
        <v>159</v>
      </c>
      <c r="F30" s="831">
        <v>22</v>
      </c>
      <c r="G30" s="832"/>
      <c r="H30" s="833">
        <f>ROUND(F30*G30,2)</f>
        <v>0</v>
      </c>
    </row>
    <row r="31" spans="2:8" ht="38.25" customHeight="1">
      <c r="B31" s="834"/>
      <c r="C31" s="834"/>
      <c r="D31" s="835" t="s">
        <v>1270</v>
      </c>
      <c r="E31" s="834"/>
      <c r="F31" s="836"/>
      <c r="G31" s="837"/>
      <c r="H31" s="838"/>
    </row>
    <row r="32" spans="2:8" s="209" customFormat="1" ht="13.2">
      <c r="B32" s="817"/>
      <c r="C32" s="817"/>
      <c r="D32" s="839"/>
      <c r="E32" s="817"/>
      <c r="F32" s="819"/>
      <c r="G32" s="822"/>
      <c r="H32" s="823"/>
    </row>
    <row r="33" spans="2:8" ht="12.75" customHeight="1">
      <c r="B33" s="817"/>
      <c r="C33" s="817"/>
      <c r="D33" s="818" t="s">
        <v>180</v>
      </c>
      <c r="E33" s="817"/>
      <c r="F33" s="819"/>
      <c r="G33" s="822"/>
      <c r="H33" s="823"/>
    </row>
    <row r="34" spans="2:8" ht="25.5" customHeight="1">
      <c r="B34" s="829" t="s">
        <v>109</v>
      </c>
      <c r="C34" s="829" t="s">
        <v>339</v>
      </c>
      <c r="D34" s="830" t="s">
        <v>340</v>
      </c>
      <c r="E34" s="829" t="s">
        <v>126</v>
      </c>
      <c r="F34" s="831">
        <v>22</v>
      </c>
      <c r="G34" s="832"/>
      <c r="H34" s="833">
        <f>ROUND(F34*G34,2)</f>
        <v>0</v>
      </c>
    </row>
    <row r="35" spans="2:8" ht="38.25" customHeight="1">
      <c r="B35" s="834"/>
      <c r="C35" s="834"/>
      <c r="D35" s="835" t="s">
        <v>1270</v>
      </c>
      <c r="E35" s="834"/>
      <c r="F35" s="836"/>
      <c r="G35" s="837"/>
      <c r="H35" s="838"/>
    </row>
    <row r="36" spans="2:8" ht="25.5" customHeight="1">
      <c r="B36" s="829" t="s">
        <v>113</v>
      </c>
      <c r="C36" s="829" t="s">
        <v>1275</v>
      </c>
      <c r="D36" s="830" t="s">
        <v>1276</v>
      </c>
      <c r="E36" s="829" t="s">
        <v>126</v>
      </c>
      <c r="F36" s="831">
        <v>6</v>
      </c>
      <c r="G36" s="832"/>
      <c r="H36" s="833">
        <f>ROUND(F36*G36,2)</f>
        <v>0</v>
      </c>
    </row>
    <row r="37" spans="2:8" ht="38.25" customHeight="1">
      <c r="B37" s="834"/>
      <c r="C37" s="834"/>
      <c r="D37" s="835" t="s">
        <v>1270</v>
      </c>
      <c r="E37" s="834"/>
      <c r="F37" s="836"/>
      <c r="G37" s="837"/>
      <c r="H37" s="838"/>
    </row>
    <row r="38" spans="2:8" s="209" customFormat="1" ht="13.2">
      <c r="B38" s="817"/>
      <c r="C38" s="817"/>
      <c r="D38" s="839"/>
      <c r="E38" s="817"/>
      <c r="F38" s="819"/>
      <c r="G38" s="822"/>
      <c r="H38" s="823"/>
    </row>
    <row r="39" spans="2:8" ht="12.75" customHeight="1">
      <c r="B39" s="817"/>
      <c r="C39" s="817"/>
      <c r="D39" s="818" t="s">
        <v>1277</v>
      </c>
      <c r="E39" s="817"/>
      <c r="F39" s="819"/>
      <c r="G39" s="822"/>
      <c r="H39" s="823"/>
    </row>
    <row r="40" spans="2:8" ht="25.5" customHeight="1">
      <c r="B40" s="824" t="s">
        <v>109</v>
      </c>
      <c r="C40" s="824" t="s">
        <v>184</v>
      </c>
      <c r="D40" s="825" t="s">
        <v>185</v>
      </c>
      <c r="E40" s="824" t="s">
        <v>126</v>
      </c>
      <c r="F40" s="826">
        <v>180</v>
      </c>
      <c r="G40" s="827"/>
      <c r="H40" s="828">
        <f>ROUND(F40*G40,2)</f>
        <v>0</v>
      </c>
    </row>
    <row r="41" spans="2:8" s="209" customFormat="1" ht="13.2">
      <c r="B41" s="817"/>
      <c r="C41" s="817"/>
      <c r="D41" s="839"/>
      <c r="E41" s="817"/>
      <c r="F41" s="819"/>
      <c r="G41" s="822"/>
      <c r="H41" s="823"/>
    </row>
    <row r="42" spans="2:8" ht="12.75" customHeight="1">
      <c r="B42" s="817"/>
      <c r="C42" s="817"/>
      <c r="D42" s="818" t="s">
        <v>559</v>
      </c>
      <c r="E42" s="817"/>
      <c r="F42" s="819"/>
      <c r="G42" s="822"/>
      <c r="H42" s="823"/>
    </row>
    <row r="43" spans="2:8" ht="25.5" customHeight="1">
      <c r="B43" s="824" t="s">
        <v>109</v>
      </c>
      <c r="C43" s="824" t="s">
        <v>1280</v>
      </c>
      <c r="D43" s="825" t="s">
        <v>1281</v>
      </c>
      <c r="E43" s="824" t="s">
        <v>159</v>
      </c>
      <c r="F43" s="826">
        <v>18</v>
      </c>
      <c r="G43" s="827"/>
      <c r="H43" s="828">
        <f t="shared" ref="H43:H59" si="1">ROUND(F43*G43,2)</f>
        <v>0</v>
      </c>
    </row>
    <row r="44" spans="2:8" ht="12.75" customHeight="1">
      <c r="B44" s="824" t="s">
        <v>113</v>
      </c>
      <c r="C44" s="824" t="s">
        <v>1278</v>
      </c>
      <c r="D44" s="825" t="s">
        <v>1279</v>
      </c>
      <c r="E44" s="824" t="s">
        <v>159</v>
      </c>
      <c r="F44" s="826">
        <v>63</v>
      </c>
      <c r="G44" s="827"/>
      <c r="H44" s="828">
        <f t="shared" si="1"/>
        <v>0</v>
      </c>
    </row>
    <row r="45" spans="2:8" s="209" customFormat="1" ht="13.2">
      <c r="B45" s="817"/>
      <c r="C45" s="817"/>
      <c r="D45" s="839"/>
      <c r="E45" s="817"/>
      <c r="F45" s="819"/>
      <c r="G45" s="822"/>
      <c r="H45" s="823"/>
    </row>
    <row r="46" spans="2:8" ht="12.75" customHeight="1">
      <c r="B46" s="817"/>
      <c r="C46" s="817"/>
      <c r="D46" s="818" t="s">
        <v>193</v>
      </c>
      <c r="E46" s="817"/>
      <c r="F46" s="819"/>
      <c r="G46" s="822"/>
      <c r="H46" s="823"/>
    </row>
    <row r="47" spans="2:8" ht="25.5" customHeight="1">
      <c r="B47" s="829" t="s">
        <v>109</v>
      </c>
      <c r="C47" s="829" t="s">
        <v>566</v>
      </c>
      <c r="D47" s="830" t="s">
        <v>567</v>
      </c>
      <c r="E47" s="829" t="s">
        <v>159</v>
      </c>
      <c r="F47" s="831">
        <v>1</v>
      </c>
      <c r="G47" s="832"/>
      <c r="H47" s="833">
        <f t="shared" si="1"/>
        <v>0</v>
      </c>
    </row>
    <row r="48" spans="2:8" ht="63.75" customHeight="1">
      <c r="B48" s="834"/>
      <c r="C48" s="834"/>
      <c r="D48" s="835" t="s">
        <v>1387</v>
      </c>
      <c r="E48" s="834"/>
      <c r="F48" s="836"/>
      <c r="G48" s="837"/>
      <c r="H48" s="838"/>
    </row>
    <row r="49" spans="2:8" ht="12.75" customHeight="1">
      <c r="B49" s="829" t="s">
        <v>113</v>
      </c>
      <c r="C49" s="829" t="s">
        <v>1284</v>
      </c>
      <c r="D49" s="830" t="s">
        <v>1285</v>
      </c>
      <c r="E49" s="829" t="s">
        <v>159</v>
      </c>
      <c r="F49" s="831">
        <v>10</v>
      </c>
      <c r="G49" s="832"/>
      <c r="H49" s="833">
        <f t="shared" si="1"/>
        <v>0</v>
      </c>
    </row>
    <row r="50" spans="2:8" ht="63.75" customHeight="1">
      <c r="B50" s="834"/>
      <c r="C50" s="834"/>
      <c r="D50" s="835" t="s">
        <v>1388</v>
      </c>
      <c r="E50" s="834"/>
      <c r="F50" s="836"/>
      <c r="G50" s="837"/>
      <c r="H50" s="838"/>
    </row>
    <row r="51" spans="2:8" ht="25.5" customHeight="1">
      <c r="B51" s="829" t="s">
        <v>116</v>
      </c>
      <c r="C51" s="829" t="s">
        <v>570</v>
      </c>
      <c r="D51" s="830" t="s">
        <v>571</v>
      </c>
      <c r="E51" s="829" t="s">
        <v>126</v>
      </c>
      <c r="F51" s="831">
        <v>2</v>
      </c>
      <c r="G51" s="832"/>
      <c r="H51" s="833">
        <f t="shared" si="1"/>
        <v>0</v>
      </c>
    </row>
    <row r="52" spans="2:8" ht="25.5" customHeight="1">
      <c r="B52" s="834"/>
      <c r="C52" s="834"/>
      <c r="D52" s="835" t="s">
        <v>1287</v>
      </c>
      <c r="E52" s="834"/>
      <c r="F52" s="836"/>
      <c r="G52" s="837"/>
      <c r="H52" s="838"/>
    </row>
    <row r="53" spans="2:8" s="209" customFormat="1" ht="13.2">
      <c r="B53" s="817"/>
      <c r="C53" s="817"/>
      <c r="D53" s="839"/>
      <c r="E53" s="817"/>
      <c r="F53" s="819"/>
      <c r="G53" s="822"/>
      <c r="H53" s="823"/>
    </row>
    <row r="54" spans="2:8" ht="25.5" customHeight="1">
      <c r="B54" s="817"/>
      <c r="C54" s="817"/>
      <c r="D54" s="818" t="s">
        <v>573</v>
      </c>
      <c r="E54" s="817"/>
      <c r="F54" s="819"/>
      <c r="G54" s="822"/>
      <c r="H54" s="823"/>
    </row>
    <row r="55" spans="2:8" ht="12.75" customHeight="1">
      <c r="B55" s="829" t="s">
        <v>109</v>
      </c>
      <c r="C55" s="829" t="s">
        <v>574</v>
      </c>
      <c r="D55" s="830" t="s">
        <v>575</v>
      </c>
      <c r="E55" s="829" t="s">
        <v>203</v>
      </c>
      <c r="F55" s="831">
        <v>259</v>
      </c>
      <c r="G55" s="832"/>
      <c r="H55" s="833">
        <f t="shared" si="1"/>
        <v>0</v>
      </c>
    </row>
    <row r="56" spans="2:8" ht="76.5" customHeight="1">
      <c r="B56" s="834"/>
      <c r="C56" s="834"/>
      <c r="D56" s="835" t="s">
        <v>1389</v>
      </c>
      <c r="E56" s="834"/>
      <c r="F56" s="836"/>
      <c r="G56" s="837"/>
      <c r="H56" s="838"/>
    </row>
    <row r="57" spans="2:8" ht="12.75" customHeight="1">
      <c r="B57" s="824" t="s">
        <v>113</v>
      </c>
      <c r="C57" s="824" t="s">
        <v>209</v>
      </c>
      <c r="D57" s="825" t="s">
        <v>210</v>
      </c>
      <c r="E57" s="824" t="s">
        <v>159</v>
      </c>
      <c r="F57" s="826">
        <v>88</v>
      </c>
      <c r="G57" s="827"/>
      <c r="H57" s="828">
        <f t="shared" si="1"/>
        <v>0</v>
      </c>
    </row>
    <row r="58" spans="2:8" ht="12.75" customHeight="1">
      <c r="B58" s="824" t="s">
        <v>116</v>
      </c>
      <c r="C58" s="824" t="s">
        <v>205</v>
      </c>
      <c r="D58" s="825" t="s">
        <v>206</v>
      </c>
      <c r="E58" s="824" t="s">
        <v>159</v>
      </c>
      <c r="F58" s="826">
        <v>18</v>
      </c>
      <c r="G58" s="827"/>
      <c r="H58" s="828">
        <f t="shared" si="1"/>
        <v>0</v>
      </c>
    </row>
    <row r="59" spans="2:8" ht="25.5" customHeight="1">
      <c r="B59" s="824" t="s">
        <v>120</v>
      </c>
      <c r="C59" s="824" t="s">
        <v>1292</v>
      </c>
      <c r="D59" s="825" t="s">
        <v>1293</v>
      </c>
      <c r="E59" s="824" t="s">
        <v>159</v>
      </c>
      <c r="F59" s="826">
        <v>22</v>
      </c>
      <c r="G59" s="827"/>
      <c r="H59" s="828">
        <f t="shared" si="1"/>
        <v>0</v>
      </c>
    </row>
    <row r="60" spans="2:8" s="209" customFormat="1" ht="13.2">
      <c r="B60" s="817"/>
      <c r="C60" s="817"/>
      <c r="D60" s="839"/>
      <c r="E60" s="817"/>
      <c r="F60" s="819"/>
      <c r="G60" s="822"/>
      <c r="H60" s="823"/>
    </row>
    <row r="61" spans="2:8" ht="12.75" customHeight="1">
      <c r="B61" s="811"/>
      <c r="C61" s="812"/>
      <c r="D61" s="813" t="s">
        <v>405</v>
      </c>
      <c r="E61" s="812"/>
      <c r="F61" s="814"/>
      <c r="G61" s="815" t="s">
        <v>245</v>
      </c>
      <c r="H61" s="816">
        <f>+SUM(H62:H66)</f>
        <v>0</v>
      </c>
    </row>
    <row r="62" spans="2:8" s="209" customFormat="1" ht="13.2">
      <c r="B62" s="817"/>
      <c r="C62" s="817"/>
      <c r="D62" s="818"/>
      <c r="E62" s="817"/>
      <c r="F62" s="819"/>
      <c r="G62" s="820"/>
      <c r="H62" s="821"/>
    </row>
    <row r="63" spans="2:8" ht="12.75" customHeight="1">
      <c r="B63" s="817"/>
      <c r="C63" s="817"/>
      <c r="D63" s="818" t="s">
        <v>406</v>
      </c>
      <c r="E63" s="817"/>
      <c r="F63" s="819"/>
      <c r="G63" s="822"/>
      <c r="H63" s="823"/>
    </row>
    <row r="64" spans="2:8" ht="38.25" customHeight="1">
      <c r="B64" s="829" t="s">
        <v>109</v>
      </c>
      <c r="C64" s="829" t="s">
        <v>1294</v>
      </c>
      <c r="D64" s="830" t="s">
        <v>1295</v>
      </c>
      <c r="E64" s="829" t="s">
        <v>126</v>
      </c>
      <c r="F64" s="831">
        <v>3</v>
      </c>
      <c r="G64" s="832"/>
      <c r="H64" s="833">
        <f>ROUND(F64*G64,2)</f>
        <v>0</v>
      </c>
    </row>
    <row r="65" spans="2:8" ht="25.5" customHeight="1">
      <c r="B65" s="834"/>
      <c r="C65" s="834"/>
      <c r="D65" s="835" t="s">
        <v>1296</v>
      </c>
      <c r="E65" s="834"/>
      <c r="F65" s="836"/>
      <c r="G65" s="837"/>
      <c r="H65" s="838"/>
    </row>
    <row r="66" spans="2:8" s="209" customFormat="1" ht="13.2">
      <c r="B66" s="817"/>
      <c r="C66" s="817"/>
      <c r="D66" s="839"/>
      <c r="E66" s="817"/>
      <c r="F66" s="819"/>
      <c r="G66" s="822"/>
      <c r="H66" s="823"/>
    </row>
    <row r="67" spans="2:8" ht="12.75" customHeight="1">
      <c r="B67" s="811"/>
      <c r="C67" s="812"/>
      <c r="D67" s="813" t="s">
        <v>590</v>
      </c>
      <c r="E67" s="812"/>
      <c r="F67" s="814"/>
      <c r="G67" s="815" t="s">
        <v>296</v>
      </c>
      <c r="H67" s="816">
        <f>+SUM(H68:H95)</f>
        <v>0</v>
      </c>
    </row>
    <row r="68" spans="2:8" s="209" customFormat="1" ht="13.2">
      <c r="B68" s="817"/>
      <c r="C68" s="817"/>
      <c r="D68" s="818"/>
      <c r="E68" s="817"/>
      <c r="F68" s="819"/>
      <c r="G68" s="820"/>
      <c r="H68" s="821"/>
    </row>
    <row r="69" spans="2:8" ht="12.75" customHeight="1">
      <c r="B69" s="817"/>
      <c r="C69" s="817"/>
      <c r="D69" s="818" t="s">
        <v>1345</v>
      </c>
      <c r="E69" s="817"/>
      <c r="F69" s="819"/>
      <c r="G69" s="822"/>
      <c r="H69" s="823"/>
    </row>
    <row r="70" spans="2:8" ht="25.5" customHeight="1">
      <c r="B70" s="829" t="s">
        <v>109</v>
      </c>
      <c r="C70" s="829" t="s">
        <v>611</v>
      </c>
      <c r="D70" s="830" t="s">
        <v>612</v>
      </c>
      <c r="E70" s="829" t="s">
        <v>159</v>
      </c>
      <c r="F70" s="831">
        <v>9</v>
      </c>
      <c r="G70" s="832"/>
      <c r="H70" s="833">
        <f>ROUND(F70*G70,2)</f>
        <v>0</v>
      </c>
    </row>
    <row r="71" spans="2:8" ht="38.25" customHeight="1">
      <c r="B71" s="834"/>
      <c r="C71" s="834"/>
      <c r="D71" s="835" t="s">
        <v>1390</v>
      </c>
      <c r="E71" s="834"/>
      <c r="F71" s="836"/>
      <c r="G71" s="837"/>
      <c r="H71" s="838"/>
    </row>
    <row r="72" spans="2:8" ht="25.5" customHeight="1">
      <c r="B72" s="829" t="s">
        <v>113</v>
      </c>
      <c r="C72" s="829" t="s">
        <v>1302</v>
      </c>
      <c r="D72" s="830" t="s">
        <v>1303</v>
      </c>
      <c r="E72" s="829" t="s">
        <v>159</v>
      </c>
      <c r="F72" s="831">
        <v>2</v>
      </c>
      <c r="G72" s="832"/>
      <c r="H72" s="833">
        <f>ROUND(F72*G72,2)</f>
        <v>0</v>
      </c>
    </row>
    <row r="73" spans="2:8" ht="25.5" customHeight="1">
      <c r="B73" s="834"/>
      <c r="C73" s="834"/>
      <c r="D73" s="835" t="s">
        <v>1391</v>
      </c>
      <c r="E73" s="834"/>
      <c r="F73" s="836"/>
      <c r="G73" s="837"/>
      <c r="H73" s="838"/>
    </row>
    <row r="74" spans="2:8" ht="38.25" customHeight="1">
      <c r="B74" s="829" t="s">
        <v>116</v>
      </c>
      <c r="C74" s="829" t="s">
        <v>1305</v>
      </c>
      <c r="D74" s="830" t="s">
        <v>1306</v>
      </c>
      <c r="E74" s="829" t="s">
        <v>159</v>
      </c>
      <c r="F74" s="831">
        <v>13</v>
      </c>
      <c r="G74" s="832"/>
      <c r="H74" s="833">
        <f>ROUND(F74*G74,2)</f>
        <v>0</v>
      </c>
    </row>
    <row r="75" spans="2:8" ht="89.25" customHeight="1">
      <c r="B75" s="834"/>
      <c r="C75" s="834"/>
      <c r="D75" s="835" t="s">
        <v>1392</v>
      </c>
      <c r="E75" s="834"/>
      <c r="F75" s="836"/>
      <c r="G75" s="837"/>
      <c r="H75" s="838"/>
    </row>
    <row r="76" spans="2:8" s="209" customFormat="1" ht="13.2">
      <c r="B76" s="817"/>
      <c r="C76" s="817"/>
      <c r="D76" s="839"/>
      <c r="E76" s="817"/>
      <c r="F76" s="819"/>
      <c r="G76" s="822"/>
      <c r="H76" s="823"/>
    </row>
    <row r="77" spans="2:8" ht="12.75" customHeight="1">
      <c r="B77" s="817"/>
      <c r="C77" s="817"/>
      <c r="D77" s="818" t="s">
        <v>1359</v>
      </c>
      <c r="E77" s="817"/>
      <c r="F77" s="819"/>
      <c r="G77" s="822"/>
      <c r="H77" s="823"/>
    </row>
    <row r="78" spans="2:8" ht="38.25" customHeight="1">
      <c r="B78" s="824" t="s">
        <v>109</v>
      </c>
      <c r="C78" s="824" t="s">
        <v>603</v>
      </c>
      <c r="D78" s="825" t="s">
        <v>604</v>
      </c>
      <c r="E78" s="824" t="s">
        <v>605</v>
      </c>
      <c r="F78" s="826">
        <v>245</v>
      </c>
      <c r="G78" s="827"/>
      <c r="H78" s="828">
        <f t="shared" ref="H78:H93" si="2">ROUND(F78*G78,2)</f>
        <v>0</v>
      </c>
    </row>
    <row r="79" spans="2:8" ht="38.25" customHeight="1">
      <c r="B79" s="824" t="s">
        <v>113</v>
      </c>
      <c r="C79" s="824" t="s">
        <v>1312</v>
      </c>
      <c r="D79" s="825" t="s">
        <v>1313</v>
      </c>
      <c r="E79" s="824" t="s">
        <v>605</v>
      </c>
      <c r="F79" s="826">
        <v>970</v>
      </c>
      <c r="G79" s="827"/>
      <c r="H79" s="828">
        <f t="shared" si="2"/>
        <v>0</v>
      </c>
    </row>
    <row r="80" spans="2:8" ht="38.25" customHeight="1">
      <c r="B80" s="824" t="s">
        <v>116</v>
      </c>
      <c r="C80" s="824" t="s">
        <v>1314</v>
      </c>
      <c r="D80" s="825" t="s">
        <v>1315</v>
      </c>
      <c r="E80" s="824" t="s">
        <v>605</v>
      </c>
      <c r="F80" s="826">
        <v>90</v>
      </c>
      <c r="G80" s="827"/>
      <c r="H80" s="828">
        <f t="shared" si="2"/>
        <v>0</v>
      </c>
    </row>
    <row r="81" spans="2:8" s="209" customFormat="1" ht="13.2">
      <c r="B81" s="817"/>
      <c r="C81" s="817"/>
      <c r="D81" s="839"/>
      <c r="E81" s="817"/>
      <c r="F81" s="819"/>
      <c r="G81" s="822"/>
      <c r="H81" s="823"/>
    </row>
    <row r="82" spans="2:8" ht="12.75" customHeight="1">
      <c r="B82" s="817"/>
      <c r="C82" s="817"/>
      <c r="D82" s="818" t="s">
        <v>1360</v>
      </c>
      <c r="E82" s="817"/>
      <c r="F82" s="819"/>
      <c r="G82" s="822"/>
      <c r="H82" s="823"/>
    </row>
    <row r="83" spans="2:8" ht="25.5" customHeight="1">
      <c r="B83" s="824" t="s">
        <v>109</v>
      </c>
      <c r="C83" s="824" t="s">
        <v>1317</v>
      </c>
      <c r="D83" s="825" t="s">
        <v>1318</v>
      </c>
      <c r="E83" s="824" t="s">
        <v>159</v>
      </c>
      <c r="F83" s="826">
        <v>2</v>
      </c>
      <c r="G83" s="827"/>
      <c r="H83" s="828">
        <f t="shared" si="2"/>
        <v>0</v>
      </c>
    </row>
    <row r="84" spans="2:8" ht="51" customHeight="1">
      <c r="B84" s="824"/>
      <c r="C84" s="824"/>
      <c r="D84" s="841" t="s">
        <v>1319</v>
      </c>
      <c r="E84" s="824"/>
      <c r="F84" s="826"/>
      <c r="G84" s="827"/>
      <c r="H84" s="828"/>
    </row>
    <row r="85" spans="2:8" s="209" customFormat="1" ht="13.2">
      <c r="B85" s="817"/>
      <c r="C85" s="817"/>
      <c r="D85" s="839"/>
      <c r="E85" s="817"/>
      <c r="F85" s="819"/>
      <c r="G85" s="822"/>
      <c r="H85" s="823"/>
    </row>
    <row r="86" spans="2:8" ht="12.75" customHeight="1">
      <c r="B86" s="817"/>
      <c r="C86" s="817"/>
      <c r="D86" s="818" t="s">
        <v>1362</v>
      </c>
      <c r="E86" s="817"/>
      <c r="F86" s="819"/>
      <c r="G86" s="822"/>
      <c r="H86" s="823"/>
    </row>
    <row r="87" spans="2:8" ht="25.5" customHeight="1">
      <c r="B87" s="829" t="s">
        <v>109</v>
      </c>
      <c r="C87" s="829" t="s">
        <v>690</v>
      </c>
      <c r="D87" s="830" t="s">
        <v>1320</v>
      </c>
      <c r="E87" s="829" t="s">
        <v>126</v>
      </c>
      <c r="F87" s="831">
        <v>33</v>
      </c>
      <c r="G87" s="832"/>
      <c r="H87" s="833">
        <f t="shared" si="2"/>
        <v>0</v>
      </c>
    </row>
    <row r="88" spans="2:8" ht="38.25" customHeight="1">
      <c r="B88" s="834"/>
      <c r="C88" s="834"/>
      <c r="D88" s="835" t="s">
        <v>1321</v>
      </c>
      <c r="E88" s="834"/>
      <c r="F88" s="836"/>
      <c r="G88" s="837"/>
      <c r="H88" s="838"/>
    </row>
    <row r="89" spans="2:8" ht="25.5" customHeight="1">
      <c r="B89" s="829" t="s">
        <v>113</v>
      </c>
      <c r="C89" s="829" t="s">
        <v>1322</v>
      </c>
      <c r="D89" s="830" t="s">
        <v>1323</v>
      </c>
      <c r="E89" s="829" t="s">
        <v>126</v>
      </c>
      <c r="F89" s="831">
        <v>33</v>
      </c>
      <c r="G89" s="832"/>
      <c r="H89" s="833">
        <f t="shared" si="2"/>
        <v>0</v>
      </c>
    </row>
    <row r="90" spans="2:8" ht="38.25" customHeight="1">
      <c r="B90" s="834"/>
      <c r="C90" s="834"/>
      <c r="D90" s="835" t="s">
        <v>1393</v>
      </c>
      <c r="E90" s="834"/>
      <c r="F90" s="836"/>
      <c r="G90" s="837"/>
      <c r="H90" s="838"/>
    </row>
    <row r="91" spans="2:8" ht="38.25" customHeight="1">
      <c r="B91" s="824" t="s">
        <v>116</v>
      </c>
      <c r="C91" s="824" t="s">
        <v>1325</v>
      </c>
      <c r="D91" s="825" t="s">
        <v>1326</v>
      </c>
      <c r="E91" s="824" t="s">
        <v>126</v>
      </c>
      <c r="F91" s="826">
        <v>33</v>
      </c>
      <c r="G91" s="827"/>
      <c r="H91" s="828">
        <f t="shared" si="2"/>
        <v>0</v>
      </c>
    </row>
    <row r="92" spans="2:8" ht="25.5" customHeight="1">
      <c r="B92" s="824" t="s">
        <v>120</v>
      </c>
      <c r="C92" s="824" t="s">
        <v>684</v>
      </c>
      <c r="D92" s="825" t="s">
        <v>685</v>
      </c>
      <c r="E92" s="824" t="s">
        <v>146</v>
      </c>
      <c r="F92" s="826">
        <v>77</v>
      </c>
      <c r="G92" s="827"/>
      <c r="H92" s="828">
        <f t="shared" si="2"/>
        <v>0</v>
      </c>
    </row>
    <row r="93" spans="2:8" ht="25.5" customHeight="1">
      <c r="B93" s="829" t="s">
        <v>133</v>
      </c>
      <c r="C93" s="829" t="s">
        <v>681</v>
      </c>
      <c r="D93" s="830" t="s">
        <v>682</v>
      </c>
      <c r="E93" s="829" t="s">
        <v>146</v>
      </c>
      <c r="F93" s="831">
        <v>106</v>
      </c>
      <c r="G93" s="832"/>
      <c r="H93" s="833">
        <f t="shared" si="2"/>
        <v>0</v>
      </c>
    </row>
    <row r="94" spans="2:8" ht="38.25" customHeight="1">
      <c r="B94" s="834"/>
      <c r="C94" s="834"/>
      <c r="D94" s="835" t="s">
        <v>1379</v>
      </c>
      <c r="E94" s="834"/>
      <c r="F94" s="836"/>
      <c r="G94" s="837"/>
      <c r="H94" s="838"/>
    </row>
    <row r="95" spans="2:8" s="209" customFormat="1" ht="13.2">
      <c r="B95" s="817"/>
      <c r="C95" s="817"/>
      <c r="D95" s="839"/>
      <c r="E95" s="817"/>
      <c r="F95" s="819"/>
      <c r="G95" s="822"/>
      <c r="H95" s="823"/>
    </row>
    <row r="96" spans="2:8" ht="12.75" customHeight="1">
      <c r="B96" s="419"/>
      <c r="C96" s="420"/>
      <c r="D96" s="421" t="s">
        <v>833</v>
      </c>
      <c r="E96" s="420"/>
      <c r="F96" s="422"/>
      <c r="G96" s="423" t="s">
        <v>301</v>
      </c>
      <c r="H96" s="424">
        <f>+SUM(H97:H99)</f>
        <v>2100</v>
      </c>
    </row>
    <row r="97" spans="2:8" ht="70.2" customHeight="1">
      <c r="B97" s="432" t="s">
        <v>109</v>
      </c>
      <c r="C97" s="432" t="s">
        <v>303</v>
      </c>
      <c r="D97" s="433" t="s">
        <v>1774</v>
      </c>
      <c r="E97" s="824" t="s">
        <v>304</v>
      </c>
      <c r="F97" s="843">
        <v>25</v>
      </c>
      <c r="G97" s="844">
        <v>60</v>
      </c>
      <c r="H97" s="845">
        <f>ROUND(F97*G97,2)</f>
        <v>1500</v>
      </c>
    </row>
    <row r="98" spans="2:8" ht="76.2" customHeight="1">
      <c r="B98" s="432" t="s">
        <v>113</v>
      </c>
      <c r="C98" s="432" t="s">
        <v>305</v>
      </c>
      <c r="D98" s="433" t="s">
        <v>1773</v>
      </c>
      <c r="E98" s="842" t="s">
        <v>304</v>
      </c>
      <c r="F98" s="843">
        <v>10</v>
      </c>
      <c r="G98" s="844">
        <v>60</v>
      </c>
      <c r="H98" s="845">
        <f>ROUND(F98*G98,2)</f>
        <v>600</v>
      </c>
    </row>
    <row r="100" spans="2:8" ht="17.399999999999999" customHeight="1">
      <c r="D100" s="240" t="str">
        <f>D9</f>
        <v>1 PREDDELA</v>
      </c>
      <c r="E100" s="241">
        <f>H9</f>
        <v>0</v>
      </c>
    </row>
    <row r="101" spans="2:8" ht="17.399999999999999" customHeight="1">
      <c r="D101" s="240" t="str">
        <f>D23</f>
        <v>2 ZEMELJSKA DELA</v>
      </c>
      <c r="E101" s="241">
        <f>H23</f>
        <v>0</v>
      </c>
    </row>
    <row r="102" spans="2:8" ht="17.399999999999999" customHeight="1">
      <c r="D102" s="240" t="str">
        <f>D61</f>
        <v>3 ODVODNJAVANJE</v>
      </c>
      <c r="E102" s="241">
        <f>H61</f>
        <v>0</v>
      </c>
    </row>
    <row r="103" spans="2:8" ht="17.399999999999999" customHeight="1">
      <c r="D103" s="240" t="str">
        <f>D67</f>
        <v>4 GRADBENA IN OBRTNIŠKA DELA</v>
      </c>
      <c r="E103" s="241">
        <f>H67</f>
        <v>0</v>
      </c>
    </row>
    <row r="104" spans="2:8" ht="17.399999999999999" customHeight="1">
      <c r="D104" s="242" t="str">
        <f>D96</f>
        <v>5 TUJE STORITVE</v>
      </c>
      <c r="E104" s="243">
        <f>H96</f>
        <v>2100</v>
      </c>
    </row>
    <row r="105" spans="2:8" ht="17.399999999999999" customHeight="1">
      <c r="D105" s="244" t="s">
        <v>306</v>
      </c>
      <c r="E105" s="245">
        <f>+SUM(E100:E104)</f>
        <v>2100</v>
      </c>
    </row>
    <row r="107" spans="2:8" ht="17.399999999999999" customHeight="1">
      <c r="G107" s="239"/>
    </row>
  </sheetData>
  <mergeCells count="1">
    <mergeCell ref="D5:H5"/>
  </mergeCells>
  <pageMargins left="0.9842519999999999" right="0.39370099999999991" top="0.78740199999999982" bottom="0.78740199999999982" header="0" footer="0.19684999999999997"/>
  <pageSetup paperSize="9" scale="65" fitToHeight="50" orientation="portrait"/>
  <headerFooter>
    <oddFooter>&amp;CStran &amp;P od &amp;N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B1:H84"/>
  <sheetViews>
    <sheetView workbookViewId="0">
      <pane ySplit="7" topLeftCell="A71" activePane="bottomLeft" state="frozen"/>
      <selection activeCell="M145" sqref="M145"/>
      <selection pane="bottomLeft" activeCell="H78" sqref="H78"/>
    </sheetView>
  </sheetViews>
  <sheetFormatPr defaultRowHeight="13.2"/>
  <cols>
    <col min="1" max="1" width="9.109375" style="151"/>
    <col min="2" max="3" width="10.6640625" style="152" customWidth="1"/>
    <col min="4" max="4" width="47.6640625" style="153" customWidth="1"/>
    <col min="5" max="5" width="14.6640625" style="152" customWidth="1"/>
    <col min="6" max="6" width="12.6640625" style="154" customWidth="1"/>
    <col min="7" max="7" width="15.6640625" style="155" customWidth="1"/>
    <col min="8" max="8" width="15.6640625" style="156" customWidth="1"/>
    <col min="9" max="257" width="9.109375" style="151"/>
    <col min="258" max="259" width="10.6640625" style="151" customWidth="1"/>
    <col min="260" max="260" width="47.6640625" style="151" customWidth="1"/>
    <col min="261" max="261" width="14.6640625" style="151" customWidth="1"/>
    <col min="262" max="262" width="12.6640625" style="151" customWidth="1"/>
    <col min="263" max="264" width="15.6640625" style="151" customWidth="1"/>
    <col min="265" max="513" width="9.109375" style="151"/>
    <col min="514" max="515" width="10.6640625" style="151" customWidth="1"/>
    <col min="516" max="516" width="47.6640625" style="151" customWidth="1"/>
    <col min="517" max="517" width="14.6640625" style="151" customWidth="1"/>
    <col min="518" max="518" width="12.6640625" style="151" customWidth="1"/>
    <col min="519" max="520" width="15.6640625" style="151" customWidth="1"/>
    <col min="521" max="769" width="9.109375" style="151"/>
    <col min="770" max="771" width="10.6640625" style="151" customWidth="1"/>
    <col min="772" max="772" width="47.6640625" style="151" customWidth="1"/>
    <col min="773" max="773" width="14.6640625" style="151" customWidth="1"/>
    <col min="774" max="774" width="12.6640625" style="151" customWidth="1"/>
    <col min="775" max="776" width="15.6640625" style="151" customWidth="1"/>
    <col min="777" max="1025" width="9.109375" style="151"/>
    <col min="1026" max="1027" width="10.6640625" style="151" customWidth="1"/>
    <col min="1028" max="1028" width="47.6640625" style="151" customWidth="1"/>
    <col min="1029" max="1029" width="14.6640625" style="151" customWidth="1"/>
    <col min="1030" max="1030" width="12.6640625" style="151" customWidth="1"/>
    <col min="1031" max="1032" width="15.6640625" style="151" customWidth="1"/>
    <col min="1033" max="1281" width="9.109375" style="151"/>
    <col min="1282" max="1283" width="10.6640625" style="151" customWidth="1"/>
    <col min="1284" max="1284" width="47.6640625" style="151" customWidth="1"/>
    <col min="1285" max="1285" width="14.6640625" style="151" customWidth="1"/>
    <col min="1286" max="1286" width="12.6640625" style="151" customWidth="1"/>
    <col min="1287" max="1288" width="15.6640625" style="151" customWidth="1"/>
    <col min="1289" max="1537" width="9.109375" style="151"/>
    <col min="1538" max="1539" width="10.6640625" style="151" customWidth="1"/>
    <col min="1540" max="1540" width="47.6640625" style="151" customWidth="1"/>
    <col min="1541" max="1541" width="14.6640625" style="151" customWidth="1"/>
    <col min="1542" max="1542" width="12.6640625" style="151" customWidth="1"/>
    <col min="1543" max="1544" width="15.6640625" style="151" customWidth="1"/>
    <col min="1545" max="1793" width="9.109375" style="151"/>
    <col min="1794" max="1795" width="10.6640625" style="151" customWidth="1"/>
    <col min="1796" max="1796" width="47.6640625" style="151" customWidth="1"/>
    <col min="1797" max="1797" width="14.6640625" style="151" customWidth="1"/>
    <col min="1798" max="1798" width="12.6640625" style="151" customWidth="1"/>
    <col min="1799" max="1800" width="15.6640625" style="151" customWidth="1"/>
    <col min="1801" max="2049" width="9.109375" style="151"/>
    <col min="2050" max="2051" width="10.6640625" style="151" customWidth="1"/>
    <col min="2052" max="2052" width="47.6640625" style="151" customWidth="1"/>
    <col min="2053" max="2053" width="14.6640625" style="151" customWidth="1"/>
    <col min="2054" max="2054" width="12.6640625" style="151" customWidth="1"/>
    <col min="2055" max="2056" width="15.6640625" style="151" customWidth="1"/>
    <col min="2057" max="2305" width="9.109375" style="151"/>
    <col min="2306" max="2307" width="10.6640625" style="151" customWidth="1"/>
    <col min="2308" max="2308" width="47.6640625" style="151" customWidth="1"/>
    <col min="2309" max="2309" width="14.6640625" style="151" customWidth="1"/>
    <col min="2310" max="2310" width="12.6640625" style="151" customWidth="1"/>
    <col min="2311" max="2312" width="15.6640625" style="151" customWidth="1"/>
    <col min="2313" max="2561" width="9.109375" style="151"/>
    <col min="2562" max="2563" width="10.6640625" style="151" customWidth="1"/>
    <col min="2564" max="2564" width="47.6640625" style="151" customWidth="1"/>
    <col min="2565" max="2565" width="14.6640625" style="151" customWidth="1"/>
    <col min="2566" max="2566" width="12.6640625" style="151" customWidth="1"/>
    <col min="2567" max="2568" width="15.6640625" style="151" customWidth="1"/>
    <col min="2569" max="2817" width="9.109375" style="151"/>
    <col min="2818" max="2819" width="10.6640625" style="151" customWidth="1"/>
    <col min="2820" max="2820" width="47.6640625" style="151" customWidth="1"/>
    <col min="2821" max="2821" width="14.6640625" style="151" customWidth="1"/>
    <col min="2822" max="2822" width="12.6640625" style="151" customWidth="1"/>
    <col min="2823" max="2824" width="15.6640625" style="151" customWidth="1"/>
    <col min="2825" max="3073" width="9.109375" style="151"/>
    <col min="3074" max="3075" width="10.6640625" style="151" customWidth="1"/>
    <col min="3076" max="3076" width="47.6640625" style="151" customWidth="1"/>
    <col min="3077" max="3077" width="14.6640625" style="151" customWidth="1"/>
    <col min="3078" max="3078" width="12.6640625" style="151" customWidth="1"/>
    <col min="3079" max="3080" width="15.6640625" style="151" customWidth="1"/>
    <col min="3081" max="3329" width="9.109375" style="151"/>
    <col min="3330" max="3331" width="10.6640625" style="151" customWidth="1"/>
    <col min="3332" max="3332" width="47.6640625" style="151" customWidth="1"/>
    <col min="3333" max="3333" width="14.6640625" style="151" customWidth="1"/>
    <col min="3334" max="3334" width="12.6640625" style="151" customWidth="1"/>
    <col min="3335" max="3336" width="15.6640625" style="151" customWidth="1"/>
    <col min="3337" max="3585" width="9.109375" style="151"/>
    <col min="3586" max="3587" width="10.6640625" style="151" customWidth="1"/>
    <col min="3588" max="3588" width="47.6640625" style="151" customWidth="1"/>
    <col min="3589" max="3589" width="14.6640625" style="151" customWidth="1"/>
    <col min="3590" max="3590" width="12.6640625" style="151" customWidth="1"/>
    <col min="3591" max="3592" width="15.6640625" style="151" customWidth="1"/>
    <col min="3593" max="3841" width="9.109375" style="151"/>
    <col min="3842" max="3843" width="10.6640625" style="151" customWidth="1"/>
    <col min="3844" max="3844" width="47.6640625" style="151" customWidth="1"/>
    <col min="3845" max="3845" width="14.6640625" style="151" customWidth="1"/>
    <col min="3846" max="3846" width="12.6640625" style="151" customWidth="1"/>
    <col min="3847" max="3848" width="15.6640625" style="151" customWidth="1"/>
    <col min="3849" max="4097" width="9.109375" style="151"/>
    <col min="4098" max="4099" width="10.6640625" style="151" customWidth="1"/>
    <col min="4100" max="4100" width="47.6640625" style="151" customWidth="1"/>
    <col min="4101" max="4101" width="14.6640625" style="151" customWidth="1"/>
    <col min="4102" max="4102" width="12.6640625" style="151" customWidth="1"/>
    <col min="4103" max="4104" width="15.6640625" style="151" customWidth="1"/>
    <col min="4105" max="4353" width="9.109375" style="151"/>
    <col min="4354" max="4355" width="10.6640625" style="151" customWidth="1"/>
    <col min="4356" max="4356" width="47.6640625" style="151" customWidth="1"/>
    <col min="4357" max="4357" width="14.6640625" style="151" customWidth="1"/>
    <col min="4358" max="4358" width="12.6640625" style="151" customWidth="1"/>
    <col min="4359" max="4360" width="15.6640625" style="151" customWidth="1"/>
    <col min="4361" max="4609" width="9.109375" style="151"/>
    <col min="4610" max="4611" width="10.6640625" style="151" customWidth="1"/>
    <col min="4612" max="4612" width="47.6640625" style="151" customWidth="1"/>
    <col min="4613" max="4613" width="14.6640625" style="151" customWidth="1"/>
    <col min="4614" max="4614" width="12.6640625" style="151" customWidth="1"/>
    <col min="4615" max="4616" width="15.6640625" style="151" customWidth="1"/>
    <col min="4617" max="4865" width="9.109375" style="151"/>
    <col min="4866" max="4867" width="10.6640625" style="151" customWidth="1"/>
    <col min="4868" max="4868" width="47.6640625" style="151" customWidth="1"/>
    <col min="4869" max="4869" width="14.6640625" style="151" customWidth="1"/>
    <col min="4870" max="4870" width="12.6640625" style="151" customWidth="1"/>
    <col min="4871" max="4872" width="15.6640625" style="151" customWidth="1"/>
    <col min="4873" max="5121" width="9.109375" style="151"/>
    <col min="5122" max="5123" width="10.6640625" style="151" customWidth="1"/>
    <col min="5124" max="5124" width="47.6640625" style="151" customWidth="1"/>
    <col min="5125" max="5125" width="14.6640625" style="151" customWidth="1"/>
    <col min="5126" max="5126" width="12.6640625" style="151" customWidth="1"/>
    <col min="5127" max="5128" width="15.6640625" style="151" customWidth="1"/>
    <col min="5129" max="5377" width="9.109375" style="151"/>
    <col min="5378" max="5379" width="10.6640625" style="151" customWidth="1"/>
    <col min="5380" max="5380" width="47.6640625" style="151" customWidth="1"/>
    <col min="5381" max="5381" width="14.6640625" style="151" customWidth="1"/>
    <col min="5382" max="5382" width="12.6640625" style="151" customWidth="1"/>
    <col min="5383" max="5384" width="15.6640625" style="151" customWidth="1"/>
    <col min="5385" max="5633" width="9.109375" style="151"/>
    <col min="5634" max="5635" width="10.6640625" style="151" customWidth="1"/>
    <col min="5636" max="5636" width="47.6640625" style="151" customWidth="1"/>
    <col min="5637" max="5637" width="14.6640625" style="151" customWidth="1"/>
    <col min="5638" max="5638" width="12.6640625" style="151" customWidth="1"/>
    <col min="5639" max="5640" width="15.6640625" style="151" customWidth="1"/>
    <col min="5641" max="5889" width="9.109375" style="151"/>
    <col min="5890" max="5891" width="10.6640625" style="151" customWidth="1"/>
    <col min="5892" max="5892" width="47.6640625" style="151" customWidth="1"/>
    <col min="5893" max="5893" width="14.6640625" style="151" customWidth="1"/>
    <col min="5894" max="5894" width="12.6640625" style="151" customWidth="1"/>
    <col min="5895" max="5896" width="15.6640625" style="151" customWidth="1"/>
    <col min="5897" max="6145" width="9.109375" style="151"/>
    <col min="6146" max="6147" width="10.6640625" style="151" customWidth="1"/>
    <col min="6148" max="6148" width="47.6640625" style="151" customWidth="1"/>
    <col min="6149" max="6149" width="14.6640625" style="151" customWidth="1"/>
    <col min="6150" max="6150" width="12.6640625" style="151" customWidth="1"/>
    <col min="6151" max="6152" width="15.6640625" style="151" customWidth="1"/>
    <col min="6153" max="6401" width="9.109375" style="151"/>
    <col min="6402" max="6403" width="10.6640625" style="151" customWidth="1"/>
    <col min="6404" max="6404" width="47.6640625" style="151" customWidth="1"/>
    <col min="6405" max="6405" width="14.6640625" style="151" customWidth="1"/>
    <col min="6406" max="6406" width="12.6640625" style="151" customWidth="1"/>
    <col min="6407" max="6408" width="15.6640625" style="151" customWidth="1"/>
    <col min="6409" max="6657" width="9.109375" style="151"/>
    <col min="6658" max="6659" width="10.6640625" style="151" customWidth="1"/>
    <col min="6660" max="6660" width="47.6640625" style="151" customWidth="1"/>
    <col min="6661" max="6661" width="14.6640625" style="151" customWidth="1"/>
    <col min="6662" max="6662" width="12.6640625" style="151" customWidth="1"/>
    <col min="6663" max="6664" width="15.6640625" style="151" customWidth="1"/>
    <col min="6665" max="6913" width="9.109375" style="151"/>
    <col min="6914" max="6915" width="10.6640625" style="151" customWidth="1"/>
    <col min="6916" max="6916" width="47.6640625" style="151" customWidth="1"/>
    <col min="6917" max="6917" width="14.6640625" style="151" customWidth="1"/>
    <col min="6918" max="6918" width="12.6640625" style="151" customWidth="1"/>
    <col min="6919" max="6920" width="15.6640625" style="151" customWidth="1"/>
    <col min="6921" max="7169" width="9.109375" style="151"/>
    <col min="7170" max="7171" width="10.6640625" style="151" customWidth="1"/>
    <col min="7172" max="7172" width="47.6640625" style="151" customWidth="1"/>
    <col min="7173" max="7173" width="14.6640625" style="151" customWidth="1"/>
    <col min="7174" max="7174" width="12.6640625" style="151" customWidth="1"/>
    <col min="7175" max="7176" width="15.6640625" style="151" customWidth="1"/>
    <col min="7177" max="7425" width="9.109375" style="151"/>
    <col min="7426" max="7427" width="10.6640625" style="151" customWidth="1"/>
    <col min="7428" max="7428" width="47.6640625" style="151" customWidth="1"/>
    <col min="7429" max="7429" width="14.6640625" style="151" customWidth="1"/>
    <col min="7430" max="7430" width="12.6640625" style="151" customWidth="1"/>
    <col min="7431" max="7432" width="15.6640625" style="151" customWidth="1"/>
    <col min="7433" max="7681" width="9.109375" style="151"/>
    <col min="7682" max="7683" width="10.6640625" style="151" customWidth="1"/>
    <col min="7684" max="7684" width="47.6640625" style="151" customWidth="1"/>
    <col min="7685" max="7685" width="14.6640625" style="151" customWidth="1"/>
    <col min="7686" max="7686" width="12.6640625" style="151" customWidth="1"/>
    <col min="7687" max="7688" width="15.6640625" style="151" customWidth="1"/>
    <col min="7689" max="7937" width="9.109375" style="151"/>
    <col min="7938" max="7939" width="10.6640625" style="151" customWidth="1"/>
    <col min="7940" max="7940" width="47.6640625" style="151" customWidth="1"/>
    <col min="7941" max="7941" width="14.6640625" style="151" customWidth="1"/>
    <col min="7942" max="7942" width="12.6640625" style="151" customWidth="1"/>
    <col min="7943" max="7944" width="15.6640625" style="151" customWidth="1"/>
    <col min="7945" max="8193" width="9.109375" style="151"/>
    <col min="8194" max="8195" width="10.6640625" style="151" customWidth="1"/>
    <col min="8196" max="8196" width="47.6640625" style="151" customWidth="1"/>
    <col min="8197" max="8197" width="14.6640625" style="151" customWidth="1"/>
    <col min="8198" max="8198" width="12.6640625" style="151" customWidth="1"/>
    <col min="8199" max="8200" width="15.6640625" style="151" customWidth="1"/>
    <col min="8201" max="8449" width="9.109375" style="151"/>
    <col min="8450" max="8451" width="10.6640625" style="151" customWidth="1"/>
    <col min="8452" max="8452" width="47.6640625" style="151" customWidth="1"/>
    <col min="8453" max="8453" width="14.6640625" style="151" customWidth="1"/>
    <col min="8454" max="8454" width="12.6640625" style="151" customWidth="1"/>
    <col min="8455" max="8456" width="15.6640625" style="151" customWidth="1"/>
    <col min="8457" max="8705" width="9.109375" style="151"/>
    <col min="8706" max="8707" width="10.6640625" style="151" customWidth="1"/>
    <col min="8708" max="8708" width="47.6640625" style="151" customWidth="1"/>
    <col min="8709" max="8709" width="14.6640625" style="151" customWidth="1"/>
    <col min="8710" max="8710" width="12.6640625" style="151" customWidth="1"/>
    <col min="8711" max="8712" width="15.6640625" style="151" customWidth="1"/>
    <col min="8713" max="8961" width="9.109375" style="151"/>
    <col min="8962" max="8963" width="10.6640625" style="151" customWidth="1"/>
    <col min="8964" max="8964" width="47.6640625" style="151" customWidth="1"/>
    <col min="8965" max="8965" width="14.6640625" style="151" customWidth="1"/>
    <col min="8966" max="8966" width="12.6640625" style="151" customWidth="1"/>
    <col min="8967" max="8968" width="15.6640625" style="151" customWidth="1"/>
    <col min="8969" max="9217" width="9.109375" style="151"/>
    <col min="9218" max="9219" width="10.6640625" style="151" customWidth="1"/>
    <col min="9220" max="9220" width="47.6640625" style="151" customWidth="1"/>
    <col min="9221" max="9221" width="14.6640625" style="151" customWidth="1"/>
    <col min="9222" max="9222" width="12.6640625" style="151" customWidth="1"/>
    <col min="9223" max="9224" width="15.6640625" style="151" customWidth="1"/>
    <col min="9225" max="9473" width="9.109375" style="151"/>
    <col min="9474" max="9475" width="10.6640625" style="151" customWidth="1"/>
    <col min="9476" max="9476" width="47.6640625" style="151" customWidth="1"/>
    <col min="9477" max="9477" width="14.6640625" style="151" customWidth="1"/>
    <col min="9478" max="9478" width="12.6640625" style="151" customWidth="1"/>
    <col min="9479" max="9480" width="15.6640625" style="151" customWidth="1"/>
    <col min="9481" max="9729" width="9.109375" style="151"/>
    <col min="9730" max="9731" width="10.6640625" style="151" customWidth="1"/>
    <col min="9732" max="9732" width="47.6640625" style="151" customWidth="1"/>
    <col min="9733" max="9733" width="14.6640625" style="151" customWidth="1"/>
    <col min="9734" max="9734" width="12.6640625" style="151" customWidth="1"/>
    <col min="9735" max="9736" width="15.6640625" style="151" customWidth="1"/>
    <col min="9737" max="9985" width="9.109375" style="151"/>
    <col min="9986" max="9987" width="10.6640625" style="151" customWidth="1"/>
    <col min="9988" max="9988" width="47.6640625" style="151" customWidth="1"/>
    <col min="9989" max="9989" width="14.6640625" style="151" customWidth="1"/>
    <col min="9990" max="9990" width="12.6640625" style="151" customWidth="1"/>
    <col min="9991" max="9992" width="15.6640625" style="151" customWidth="1"/>
    <col min="9993" max="10241" width="9.109375" style="151"/>
    <col min="10242" max="10243" width="10.6640625" style="151" customWidth="1"/>
    <col min="10244" max="10244" width="47.6640625" style="151" customWidth="1"/>
    <col min="10245" max="10245" width="14.6640625" style="151" customWidth="1"/>
    <col min="10246" max="10246" width="12.6640625" style="151" customWidth="1"/>
    <col min="10247" max="10248" width="15.6640625" style="151" customWidth="1"/>
    <col min="10249" max="10497" width="9.109375" style="151"/>
    <col min="10498" max="10499" width="10.6640625" style="151" customWidth="1"/>
    <col min="10500" max="10500" width="47.6640625" style="151" customWidth="1"/>
    <col min="10501" max="10501" width="14.6640625" style="151" customWidth="1"/>
    <col min="10502" max="10502" width="12.6640625" style="151" customWidth="1"/>
    <col min="10503" max="10504" width="15.6640625" style="151" customWidth="1"/>
    <col min="10505" max="10753" width="9.109375" style="151"/>
    <col min="10754" max="10755" width="10.6640625" style="151" customWidth="1"/>
    <col min="10756" max="10756" width="47.6640625" style="151" customWidth="1"/>
    <col min="10757" max="10757" width="14.6640625" style="151" customWidth="1"/>
    <col min="10758" max="10758" width="12.6640625" style="151" customWidth="1"/>
    <col min="10759" max="10760" width="15.6640625" style="151" customWidth="1"/>
    <col min="10761" max="11009" width="9.109375" style="151"/>
    <col min="11010" max="11011" width="10.6640625" style="151" customWidth="1"/>
    <col min="11012" max="11012" width="47.6640625" style="151" customWidth="1"/>
    <col min="11013" max="11013" width="14.6640625" style="151" customWidth="1"/>
    <col min="11014" max="11014" width="12.6640625" style="151" customWidth="1"/>
    <col min="11015" max="11016" width="15.6640625" style="151" customWidth="1"/>
    <col min="11017" max="11265" width="9.109375" style="151"/>
    <col min="11266" max="11267" width="10.6640625" style="151" customWidth="1"/>
    <col min="11268" max="11268" width="47.6640625" style="151" customWidth="1"/>
    <col min="11269" max="11269" width="14.6640625" style="151" customWidth="1"/>
    <col min="11270" max="11270" width="12.6640625" style="151" customWidth="1"/>
    <col min="11271" max="11272" width="15.6640625" style="151" customWidth="1"/>
    <col min="11273" max="11521" width="9.109375" style="151"/>
    <col min="11522" max="11523" width="10.6640625" style="151" customWidth="1"/>
    <col min="11524" max="11524" width="47.6640625" style="151" customWidth="1"/>
    <col min="11525" max="11525" width="14.6640625" style="151" customWidth="1"/>
    <col min="11526" max="11526" width="12.6640625" style="151" customWidth="1"/>
    <col min="11527" max="11528" width="15.6640625" style="151" customWidth="1"/>
    <col min="11529" max="11777" width="9.109375" style="151"/>
    <col min="11778" max="11779" width="10.6640625" style="151" customWidth="1"/>
    <col min="11780" max="11780" width="47.6640625" style="151" customWidth="1"/>
    <col min="11781" max="11781" width="14.6640625" style="151" customWidth="1"/>
    <col min="11782" max="11782" width="12.6640625" style="151" customWidth="1"/>
    <col min="11783" max="11784" width="15.6640625" style="151" customWidth="1"/>
    <col min="11785" max="12033" width="9.109375" style="151"/>
    <col min="12034" max="12035" width="10.6640625" style="151" customWidth="1"/>
    <col min="12036" max="12036" width="47.6640625" style="151" customWidth="1"/>
    <col min="12037" max="12037" width="14.6640625" style="151" customWidth="1"/>
    <col min="12038" max="12038" width="12.6640625" style="151" customWidth="1"/>
    <col min="12039" max="12040" width="15.6640625" style="151" customWidth="1"/>
    <col min="12041" max="12289" width="9.109375" style="151"/>
    <col min="12290" max="12291" width="10.6640625" style="151" customWidth="1"/>
    <col min="12292" max="12292" width="47.6640625" style="151" customWidth="1"/>
    <col min="12293" max="12293" width="14.6640625" style="151" customWidth="1"/>
    <col min="12294" max="12294" width="12.6640625" style="151" customWidth="1"/>
    <col min="12295" max="12296" width="15.6640625" style="151" customWidth="1"/>
    <col min="12297" max="12545" width="9.109375" style="151"/>
    <col min="12546" max="12547" width="10.6640625" style="151" customWidth="1"/>
    <col min="12548" max="12548" width="47.6640625" style="151" customWidth="1"/>
    <col min="12549" max="12549" width="14.6640625" style="151" customWidth="1"/>
    <col min="12550" max="12550" width="12.6640625" style="151" customWidth="1"/>
    <col min="12551" max="12552" width="15.6640625" style="151" customWidth="1"/>
    <col min="12553" max="12801" width="9.109375" style="151"/>
    <col min="12802" max="12803" width="10.6640625" style="151" customWidth="1"/>
    <col min="12804" max="12804" width="47.6640625" style="151" customWidth="1"/>
    <col min="12805" max="12805" width="14.6640625" style="151" customWidth="1"/>
    <col min="12806" max="12806" width="12.6640625" style="151" customWidth="1"/>
    <col min="12807" max="12808" width="15.6640625" style="151" customWidth="1"/>
    <col min="12809" max="13057" width="9.109375" style="151"/>
    <col min="13058" max="13059" width="10.6640625" style="151" customWidth="1"/>
    <col min="13060" max="13060" width="47.6640625" style="151" customWidth="1"/>
    <col min="13061" max="13061" width="14.6640625" style="151" customWidth="1"/>
    <col min="13062" max="13062" width="12.6640625" style="151" customWidth="1"/>
    <col min="13063" max="13064" width="15.6640625" style="151" customWidth="1"/>
    <col min="13065" max="13313" width="9.109375" style="151"/>
    <col min="13314" max="13315" width="10.6640625" style="151" customWidth="1"/>
    <col min="13316" max="13316" width="47.6640625" style="151" customWidth="1"/>
    <col min="13317" max="13317" width="14.6640625" style="151" customWidth="1"/>
    <col min="13318" max="13318" width="12.6640625" style="151" customWidth="1"/>
    <col min="13319" max="13320" width="15.6640625" style="151" customWidth="1"/>
    <col min="13321" max="13569" width="9.109375" style="151"/>
    <col min="13570" max="13571" width="10.6640625" style="151" customWidth="1"/>
    <col min="13572" max="13572" width="47.6640625" style="151" customWidth="1"/>
    <col min="13573" max="13573" width="14.6640625" style="151" customWidth="1"/>
    <col min="13574" max="13574" width="12.6640625" style="151" customWidth="1"/>
    <col min="13575" max="13576" width="15.6640625" style="151" customWidth="1"/>
    <col min="13577" max="13825" width="9.109375" style="151"/>
    <col min="13826" max="13827" width="10.6640625" style="151" customWidth="1"/>
    <col min="13828" max="13828" width="47.6640625" style="151" customWidth="1"/>
    <col min="13829" max="13829" width="14.6640625" style="151" customWidth="1"/>
    <col min="13830" max="13830" width="12.6640625" style="151" customWidth="1"/>
    <col min="13831" max="13832" width="15.6640625" style="151" customWidth="1"/>
    <col min="13833" max="14081" width="9.109375" style="151"/>
    <col min="14082" max="14083" width="10.6640625" style="151" customWidth="1"/>
    <col min="14084" max="14084" width="47.6640625" style="151" customWidth="1"/>
    <col min="14085" max="14085" width="14.6640625" style="151" customWidth="1"/>
    <col min="14086" max="14086" width="12.6640625" style="151" customWidth="1"/>
    <col min="14087" max="14088" width="15.6640625" style="151" customWidth="1"/>
    <col min="14089" max="14337" width="9.109375" style="151"/>
    <col min="14338" max="14339" width="10.6640625" style="151" customWidth="1"/>
    <col min="14340" max="14340" width="47.6640625" style="151" customWidth="1"/>
    <col min="14341" max="14341" width="14.6640625" style="151" customWidth="1"/>
    <col min="14342" max="14342" width="12.6640625" style="151" customWidth="1"/>
    <col min="14343" max="14344" width="15.6640625" style="151" customWidth="1"/>
    <col min="14345" max="14593" width="9.109375" style="151"/>
    <col min="14594" max="14595" width="10.6640625" style="151" customWidth="1"/>
    <col min="14596" max="14596" width="47.6640625" style="151" customWidth="1"/>
    <col min="14597" max="14597" width="14.6640625" style="151" customWidth="1"/>
    <col min="14598" max="14598" width="12.6640625" style="151" customWidth="1"/>
    <col min="14599" max="14600" width="15.6640625" style="151" customWidth="1"/>
    <col min="14601" max="14849" width="9.109375" style="151"/>
    <col min="14850" max="14851" width="10.6640625" style="151" customWidth="1"/>
    <col min="14852" max="14852" width="47.6640625" style="151" customWidth="1"/>
    <col min="14853" max="14853" width="14.6640625" style="151" customWidth="1"/>
    <col min="14854" max="14854" width="12.6640625" style="151" customWidth="1"/>
    <col min="14855" max="14856" width="15.6640625" style="151" customWidth="1"/>
    <col min="14857" max="15105" width="9.109375" style="151"/>
    <col min="15106" max="15107" width="10.6640625" style="151" customWidth="1"/>
    <col min="15108" max="15108" width="47.6640625" style="151" customWidth="1"/>
    <col min="15109" max="15109" width="14.6640625" style="151" customWidth="1"/>
    <col min="15110" max="15110" width="12.6640625" style="151" customWidth="1"/>
    <col min="15111" max="15112" width="15.6640625" style="151" customWidth="1"/>
    <col min="15113" max="15361" width="9.109375" style="151"/>
    <col min="15362" max="15363" width="10.6640625" style="151" customWidth="1"/>
    <col min="15364" max="15364" width="47.6640625" style="151" customWidth="1"/>
    <col min="15365" max="15365" width="14.6640625" style="151" customWidth="1"/>
    <col min="15366" max="15366" width="12.6640625" style="151" customWidth="1"/>
    <col min="15367" max="15368" width="15.6640625" style="151" customWidth="1"/>
    <col min="15369" max="15617" width="9.109375" style="151"/>
    <col min="15618" max="15619" width="10.6640625" style="151" customWidth="1"/>
    <col min="15620" max="15620" width="47.6640625" style="151" customWidth="1"/>
    <col min="15621" max="15621" width="14.6640625" style="151" customWidth="1"/>
    <col min="15622" max="15622" width="12.6640625" style="151" customWidth="1"/>
    <col min="15623" max="15624" width="15.6640625" style="151" customWidth="1"/>
    <col min="15625" max="15873" width="9.109375" style="151"/>
    <col min="15874" max="15875" width="10.6640625" style="151" customWidth="1"/>
    <col min="15876" max="15876" width="47.6640625" style="151" customWidth="1"/>
    <col min="15877" max="15877" width="14.6640625" style="151" customWidth="1"/>
    <col min="15878" max="15878" width="12.6640625" style="151" customWidth="1"/>
    <col min="15879" max="15880" width="15.6640625" style="151" customWidth="1"/>
    <col min="15881" max="16129" width="9.109375" style="151"/>
    <col min="16130" max="16131" width="10.6640625" style="151" customWidth="1"/>
    <col min="16132" max="16132" width="47.6640625" style="151" customWidth="1"/>
    <col min="16133" max="16133" width="14.6640625" style="151" customWidth="1"/>
    <col min="16134" max="16134" width="12.6640625" style="151" customWidth="1"/>
    <col min="16135" max="16136" width="15.6640625" style="151" customWidth="1"/>
    <col min="16137" max="16384" width="9.109375" style="151"/>
  </cols>
  <sheetData>
    <row r="1" spans="2:8" ht="20.100000000000001" customHeight="1">
      <c r="B1" s="111" t="s">
        <v>1394</v>
      </c>
    </row>
    <row r="2" spans="2:8" s="157" customFormat="1" ht="15" customHeight="1">
      <c r="B2" s="158" t="s">
        <v>372</v>
      </c>
      <c r="C2" s="159" t="s">
        <v>1395</v>
      </c>
      <c r="E2" s="158"/>
      <c r="F2" s="154"/>
      <c r="G2" s="160"/>
      <c r="H2" s="156"/>
    </row>
    <row r="3" spans="2:8" s="157" customFormat="1" ht="15" customHeight="1">
      <c r="B3" s="158" t="s">
        <v>374</v>
      </c>
      <c r="C3" s="159"/>
      <c r="E3" s="158"/>
      <c r="F3" s="154"/>
      <c r="G3" s="160"/>
      <c r="H3" s="156"/>
    </row>
    <row r="4" spans="2:8" s="157" customFormat="1" ht="15" customHeight="1">
      <c r="B4" s="158" t="s">
        <v>94</v>
      </c>
      <c r="C4" s="159" t="s">
        <v>1396</v>
      </c>
      <c r="E4" s="158"/>
      <c r="F4" s="154"/>
      <c r="G4" s="160"/>
      <c r="H4" s="156"/>
    </row>
    <row r="5" spans="2:8" s="157" customFormat="1" ht="20.100000000000001" customHeight="1">
      <c r="B5" s="158" t="s">
        <v>96</v>
      </c>
      <c r="C5" s="159"/>
      <c r="D5" s="1453" t="s">
        <v>98</v>
      </c>
      <c r="E5" s="1453"/>
      <c r="F5" s="1453"/>
      <c r="G5" s="1453"/>
      <c r="H5" s="1453"/>
    </row>
    <row r="6" spans="2:8" s="161" customFormat="1" ht="9.9" customHeight="1">
      <c r="B6" s="162"/>
      <c r="C6" s="162"/>
      <c r="D6" s="163"/>
      <c r="E6" s="162"/>
      <c r="F6" s="164"/>
      <c r="G6" s="165"/>
      <c r="H6" s="166"/>
    </row>
    <row r="7" spans="2:8" s="167" customFormat="1" ht="32.1" customHeight="1">
      <c r="B7" s="168" t="s">
        <v>99</v>
      </c>
      <c r="C7" s="168" t="s">
        <v>100</v>
      </c>
      <c r="D7" s="169" t="s">
        <v>101</v>
      </c>
      <c r="E7" s="168" t="s">
        <v>102</v>
      </c>
      <c r="F7" s="170" t="s">
        <v>103</v>
      </c>
      <c r="G7" s="171" t="s">
        <v>104</v>
      </c>
      <c r="H7" s="172" t="s">
        <v>105</v>
      </c>
    </row>
    <row r="8" spans="2:8" s="173" customFormat="1" ht="9.9" customHeight="1">
      <c r="B8" s="174"/>
      <c r="C8" s="174"/>
      <c r="D8" s="175"/>
      <c r="E8" s="174"/>
      <c r="F8" s="176"/>
      <c r="G8" s="177"/>
      <c r="H8" s="178"/>
    </row>
    <row r="9" spans="2:8">
      <c r="B9" s="580"/>
      <c r="C9" s="581"/>
      <c r="D9" s="421" t="s">
        <v>106</v>
      </c>
      <c r="E9" s="581"/>
      <c r="F9" s="582"/>
      <c r="G9" s="423" t="s">
        <v>107</v>
      </c>
      <c r="H9" s="424">
        <f>+SUM(H10:H24)</f>
        <v>0</v>
      </c>
    </row>
    <row r="10" spans="2:8">
      <c r="B10" s="579"/>
      <c r="C10" s="579"/>
      <c r="D10" s="426"/>
      <c r="E10" s="579"/>
      <c r="F10" s="583"/>
      <c r="G10" s="428"/>
      <c r="H10" s="429"/>
    </row>
    <row r="11" spans="2:8">
      <c r="B11" s="579"/>
      <c r="C11" s="579"/>
      <c r="D11" s="426" t="s">
        <v>108</v>
      </c>
      <c r="E11" s="579"/>
      <c r="F11" s="583"/>
      <c r="G11" s="584"/>
      <c r="H11" s="585"/>
    </row>
    <row r="12" spans="2:8">
      <c r="B12" s="586" t="s">
        <v>109</v>
      </c>
      <c r="C12" s="586" t="s">
        <v>1236</v>
      </c>
      <c r="D12" s="587" t="s">
        <v>1237</v>
      </c>
      <c r="E12" s="586" t="s">
        <v>112</v>
      </c>
      <c r="F12" s="588">
        <v>1.3000000000000001E-2</v>
      </c>
      <c r="G12" s="589"/>
      <c r="H12" s="590">
        <f t="shared" ref="H12:H22" si="0">ROUND(F12*G12,2)</f>
        <v>0</v>
      </c>
    </row>
    <row r="13" spans="2:8">
      <c r="B13" s="586" t="s">
        <v>113</v>
      </c>
      <c r="C13" s="586" t="s">
        <v>1238</v>
      </c>
      <c r="D13" s="587" t="s">
        <v>1239</v>
      </c>
      <c r="E13" s="586" t="s">
        <v>119</v>
      </c>
      <c r="F13" s="588">
        <v>3</v>
      </c>
      <c r="G13" s="589"/>
      <c r="H13" s="590">
        <f t="shared" si="0"/>
        <v>0</v>
      </c>
    </row>
    <row r="14" spans="2:8" ht="26.4">
      <c r="B14" s="586" t="s">
        <v>116</v>
      </c>
      <c r="C14" s="586" t="s">
        <v>1264</v>
      </c>
      <c r="D14" s="587" t="s">
        <v>1265</v>
      </c>
      <c r="E14" s="586" t="s">
        <v>119</v>
      </c>
      <c r="F14" s="588">
        <v>2</v>
      </c>
      <c r="G14" s="589"/>
      <c r="H14" s="590">
        <f t="shared" si="0"/>
        <v>0</v>
      </c>
    </row>
    <row r="15" spans="2:8" ht="26.4">
      <c r="B15" s="592" t="s">
        <v>120</v>
      </c>
      <c r="C15" s="592" t="s">
        <v>735</v>
      </c>
      <c r="D15" s="593" t="s">
        <v>736</v>
      </c>
      <c r="E15" s="592" t="s">
        <v>119</v>
      </c>
      <c r="F15" s="594">
        <v>4</v>
      </c>
      <c r="G15" s="595"/>
      <c r="H15" s="596">
        <f t="shared" si="0"/>
        <v>0</v>
      </c>
    </row>
    <row r="16" spans="2:8" ht="26.4">
      <c r="B16" s="597"/>
      <c r="C16" s="597"/>
      <c r="D16" s="449" t="s">
        <v>1266</v>
      </c>
      <c r="E16" s="597"/>
      <c r="F16" s="598"/>
      <c r="G16" s="599"/>
      <c r="H16" s="600"/>
    </row>
    <row r="17" spans="2:8">
      <c r="B17" s="579"/>
      <c r="C17" s="579"/>
      <c r="D17" s="591"/>
      <c r="E17" s="579"/>
      <c r="F17" s="583"/>
      <c r="G17" s="584"/>
      <c r="H17" s="585"/>
    </row>
    <row r="18" spans="2:8">
      <c r="B18" s="579"/>
      <c r="C18" s="579"/>
      <c r="D18" s="426" t="s">
        <v>123</v>
      </c>
      <c r="E18" s="579"/>
      <c r="F18" s="583"/>
      <c r="G18" s="584"/>
      <c r="H18" s="585"/>
    </row>
    <row r="19" spans="2:8" ht="26.4">
      <c r="B19" s="586" t="s">
        <v>109</v>
      </c>
      <c r="C19" s="586" t="s">
        <v>127</v>
      </c>
      <c r="D19" s="474" t="s">
        <v>128</v>
      </c>
      <c r="E19" s="586" t="s">
        <v>126</v>
      </c>
      <c r="F19" s="588">
        <v>20</v>
      </c>
      <c r="G19" s="589"/>
      <c r="H19" s="590">
        <f t="shared" si="0"/>
        <v>0</v>
      </c>
    </row>
    <row r="20" spans="2:8" ht="26.4">
      <c r="B20" s="592" t="s">
        <v>113</v>
      </c>
      <c r="C20" s="592" t="s">
        <v>1267</v>
      </c>
      <c r="D20" s="479" t="s">
        <v>1268</v>
      </c>
      <c r="E20" s="592" t="s">
        <v>126</v>
      </c>
      <c r="F20" s="594">
        <v>49</v>
      </c>
      <c r="G20" s="595"/>
      <c r="H20" s="596">
        <f t="shared" si="0"/>
        <v>0</v>
      </c>
    </row>
    <row r="21" spans="2:8" ht="26.4">
      <c r="B21" s="597"/>
      <c r="C21" s="597"/>
      <c r="D21" s="482" t="s">
        <v>1269</v>
      </c>
      <c r="E21" s="597"/>
      <c r="F21" s="598"/>
      <c r="G21" s="599"/>
      <c r="H21" s="600"/>
    </row>
    <row r="22" spans="2:8">
      <c r="B22" s="592" t="s">
        <v>116</v>
      </c>
      <c r="C22" s="592" t="s">
        <v>1332</v>
      </c>
      <c r="D22" s="479" t="s">
        <v>1333</v>
      </c>
      <c r="E22" s="592" t="s">
        <v>159</v>
      </c>
      <c r="F22" s="594">
        <v>1</v>
      </c>
      <c r="G22" s="595"/>
      <c r="H22" s="596">
        <f t="shared" si="0"/>
        <v>0</v>
      </c>
    </row>
    <row r="23" spans="2:8" ht="79.2">
      <c r="B23" s="597"/>
      <c r="C23" s="597"/>
      <c r="D23" s="482" t="s">
        <v>1397</v>
      </c>
      <c r="E23" s="597"/>
      <c r="F23" s="598"/>
      <c r="G23" s="599"/>
      <c r="H23" s="600"/>
    </row>
    <row r="24" spans="2:8">
      <c r="B24" s="579"/>
      <c r="C24" s="579"/>
      <c r="D24" s="591"/>
      <c r="E24" s="579"/>
      <c r="F24" s="583"/>
      <c r="G24" s="584"/>
      <c r="H24" s="585"/>
    </row>
    <row r="25" spans="2:8">
      <c r="B25" s="580"/>
      <c r="C25" s="581"/>
      <c r="D25" s="421" t="s">
        <v>166</v>
      </c>
      <c r="E25" s="581"/>
      <c r="F25" s="582"/>
      <c r="G25" s="423" t="s">
        <v>167</v>
      </c>
      <c r="H25" s="424">
        <f>+SUM(H26:H59)</f>
        <v>0</v>
      </c>
    </row>
    <row r="26" spans="2:8">
      <c r="B26" s="579"/>
      <c r="C26" s="579"/>
      <c r="D26" s="426"/>
      <c r="E26" s="579"/>
      <c r="F26" s="583"/>
      <c r="G26" s="428"/>
      <c r="H26" s="429"/>
    </row>
    <row r="27" spans="2:8">
      <c r="B27" s="579"/>
      <c r="C27" s="579"/>
      <c r="D27" s="426" t="s">
        <v>168</v>
      </c>
      <c r="E27" s="579"/>
      <c r="F27" s="583"/>
      <c r="G27" s="584"/>
      <c r="H27" s="585"/>
    </row>
    <row r="28" spans="2:8" ht="26.4">
      <c r="B28" s="592" t="s">
        <v>109</v>
      </c>
      <c r="C28" s="592" t="s">
        <v>171</v>
      </c>
      <c r="D28" s="593" t="s">
        <v>172</v>
      </c>
      <c r="E28" s="592" t="s">
        <v>159</v>
      </c>
      <c r="F28" s="594">
        <v>23</v>
      </c>
      <c r="G28" s="595"/>
      <c r="H28" s="596">
        <f>ROUND(F28*G28,2)</f>
        <v>0</v>
      </c>
    </row>
    <row r="29" spans="2:8" ht="39.6">
      <c r="B29" s="597"/>
      <c r="C29" s="597"/>
      <c r="D29" s="449" t="s">
        <v>1270</v>
      </c>
      <c r="E29" s="597"/>
      <c r="F29" s="598"/>
      <c r="G29" s="599"/>
      <c r="H29" s="600"/>
    </row>
    <row r="30" spans="2:8" ht="26.4">
      <c r="B30" s="592" t="s">
        <v>113</v>
      </c>
      <c r="C30" s="592" t="s">
        <v>802</v>
      </c>
      <c r="D30" s="593" t="s">
        <v>803</v>
      </c>
      <c r="E30" s="592" t="s">
        <v>159</v>
      </c>
      <c r="F30" s="594">
        <v>170</v>
      </c>
      <c r="G30" s="595"/>
      <c r="H30" s="596">
        <f>ROUND(F30*G30,2)</f>
        <v>0</v>
      </c>
    </row>
    <row r="31" spans="2:8" ht="52.8">
      <c r="B31" s="597"/>
      <c r="C31" s="597"/>
      <c r="D31" s="449" t="s">
        <v>1271</v>
      </c>
      <c r="E31" s="597"/>
      <c r="F31" s="598"/>
      <c r="G31" s="599"/>
      <c r="H31" s="600"/>
    </row>
    <row r="32" spans="2:8" ht="26.4">
      <c r="B32" s="592" t="s">
        <v>116</v>
      </c>
      <c r="C32" s="592" t="s">
        <v>1272</v>
      </c>
      <c r="D32" s="593" t="s">
        <v>1273</v>
      </c>
      <c r="E32" s="592" t="s">
        <v>159</v>
      </c>
      <c r="F32" s="594">
        <v>31</v>
      </c>
      <c r="G32" s="595"/>
      <c r="H32" s="596">
        <f>ROUND(F32*G32,2)</f>
        <v>0</v>
      </c>
    </row>
    <row r="33" spans="2:8" ht="26.4">
      <c r="B33" s="597"/>
      <c r="C33" s="597"/>
      <c r="D33" s="449" t="s">
        <v>1274</v>
      </c>
      <c r="E33" s="597"/>
      <c r="F33" s="598"/>
      <c r="G33" s="599"/>
      <c r="H33" s="600"/>
    </row>
    <row r="34" spans="2:8">
      <c r="B34" s="579"/>
      <c r="C34" s="579"/>
      <c r="D34" s="591"/>
      <c r="E34" s="579"/>
      <c r="F34" s="583"/>
      <c r="G34" s="584"/>
      <c r="H34" s="585"/>
    </row>
    <row r="35" spans="2:8">
      <c r="B35" s="579"/>
      <c r="C35" s="579"/>
      <c r="D35" s="426" t="s">
        <v>180</v>
      </c>
      <c r="E35" s="579"/>
      <c r="F35" s="583"/>
      <c r="G35" s="584"/>
      <c r="H35" s="585"/>
    </row>
    <row r="36" spans="2:8" ht="26.4">
      <c r="B36" s="592" t="s">
        <v>109</v>
      </c>
      <c r="C36" s="592" t="s">
        <v>339</v>
      </c>
      <c r="D36" s="593" t="s">
        <v>340</v>
      </c>
      <c r="E36" s="592" t="s">
        <v>126</v>
      </c>
      <c r="F36" s="594">
        <v>60</v>
      </c>
      <c r="G36" s="595"/>
      <c r="H36" s="596">
        <f t="shared" ref="H36:H58" si="1">ROUND(F36*G36,2)</f>
        <v>0</v>
      </c>
    </row>
    <row r="37" spans="2:8" ht="26.4">
      <c r="B37" s="597" t="s">
        <v>113</v>
      </c>
      <c r="C37" s="597" t="s">
        <v>1275</v>
      </c>
      <c r="D37" s="610" t="s">
        <v>1276</v>
      </c>
      <c r="E37" s="597" t="s">
        <v>126</v>
      </c>
      <c r="F37" s="598">
        <v>5</v>
      </c>
      <c r="G37" s="599"/>
      <c r="H37" s="600">
        <f t="shared" si="1"/>
        <v>0</v>
      </c>
    </row>
    <row r="38" spans="2:8">
      <c r="B38" s="579"/>
      <c r="C38" s="579"/>
      <c r="D38" s="591"/>
      <c r="E38" s="579"/>
      <c r="F38" s="583"/>
      <c r="G38" s="584"/>
      <c r="H38" s="585"/>
    </row>
    <row r="39" spans="2:8">
      <c r="B39" s="579"/>
      <c r="C39" s="579"/>
      <c r="D39" s="426" t="s">
        <v>1277</v>
      </c>
      <c r="E39" s="579"/>
      <c r="F39" s="583"/>
      <c r="G39" s="584"/>
      <c r="H39" s="585"/>
    </row>
    <row r="40" spans="2:8" ht="26.4">
      <c r="B40" s="586" t="s">
        <v>109</v>
      </c>
      <c r="C40" s="586" t="s">
        <v>184</v>
      </c>
      <c r="D40" s="587" t="s">
        <v>185</v>
      </c>
      <c r="E40" s="586" t="s">
        <v>126</v>
      </c>
      <c r="F40" s="588">
        <v>126</v>
      </c>
      <c r="G40" s="589"/>
      <c r="H40" s="590">
        <f t="shared" si="1"/>
        <v>0</v>
      </c>
    </row>
    <row r="41" spans="2:8">
      <c r="B41" s="579"/>
      <c r="C41" s="579"/>
      <c r="D41" s="591"/>
      <c r="E41" s="579"/>
      <c r="F41" s="583"/>
      <c r="G41" s="584"/>
      <c r="H41" s="585"/>
    </row>
    <row r="42" spans="2:8">
      <c r="B42" s="579"/>
      <c r="C42" s="579"/>
      <c r="D42" s="426" t="s">
        <v>559</v>
      </c>
      <c r="E42" s="579"/>
      <c r="F42" s="583"/>
      <c r="G42" s="584"/>
      <c r="H42" s="585"/>
    </row>
    <row r="43" spans="2:8" ht="26.4">
      <c r="B43" s="592" t="s">
        <v>109</v>
      </c>
      <c r="C43" s="592" t="s">
        <v>1336</v>
      </c>
      <c r="D43" s="593" t="s">
        <v>1337</v>
      </c>
      <c r="E43" s="592" t="s">
        <v>159</v>
      </c>
      <c r="F43" s="594">
        <v>9</v>
      </c>
      <c r="G43" s="595"/>
      <c r="H43" s="596">
        <f t="shared" si="1"/>
        <v>0</v>
      </c>
    </row>
    <row r="44" spans="2:8" ht="26.4">
      <c r="B44" s="597"/>
      <c r="C44" s="597"/>
      <c r="D44" s="449" t="s">
        <v>1282</v>
      </c>
      <c r="E44" s="597"/>
      <c r="F44" s="598"/>
      <c r="G44" s="599"/>
      <c r="H44" s="600"/>
    </row>
    <row r="45" spans="2:8">
      <c r="B45" s="586" t="s">
        <v>113</v>
      </c>
      <c r="C45" s="586" t="s">
        <v>1278</v>
      </c>
      <c r="D45" s="587" t="s">
        <v>1279</v>
      </c>
      <c r="E45" s="586" t="s">
        <v>159</v>
      </c>
      <c r="F45" s="588">
        <v>140</v>
      </c>
      <c r="G45" s="589"/>
      <c r="H45" s="590">
        <f t="shared" si="1"/>
        <v>0</v>
      </c>
    </row>
    <row r="46" spans="2:8">
      <c r="B46" s="579"/>
      <c r="C46" s="579"/>
      <c r="D46" s="591"/>
      <c r="E46" s="579"/>
      <c r="F46" s="583"/>
      <c r="G46" s="584"/>
      <c r="H46" s="585"/>
    </row>
    <row r="47" spans="2:8">
      <c r="B47" s="579"/>
      <c r="C47" s="579"/>
      <c r="D47" s="426" t="s">
        <v>193</v>
      </c>
      <c r="E47" s="579"/>
      <c r="F47" s="583"/>
      <c r="G47" s="584"/>
      <c r="H47" s="585"/>
    </row>
    <row r="48" spans="2:8">
      <c r="B48" s="592" t="s">
        <v>109</v>
      </c>
      <c r="C48" s="592" t="s">
        <v>1284</v>
      </c>
      <c r="D48" s="593" t="s">
        <v>1285</v>
      </c>
      <c r="E48" s="592" t="s">
        <v>159</v>
      </c>
      <c r="F48" s="594">
        <v>40</v>
      </c>
      <c r="G48" s="595"/>
      <c r="H48" s="596">
        <f t="shared" si="1"/>
        <v>0</v>
      </c>
    </row>
    <row r="49" spans="2:8" ht="66">
      <c r="B49" s="597"/>
      <c r="C49" s="597"/>
      <c r="D49" s="449" t="s">
        <v>1372</v>
      </c>
      <c r="E49" s="597"/>
      <c r="F49" s="598"/>
      <c r="G49" s="599"/>
      <c r="H49" s="600"/>
    </row>
    <row r="50" spans="2:8" ht="26.4">
      <c r="B50" s="592" t="s">
        <v>113</v>
      </c>
      <c r="C50" s="592" t="s">
        <v>1250</v>
      </c>
      <c r="D50" s="593" t="s">
        <v>1251</v>
      </c>
      <c r="E50" s="592" t="s">
        <v>159</v>
      </c>
      <c r="F50" s="594">
        <v>10</v>
      </c>
      <c r="G50" s="595"/>
      <c r="H50" s="596">
        <f t="shared" si="1"/>
        <v>0</v>
      </c>
    </row>
    <row r="51" spans="2:8" ht="66">
      <c r="B51" s="597"/>
      <c r="C51" s="597"/>
      <c r="D51" s="449" t="s">
        <v>1373</v>
      </c>
      <c r="E51" s="597"/>
      <c r="F51" s="598"/>
      <c r="G51" s="599"/>
      <c r="H51" s="600"/>
    </row>
    <row r="52" spans="2:8">
      <c r="B52" s="579"/>
      <c r="C52" s="579"/>
      <c r="D52" s="591"/>
      <c r="E52" s="579"/>
      <c r="F52" s="583"/>
      <c r="G52" s="584"/>
      <c r="H52" s="585"/>
    </row>
    <row r="53" spans="2:8" ht="26.4">
      <c r="B53" s="579"/>
      <c r="C53" s="579"/>
      <c r="D53" s="426" t="s">
        <v>573</v>
      </c>
      <c r="E53" s="579"/>
      <c r="F53" s="583"/>
      <c r="G53" s="584"/>
      <c r="H53" s="585"/>
    </row>
    <row r="54" spans="2:8">
      <c r="B54" s="592" t="s">
        <v>109</v>
      </c>
      <c r="C54" s="592" t="s">
        <v>574</v>
      </c>
      <c r="D54" s="593" t="s">
        <v>575</v>
      </c>
      <c r="E54" s="592" t="s">
        <v>203</v>
      </c>
      <c r="F54" s="594">
        <v>450</v>
      </c>
      <c r="G54" s="595"/>
      <c r="H54" s="596">
        <f t="shared" si="1"/>
        <v>0</v>
      </c>
    </row>
    <row r="55" spans="2:8" ht="79.2">
      <c r="B55" s="597"/>
      <c r="C55" s="597"/>
      <c r="D55" s="449" t="s">
        <v>1338</v>
      </c>
      <c r="E55" s="597"/>
      <c r="F55" s="598"/>
      <c r="G55" s="599"/>
      <c r="H55" s="600"/>
    </row>
    <row r="56" spans="2:8">
      <c r="B56" s="592" t="s">
        <v>113</v>
      </c>
      <c r="C56" s="592" t="s">
        <v>205</v>
      </c>
      <c r="D56" s="593" t="s">
        <v>206</v>
      </c>
      <c r="E56" s="592" t="s">
        <v>159</v>
      </c>
      <c r="F56" s="594">
        <v>23</v>
      </c>
      <c r="G56" s="595"/>
      <c r="H56" s="596">
        <f t="shared" si="1"/>
        <v>0</v>
      </c>
    </row>
    <row r="57" spans="2:8">
      <c r="B57" s="666" t="s">
        <v>116</v>
      </c>
      <c r="C57" s="666" t="s">
        <v>209</v>
      </c>
      <c r="D57" s="671" t="s">
        <v>210</v>
      </c>
      <c r="E57" s="666" t="s">
        <v>159</v>
      </c>
      <c r="F57" s="672">
        <v>170</v>
      </c>
      <c r="G57" s="673"/>
      <c r="H57" s="674">
        <f t="shared" si="1"/>
        <v>0</v>
      </c>
    </row>
    <row r="58" spans="2:8" ht="26.4">
      <c r="B58" s="597" t="s">
        <v>120</v>
      </c>
      <c r="C58" s="597" t="s">
        <v>1292</v>
      </c>
      <c r="D58" s="610" t="s">
        <v>1293</v>
      </c>
      <c r="E58" s="597" t="s">
        <v>159</v>
      </c>
      <c r="F58" s="598">
        <v>31</v>
      </c>
      <c r="G58" s="599"/>
      <c r="H58" s="600">
        <f t="shared" si="1"/>
        <v>0</v>
      </c>
    </row>
    <row r="59" spans="2:8">
      <c r="B59" s="579"/>
      <c r="C59" s="579"/>
      <c r="D59" s="591"/>
      <c r="E59" s="579"/>
      <c r="F59" s="583"/>
      <c r="G59" s="584"/>
      <c r="H59" s="585"/>
    </row>
    <row r="60" spans="2:8">
      <c r="B60" s="580"/>
      <c r="C60" s="581"/>
      <c r="D60" s="421" t="s">
        <v>405</v>
      </c>
      <c r="E60" s="581"/>
      <c r="F60" s="582"/>
      <c r="G60" s="423" t="s">
        <v>245</v>
      </c>
      <c r="H60" s="424">
        <f>+SUM(H61:H65)</f>
        <v>0</v>
      </c>
    </row>
    <row r="61" spans="2:8">
      <c r="B61" s="579"/>
      <c r="C61" s="579"/>
      <c r="D61" s="426"/>
      <c r="E61" s="579"/>
      <c r="F61" s="583"/>
      <c r="G61" s="428"/>
      <c r="H61" s="429"/>
    </row>
    <row r="62" spans="2:8">
      <c r="B62" s="579"/>
      <c r="C62" s="579"/>
      <c r="D62" s="426" t="s">
        <v>1339</v>
      </c>
      <c r="E62" s="579"/>
      <c r="F62" s="583"/>
      <c r="G62" s="584"/>
      <c r="H62" s="585"/>
    </row>
    <row r="63" spans="2:8" ht="26.4">
      <c r="B63" s="592" t="s">
        <v>109</v>
      </c>
      <c r="C63" s="592" t="s">
        <v>1340</v>
      </c>
      <c r="D63" s="593" t="s">
        <v>1341</v>
      </c>
      <c r="E63" s="592" t="s">
        <v>146</v>
      </c>
      <c r="F63" s="594">
        <v>14</v>
      </c>
      <c r="G63" s="595"/>
      <c r="H63" s="596">
        <f>ROUND(F63*G63,2)</f>
        <v>0</v>
      </c>
    </row>
    <row r="64" spans="2:8" ht="39.6">
      <c r="B64" s="597"/>
      <c r="C64" s="597"/>
      <c r="D64" s="449" t="s">
        <v>1398</v>
      </c>
      <c r="E64" s="597"/>
      <c r="F64" s="598"/>
      <c r="G64" s="599"/>
      <c r="H64" s="600"/>
    </row>
    <row r="65" spans="2:8">
      <c r="B65" s="579"/>
      <c r="C65" s="579"/>
      <c r="D65" s="591"/>
      <c r="E65" s="579"/>
      <c r="F65" s="583"/>
      <c r="G65" s="584"/>
      <c r="H65" s="585"/>
    </row>
    <row r="66" spans="2:8">
      <c r="B66" s="580"/>
      <c r="C66" s="581"/>
      <c r="D66" s="421" t="s">
        <v>590</v>
      </c>
      <c r="E66" s="581"/>
      <c r="F66" s="582"/>
      <c r="G66" s="423" t="s">
        <v>296</v>
      </c>
      <c r="H66" s="424">
        <f>+SUM(H67:H72)</f>
        <v>0</v>
      </c>
    </row>
    <row r="67" spans="2:8">
      <c r="B67" s="579"/>
      <c r="C67" s="579"/>
      <c r="D67" s="426"/>
      <c r="E67" s="579"/>
      <c r="F67" s="583"/>
      <c r="G67" s="428"/>
      <c r="H67" s="429"/>
    </row>
    <row r="68" spans="2:8">
      <c r="B68" s="579"/>
      <c r="C68" s="579"/>
      <c r="D68" s="426" t="s">
        <v>1345</v>
      </c>
      <c r="E68" s="579"/>
      <c r="F68" s="583"/>
      <c r="G68" s="584"/>
      <c r="H68" s="585"/>
    </row>
    <row r="69" spans="2:8" ht="26.4">
      <c r="B69" s="592" t="s">
        <v>109</v>
      </c>
      <c r="C69" s="592" t="s">
        <v>611</v>
      </c>
      <c r="D69" s="593" t="s">
        <v>612</v>
      </c>
      <c r="E69" s="592" t="s">
        <v>159</v>
      </c>
      <c r="F69" s="594">
        <v>3</v>
      </c>
      <c r="G69" s="595"/>
      <c r="H69" s="596">
        <f>ROUND(F69*G69,2)</f>
        <v>0</v>
      </c>
    </row>
    <row r="70" spans="2:8" ht="39.6">
      <c r="B70" s="597"/>
      <c r="C70" s="597"/>
      <c r="D70" s="449" t="s">
        <v>1346</v>
      </c>
      <c r="E70" s="597"/>
      <c r="F70" s="598"/>
      <c r="G70" s="599"/>
      <c r="H70" s="600"/>
    </row>
    <row r="71" spans="2:8" ht="26.4">
      <c r="B71" s="586" t="s">
        <v>113</v>
      </c>
      <c r="C71" s="586" t="s">
        <v>1302</v>
      </c>
      <c r="D71" s="587" t="s">
        <v>1303</v>
      </c>
      <c r="E71" s="586" t="s">
        <v>159</v>
      </c>
      <c r="F71" s="588">
        <v>7</v>
      </c>
      <c r="G71" s="589"/>
      <c r="H71" s="590">
        <f>ROUND(F71*G71,2)</f>
        <v>0</v>
      </c>
    </row>
    <row r="72" spans="2:8">
      <c r="B72" s="579"/>
      <c r="C72" s="579"/>
      <c r="D72" s="591"/>
      <c r="E72" s="579"/>
      <c r="F72" s="583"/>
      <c r="G72" s="584"/>
      <c r="H72" s="585"/>
    </row>
    <row r="73" spans="2:8">
      <c r="B73" s="419"/>
      <c r="C73" s="420"/>
      <c r="D73" s="421" t="s">
        <v>833</v>
      </c>
      <c r="E73" s="420"/>
      <c r="F73" s="422"/>
      <c r="G73" s="423" t="s">
        <v>301</v>
      </c>
      <c r="H73" s="424">
        <f>+SUM(H74:H76)</f>
        <v>2100</v>
      </c>
    </row>
    <row r="74" spans="2:8" ht="66">
      <c r="B74" s="432" t="s">
        <v>109</v>
      </c>
      <c r="C74" s="432" t="s">
        <v>303</v>
      </c>
      <c r="D74" s="433" t="s">
        <v>1774</v>
      </c>
      <c r="E74" s="824" t="s">
        <v>304</v>
      </c>
      <c r="F74" s="607">
        <v>25</v>
      </c>
      <c r="G74" s="608">
        <v>60</v>
      </c>
      <c r="H74" s="609">
        <f>ROUND(F74*G74,2)</f>
        <v>1500</v>
      </c>
    </row>
    <row r="75" spans="2:8" ht="66">
      <c r="B75" s="432" t="s">
        <v>113</v>
      </c>
      <c r="C75" s="432" t="s">
        <v>305</v>
      </c>
      <c r="D75" s="433" t="s">
        <v>1773</v>
      </c>
      <c r="E75" s="842" t="s">
        <v>304</v>
      </c>
      <c r="F75" s="607">
        <v>10</v>
      </c>
      <c r="G75" s="608">
        <v>60</v>
      </c>
      <c r="H75" s="609">
        <f t="shared" ref="H75" si="2">ROUND(F75*G75,2)</f>
        <v>600</v>
      </c>
    </row>
    <row r="77" spans="2:8" ht="17.399999999999999" customHeight="1">
      <c r="D77" s="206" t="str">
        <f>D9</f>
        <v>1 PREDDELA</v>
      </c>
      <c r="E77" s="207">
        <f>H9</f>
        <v>0</v>
      </c>
    </row>
    <row r="78" spans="2:8" ht="17.399999999999999" customHeight="1">
      <c r="D78" s="206" t="str">
        <f>D25</f>
        <v>2 ZEMELJSKA DELA</v>
      </c>
      <c r="E78" s="207">
        <f>H25</f>
        <v>0</v>
      </c>
    </row>
    <row r="79" spans="2:8" ht="17.399999999999999" customHeight="1">
      <c r="D79" s="206" t="str">
        <f>D60</f>
        <v>3 ODVODNJAVANJE</v>
      </c>
      <c r="E79" s="207">
        <f>H60</f>
        <v>0</v>
      </c>
    </row>
    <row r="80" spans="2:8" ht="17.399999999999999" customHeight="1">
      <c r="D80" s="206" t="str">
        <f>D66</f>
        <v>4 GRADBENA IN OBRTNIŠKA DELA</v>
      </c>
      <c r="E80" s="207">
        <f>H66</f>
        <v>0</v>
      </c>
    </row>
    <row r="81" spans="4:7" ht="17.399999999999999" customHeight="1">
      <c r="D81" s="205" t="str">
        <f>D73</f>
        <v>5 TUJE STORITVE</v>
      </c>
      <c r="E81" s="184">
        <f>H73</f>
        <v>2100</v>
      </c>
    </row>
    <row r="82" spans="4:7" ht="17.399999999999999" customHeight="1">
      <c r="D82" s="186" t="s">
        <v>306</v>
      </c>
      <c r="E82" s="187">
        <f>+SUM(E77:E81)</f>
        <v>2100</v>
      </c>
    </row>
    <row r="84" spans="4:7" ht="17.399999999999999" customHeight="1">
      <c r="G84" s="180"/>
    </row>
  </sheetData>
  <mergeCells count="1">
    <mergeCell ref="D5:H5"/>
  </mergeCells>
  <pageMargins left="0.98425196850393704" right="0.39370078740157494" top="0.78740157480314987" bottom="0.78740157480314987" header="0" footer="0.19685039370078697"/>
  <pageSetup paperSize="9" scale="70" fitToHeight="0" orientation="portrait"/>
  <headerFooter>
    <oddFooter>&amp;CStran &amp;P od &amp;N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B1:H110"/>
  <sheetViews>
    <sheetView zoomScale="90" workbookViewId="0">
      <pane ySplit="7" topLeftCell="A95" activePane="bottomLeft" state="frozen"/>
      <selection activeCell="M145" sqref="M145"/>
      <selection pane="bottomLeft" activeCell="L101" sqref="L101"/>
    </sheetView>
  </sheetViews>
  <sheetFormatPr defaultRowHeight="13.2"/>
  <cols>
    <col min="1" max="1" width="9.109375" style="151"/>
    <col min="2" max="3" width="10.6640625" style="152" customWidth="1"/>
    <col min="4" max="4" width="47.6640625" style="153" customWidth="1"/>
    <col min="5" max="5" width="14.6640625" style="152" customWidth="1"/>
    <col min="6" max="6" width="12.6640625" style="154" customWidth="1"/>
    <col min="7" max="7" width="15.6640625" style="155" customWidth="1"/>
    <col min="8" max="8" width="15.6640625" style="156" customWidth="1"/>
    <col min="9" max="257" width="9.109375" style="151"/>
    <col min="258" max="259" width="10.6640625" style="151" customWidth="1"/>
    <col min="260" max="260" width="47.6640625" style="151" customWidth="1"/>
    <col min="261" max="261" width="14.6640625" style="151" customWidth="1"/>
    <col min="262" max="262" width="12.6640625" style="151" customWidth="1"/>
    <col min="263" max="264" width="15.6640625" style="151" customWidth="1"/>
    <col min="265" max="513" width="9.109375" style="151"/>
    <col min="514" max="515" width="10.6640625" style="151" customWidth="1"/>
    <col min="516" max="516" width="47.6640625" style="151" customWidth="1"/>
    <col min="517" max="517" width="14.6640625" style="151" customWidth="1"/>
    <col min="518" max="518" width="12.6640625" style="151" customWidth="1"/>
    <col min="519" max="520" width="15.6640625" style="151" customWidth="1"/>
    <col min="521" max="769" width="9.109375" style="151"/>
    <col min="770" max="771" width="10.6640625" style="151" customWidth="1"/>
    <col min="772" max="772" width="47.6640625" style="151" customWidth="1"/>
    <col min="773" max="773" width="14.6640625" style="151" customWidth="1"/>
    <col min="774" max="774" width="12.6640625" style="151" customWidth="1"/>
    <col min="775" max="776" width="15.6640625" style="151" customWidth="1"/>
    <col min="777" max="1025" width="9.109375" style="151"/>
    <col min="1026" max="1027" width="10.6640625" style="151" customWidth="1"/>
    <col min="1028" max="1028" width="47.6640625" style="151" customWidth="1"/>
    <col min="1029" max="1029" width="14.6640625" style="151" customWidth="1"/>
    <col min="1030" max="1030" width="12.6640625" style="151" customWidth="1"/>
    <col min="1031" max="1032" width="15.6640625" style="151" customWidth="1"/>
    <col min="1033" max="1281" width="9.109375" style="151"/>
    <col min="1282" max="1283" width="10.6640625" style="151" customWidth="1"/>
    <col min="1284" max="1284" width="47.6640625" style="151" customWidth="1"/>
    <col min="1285" max="1285" width="14.6640625" style="151" customWidth="1"/>
    <col min="1286" max="1286" width="12.6640625" style="151" customWidth="1"/>
    <col min="1287" max="1288" width="15.6640625" style="151" customWidth="1"/>
    <col min="1289" max="1537" width="9.109375" style="151"/>
    <col min="1538" max="1539" width="10.6640625" style="151" customWidth="1"/>
    <col min="1540" max="1540" width="47.6640625" style="151" customWidth="1"/>
    <col min="1541" max="1541" width="14.6640625" style="151" customWidth="1"/>
    <col min="1542" max="1542" width="12.6640625" style="151" customWidth="1"/>
    <col min="1543" max="1544" width="15.6640625" style="151" customWidth="1"/>
    <col min="1545" max="1793" width="9.109375" style="151"/>
    <col min="1794" max="1795" width="10.6640625" style="151" customWidth="1"/>
    <col min="1796" max="1796" width="47.6640625" style="151" customWidth="1"/>
    <col min="1797" max="1797" width="14.6640625" style="151" customWidth="1"/>
    <col min="1798" max="1798" width="12.6640625" style="151" customWidth="1"/>
    <col min="1799" max="1800" width="15.6640625" style="151" customWidth="1"/>
    <col min="1801" max="2049" width="9.109375" style="151"/>
    <col min="2050" max="2051" width="10.6640625" style="151" customWidth="1"/>
    <col min="2052" max="2052" width="47.6640625" style="151" customWidth="1"/>
    <col min="2053" max="2053" width="14.6640625" style="151" customWidth="1"/>
    <col min="2054" max="2054" width="12.6640625" style="151" customWidth="1"/>
    <col min="2055" max="2056" width="15.6640625" style="151" customWidth="1"/>
    <col min="2057" max="2305" width="9.109375" style="151"/>
    <col min="2306" max="2307" width="10.6640625" style="151" customWidth="1"/>
    <col min="2308" max="2308" width="47.6640625" style="151" customWidth="1"/>
    <col min="2309" max="2309" width="14.6640625" style="151" customWidth="1"/>
    <col min="2310" max="2310" width="12.6640625" style="151" customWidth="1"/>
    <col min="2311" max="2312" width="15.6640625" style="151" customWidth="1"/>
    <col min="2313" max="2561" width="9.109375" style="151"/>
    <col min="2562" max="2563" width="10.6640625" style="151" customWidth="1"/>
    <col min="2564" max="2564" width="47.6640625" style="151" customWidth="1"/>
    <col min="2565" max="2565" width="14.6640625" style="151" customWidth="1"/>
    <col min="2566" max="2566" width="12.6640625" style="151" customWidth="1"/>
    <col min="2567" max="2568" width="15.6640625" style="151" customWidth="1"/>
    <col min="2569" max="2817" width="9.109375" style="151"/>
    <col min="2818" max="2819" width="10.6640625" style="151" customWidth="1"/>
    <col min="2820" max="2820" width="47.6640625" style="151" customWidth="1"/>
    <col min="2821" max="2821" width="14.6640625" style="151" customWidth="1"/>
    <col min="2822" max="2822" width="12.6640625" style="151" customWidth="1"/>
    <col min="2823" max="2824" width="15.6640625" style="151" customWidth="1"/>
    <col min="2825" max="3073" width="9.109375" style="151"/>
    <col min="3074" max="3075" width="10.6640625" style="151" customWidth="1"/>
    <col min="3076" max="3076" width="47.6640625" style="151" customWidth="1"/>
    <col min="3077" max="3077" width="14.6640625" style="151" customWidth="1"/>
    <col min="3078" max="3078" width="12.6640625" style="151" customWidth="1"/>
    <col min="3079" max="3080" width="15.6640625" style="151" customWidth="1"/>
    <col min="3081" max="3329" width="9.109375" style="151"/>
    <col min="3330" max="3331" width="10.6640625" style="151" customWidth="1"/>
    <col min="3332" max="3332" width="47.6640625" style="151" customWidth="1"/>
    <col min="3333" max="3333" width="14.6640625" style="151" customWidth="1"/>
    <col min="3334" max="3334" width="12.6640625" style="151" customWidth="1"/>
    <col min="3335" max="3336" width="15.6640625" style="151" customWidth="1"/>
    <col min="3337" max="3585" width="9.109375" style="151"/>
    <col min="3586" max="3587" width="10.6640625" style="151" customWidth="1"/>
    <col min="3588" max="3588" width="47.6640625" style="151" customWidth="1"/>
    <col min="3589" max="3589" width="14.6640625" style="151" customWidth="1"/>
    <col min="3590" max="3590" width="12.6640625" style="151" customWidth="1"/>
    <col min="3591" max="3592" width="15.6640625" style="151" customWidth="1"/>
    <col min="3593" max="3841" width="9.109375" style="151"/>
    <col min="3842" max="3843" width="10.6640625" style="151" customWidth="1"/>
    <col min="3844" max="3844" width="47.6640625" style="151" customWidth="1"/>
    <col min="3845" max="3845" width="14.6640625" style="151" customWidth="1"/>
    <col min="3846" max="3846" width="12.6640625" style="151" customWidth="1"/>
    <col min="3847" max="3848" width="15.6640625" style="151" customWidth="1"/>
    <col min="3849" max="4097" width="9.109375" style="151"/>
    <col min="4098" max="4099" width="10.6640625" style="151" customWidth="1"/>
    <col min="4100" max="4100" width="47.6640625" style="151" customWidth="1"/>
    <col min="4101" max="4101" width="14.6640625" style="151" customWidth="1"/>
    <col min="4102" max="4102" width="12.6640625" style="151" customWidth="1"/>
    <col min="4103" max="4104" width="15.6640625" style="151" customWidth="1"/>
    <col min="4105" max="4353" width="9.109375" style="151"/>
    <col min="4354" max="4355" width="10.6640625" style="151" customWidth="1"/>
    <col min="4356" max="4356" width="47.6640625" style="151" customWidth="1"/>
    <col min="4357" max="4357" width="14.6640625" style="151" customWidth="1"/>
    <col min="4358" max="4358" width="12.6640625" style="151" customWidth="1"/>
    <col min="4359" max="4360" width="15.6640625" style="151" customWidth="1"/>
    <col min="4361" max="4609" width="9.109375" style="151"/>
    <col min="4610" max="4611" width="10.6640625" style="151" customWidth="1"/>
    <col min="4612" max="4612" width="47.6640625" style="151" customWidth="1"/>
    <col min="4613" max="4613" width="14.6640625" style="151" customWidth="1"/>
    <col min="4614" max="4614" width="12.6640625" style="151" customWidth="1"/>
    <col min="4615" max="4616" width="15.6640625" style="151" customWidth="1"/>
    <col min="4617" max="4865" width="9.109375" style="151"/>
    <col min="4866" max="4867" width="10.6640625" style="151" customWidth="1"/>
    <col min="4868" max="4868" width="47.6640625" style="151" customWidth="1"/>
    <col min="4869" max="4869" width="14.6640625" style="151" customWidth="1"/>
    <col min="4870" max="4870" width="12.6640625" style="151" customWidth="1"/>
    <col min="4871" max="4872" width="15.6640625" style="151" customWidth="1"/>
    <col min="4873" max="5121" width="9.109375" style="151"/>
    <col min="5122" max="5123" width="10.6640625" style="151" customWidth="1"/>
    <col min="5124" max="5124" width="47.6640625" style="151" customWidth="1"/>
    <col min="5125" max="5125" width="14.6640625" style="151" customWidth="1"/>
    <col min="5126" max="5126" width="12.6640625" style="151" customWidth="1"/>
    <col min="5127" max="5128" width="15.6640625" style="151" customWidth="1"/>
    <col min="5129" max="5377" width="9.109375" style="151"/>
    <col min="5378" max="5379" width="10.6640625" style="151" customWidth="1"/>
    <col min="5380" max="5380" width="47.6640625" style="151" customWidth="1"/>
    <col min="5381" max="5381" width="14.6640625" style="151" customWidth="1"/>
    <col min="5382" max="5382" width="12.6640625" style="151" customWidth="1"/>
    <col min="5383" max="5384" width="15.6640625" style="151" customWidth="1"/>
    <col min="5385" max="5633" width="9.109375" style="151"/>
    <col min="5634" max="5635" width="10.6640625" style="151" customWidth="1"/>
    <col min="5636" max="5636" width="47.6640625" style="151" customWidth="1"/>
    <col min="5637" max="5637" width="14.6640625" style="151" customWidth="1"/>
    <col min="5638" max="5638" width="12.6640625" style="151" customWidth="1"/>
    <col min="5639" max="5640" width="15.6640625" style="151" customWidth="1"/>
    <col min="5641" max="5889" width="9.109375" style="151"/>
    <col min="5890" max="5891" width="10.6640625" style="151" customWidth="1"/>
    <col min="5892" max="5892" width="47.6640625" style="151" customWidth="1"/>
    <col min="5893" max="5893" width="14.6640625" style="151" customWidth="1"/>
    <col min="5894" max="5894" width="12.6640625" style="151" customWidth="1"/>
    <col min="5895" max="5896" width="15.6640625" style="151" customWidth="1"/>
    <col min="5897" max="6145" width="9.109375" style="151"/>
    <col min="6146" max="6147" width="10.6640625" style="151" customWidth="1"/>
    <col min="6148" max="6148" width="47.6640625" style="151" customWidth="1"/>
    <col min="6149" max="6149" width="14.6640625" style="151" customWidth="1"/>
    <col min="6150" max="6150" width="12.6640625" style="151" customWidth="1"/>
    <col min="6151" max="6152" width="15.6640625" style="151" customWidth="1"/>
    <col min="6153" max="6401" width="9.109375" style="151"/>
    <col min="6402" max="6403" width="10.6640625" style="151" customWidth="1"/>
    <col min="6404" max="6404" width="47.6640625" style="151" customWidth="1"/>
    <col min="6405" max="6405" width="14.6640625" style="151" customWidth="1"/>
    <col min="6406" max="6406" width="12.6640625" style="151" customWidth="1"/>
    <col min="6407" max="6408" width="15.6640625" style="151" customWidth="1"/>
    <col min="6409" max="6657" width="9.109375" style="151"/>
    <col min="6658" max="6659" width="10.6640625" style="151" customWidth="1"/>
    <col min="6660" max="6660" width="47.6640625" style="151" customWidth="1"/>
    <col min="6661" max="6661" width="14.6640625" style="151" customWidth="1"/>
    <col min="6662" max="6662" width="12.6640625" style="151" customWidth="1"/>
    <col min="6663" max="6664" width="15.6640625" style="151" customWidth="1"/>
    <col min="6665" max="6913" width="9.109375" style="151"/>
    <col min="6914" max="6915" width="10.6640625" style="151" customWidth="1"/>
    <col min="6916" max="6916" width="47.6640625" style="151" customWidth="1"/>
    <col min="6917" max="6917" width="14.6640625" style="151" customWidth="1"/>
    <col min="6918" max="6918" width="12.6640625" style="151" customWidth="1"/>
    <col min="6919" max="6920" width="15.6640625" style="151" customWidth="1"/>
    <col min="6921" max="7169" width="9.109375" style="151"/>
    <col min="7170" max="7171" width="10.6640625" style="151" customWidth="1"/>
    <col min="7172" max="7172" width="47.6640625" style="151" customWidth="1"/>
    <col min="7173" max="7173" width="14.6640625" style="151" customWidth="1"/>
    <col min="7174" max="7174" width="12.6640625" style="151" customWidth="1"/>
    <col min="7175" max="7176" width="15.6640625" style="151" customWidth="1"/>
    <col min="7177" max="7425" width="9.109375" style="151"/>
    <col min="7426" max="7427" width="10.6640625" style="151" customWidth="1"/>
    <col min="7428" max="7428" width="47.6640625" style="151" customWidth="1"/>
    <col min="7429" max="7429" width="14.6640625" style="151" customWidth="1"/>
    <col min="7430" max="7430" width="12.6640625" style="151" customWidth="1"/>
    <col min="7431" max="7432" width="15.6640625" style="151" customWidth="1"/>
    <col min="7433" max="7681" width="9.109375" style="151"/>
    <col min="7682" max="7683" width="10.6640625" style="151" customWidth="1"/>
    <col min="7684" max="7684" width="47.6640625" style="151" customWidth="1"/>
    <col min="7685" max="7685" width="14.6640625" style="151" customWidth="1"/>
    <col min="7686" max="7686" width="12.6640625" style="151" customWidth="1"/>
    <col min="7687" max="7688" width="15.6640625" style="151" customWidth="1"/>
    <col min="7689" max="7937" width="9.109375" style="151"/>
    <col min="7938" max="7939" width="10.6640625" style="151" customWidth="1"/>
    <col min="7940" max="7940" width="47.6640625" style="151" customWidth="1"/>
    <col min="7941" max="7941" width="14.6640625" style="151" customWidth="1"/>
    <col min="7942" max="7942" width="12.6640625" style="151" customWidth="1"/>
    <col min="7943" max="7944" width="15.6640625" style="151" customWidth="1"/>
    <col min="7945" max="8193" width="9.109375" style="151"/>
    <col min="8194" max="8195" width="10.6640625" style="151" customWidth="1"/>
    <col min="8196" max="8196" width="47.6640625" style="151" customWidth="1"/>
    <col min="8197" max="8197" width="14.6640625" style="151" customWidth="1"/>
    <col min="8198" max="8198" width="12.6640625" style="151" customWidth="1"/>
    <col min="8199" max="8200" width="15.6640625" style="151" customWidth="1"/>
    <col min="8201" max="8449" width="9.109375" style="151"/>
    <col min="8450" max="8451" width="10.6640625" style="151" customWidth="1"/>
    <col min="8452" max="8452" width="47.6640625" style="151" customWidth="1"/>
    <col min="8453" max="8453" width="14.6640625" style="151" customWidth="1"/>
    <col min="8454" max="8454" width="12.6640625" style="151" customWidth="1"/>
    <col min="8455" max="8456" width="15.6640625" style="151" customWidth="1"/>
    <col min="8457" max="8705" width="9.109375" style="151"/>
    <col min="8706" max="8707" width="10.6640625" style="151" customWidth="1"/>
    <col min="8708" max="8708" width="47.6640625" style="151" customWidth="1"/>
    <col min="8709" max="8709" width="14.6640625" style="151" customWidth="1"/>
    <col min="8710" max="8710" width="12.6640625" style="151" customWidth="1"/>
    <col min="8711" max="8712" width="15.6640625" style="151" customWidth="1"/>
    <col min="8713" max="8961" width="9.109375" style="151"/>
    <col min="8962" max="8963" width="10.6640625" style="151" customWidth="1"/>
    <col min="8964" max="8964" width="47.6640625" style="151" customWidth="1"/>
    <col min="8965" max="8965" width="14.6640625" style="151" customWidth="1"/>
    <col min="8966" max="8966" width="12.6640625" style="151" customWidth="1"/>
    <col min="8967" max="8968" width="15.6640625" style="151" customWidth="1"/>
    <col min="8969" max="9217" width="9.109375" style="151"/>
    <col min="9218" max="9219" width="10.6640625" style="151" customWidth="1"/>
    <col min="9220" max="9220" width="47.6640625" style="151" customWidth="1"/>
    <col min="9221" max="9221" width="14.6640625" style="151" customWidth="1"/>
    <col min="9222" max="9222" width="12.6640625" style="151" customWidth="1"/>
    <col min="9223" max="9224" width="15.6640625" style="151" customWidth="1"/>
    <col min="9225" max="9473" width="9.109375" style="151"/>
    <col min="9474" max="9475" width="10.6640625" style="151" customWidth="1"/>
    <col min="9476" max="9476" width="47.6640625" style="151" customWidth="1"/>
    <col min="9477" max="9477" width="14.6640625" style="151" customWidth="1"/>
    <col min="9478" max="9478" width="12.6640625" style="151" customWidth="1"/>
    <col min="9479" max="9480" width="15.6640625" style="151" customWidth="1"/>
    <col min="9481" max="9729" width="9.109375" style="151"/>
    <col min="9730" max="9731" width="10.6640625" style="151" customWidth="1"/>
    <col min="9732" max="9732" width="47.6640625" style="151" customWidth="1"/>
    <col min="9733" max="9733" width="14.6640625" style="151" customWidth="1"/>
    <col min="9734" max="9734" width="12.6640625" style="151" customWidth="1"/>
    <col min="9735" max="9736" width="15.6640625" style="151" customWidth="1"/>
    <col min="9737" max="9985" width="9.109375" style="151"/>
    <col min="9986" max="9987" width="10.6640625" style="151" customWidth="1"/>
    <col min="9988" max="9988" width="47.6640625" style="151" customWidth="1"/>
    <col min="9989" max="9989" width="14.6640625" style="151" customWidth="1"/>
    <col min="9990" max="9990" width="12.6640625" style="151" customWidth="1"/>
    <col min="9991" max="9992" width="15.6640625" style="151" customWidth="1"/>
    <col min="9993" max="10241" width="9.109375" style="151"/>
    <col min="10242" max="10243" width="10.6640625" style="151" customWidth="1"/>
    <col min="10244" max="10244" width="47.6640625" style="151" customWidth="1"/>
    <col min="10245" max="10245" width="14.6640625" style="151" customWidth="1"/>
    <col min="10246" max="10246" width="12.6640625" style="151" customWidth="1"/>
    <col min="10247" max="10248" width="15.6640625" style="151" customWidth="1"/>
    <col min="10249" max="10497" width="9.109375" style="151"/>
    <col min="10498" max="10499" width="10.6640625" style="151" customWidth="1"/>
    <col min="10500" max="10500" width="47.6640625" style="151" customWidth="1"/>
    <col min="10501" max="10501" width="14.6640625" style="151" customWidth="1"/>
    <col min="10502" max="10502" width="12.6640625" style="151" customWidth="1"/>
    <col min="10503" max="10504" width="15.6640625" style="151" customWidth="1"/>
    <col min="10505" max="10753" width="9.109375" style="151"/>
    <col min="10754" max="10755" width="10.6640625" style="151" customWidth="1"/>
    <col min="10756" max="10756" width="47.6640625" style="151" customWidth="1"/>
    <col min="10757" max="10757" width="14.6640625" style="151" customWidth="1"/>
    <col min="10758" max="10758" width="12.6640625" style="151" customWidth="1"/>
    <col min="10759" max="10760" width="15.6640625" style="151" customWidth="1"/>
    <col min="10761" max="11009" width="9.109375" style="151"/>
    <col min="11010" max="11011" width="10.6640625" style="151" customWidth="1"/>
    <col min="11012" max="11012" width="47.6640625" style="151" customWidth="1"/>
    <col min="11013" max="11013" width="14.6640625" style="151" customWidth="1"/>
    <col min="11014" max="11014" width="12.6640625" style="151" customWidth="1"/>
    <col min="11015" max="11016" width="15.6640625" style="151" customWidth="1"/>
    <col min="11017" max="11265" width="9.109375" style="151"/>
    <col min="11266" max="11267" width="10.6640625" style="151" customWidth="1"/>
    <col min="11268" max="11268" width="47.6640625" style="151" customWidth="1"/>
    <col min="11269" max="11269" width="14.6640625" style="151" customWidth="1"/>
    <col min="11270" max="11270" width="12.6640625" style="151" customWidth="1"/>
    <col min="11271" max="11272" width="15.6640625" style="151" customWidth="1"/>
    <col min="11273" max="11521" width="9.109375" style="151"/>
    <col min="11522" max="11523" width="10.6640625" style="151" customWidth="1"/>
    <col min="11524" max="11524" width="47.6640625" style="151" customWidth="1"/>
    <col min="11525" max="11525" width="14.6640625" style="151" customWidth="1"/>
    <col min="11526" max="11526" width="12.6640625" style="151" customWidth="1"/>
    <col min="11527" max="11528" width="15.6640625" style="151" customWidth="1"/>
    <col min="11529" max="11777" width="9.109375" style="151"/>
    <col min="11778" max="11779" width="10.6640625" style="151" customWidth="1"/>
    <col min="11780" max="11780" width="47.6640625" style="151" customWidth="1"/>
    <col min="11781" max="11781" width="14.6640625" style="151" customWidth="1"/>
    <col min="11782" max="11782" width="12.6640625" style="151" customWidth="1"/>
    <col min="11783" max="11784" width="15.6640625" style="151" customWidth="1"/>
    <col min="11785" max="12033" width="9.109375" style="151"/>
    <col min="12034" max="12035" width="10.6640625" style="151" customWidth="1"/>
    <col min="12036" max="12036" width="47.6640625" style="151" customWidth="1"/>
    <col min="12037" max="12037" width="14.6640625" style="151" customWidth="1"/>
    <col min="12038" max="12038" width="12.6640625" style="151" customWidth="1"/>
    <col min="12039" max="12040" width="15.6640625" style="151" customWidth="1"/>
    <col min="12041" max="12289" width="9.109375" style="151"/>
    <col min="12290" max="12291" width="10.6640625" style="151" customWidth="1"/>
    <col min="12292" max="12292" width="47.6640625" style="151" customWidth="1"/>
    <col min="12293" max="12293" width="14.6640625" style="151" customWidth="1"/>
    <col min="12294" max="12294" width="12.6640625" style="151" customWidth="1"/>
    <col min="12295" max="12296" width="15.6640625" style="151" customWidth="1"/>
    <col min="12297" max="12545" width="9.109375" style="151"/>
    <col min="12546" max="12547" width="10.6640625" style="151" customWidth="1"/>
    <col min="12548" max="12548" width="47.6640625" style="151" customWidth="1"/>
    <col min="12549" max="12549" width="14.6640625" style="151" customWidth="1"/>
    <col min="12550" max="12550" width="12.6640625" style="151" customWidth="1"/>
    <col min="12551" max="12552" width="15.6640625" style="151" customWidth="1"/>
    <col min="12553" max="12801" width="9.109375" style="151"/>
    <col min="12802" max="12803" width="10.6640625" style="151" customWidth="1"/>
    <col min="12804" max="12804" width="47.6640625" style="151" customWidth="1"/>
    <col min="12805" max="12805" width="14.6640625" style="151" customWidth="1"/>
    <col min="12806" max="12806" width="12.6640625" style="151" customWidth="1"/>
    <col min="12807" max="12808" width="15.6640625" style="151" customWidth="1"/>
    <col min="12809" max="13057" width="9.109375" style="151"/>
    <col min="13058" max="13059" width="10.6640625" style="151" customWidth="1"/>
    <col min="13060" max="13060" width="47.6640625" style="151" customWidth="1"/>
    <col min="13061" max="13061" width="14.6640625" style="151" customWidth="1"/>
    <col min="13062" max="13062" width="12.6640625" style="151" customWidth="1"/>
    <col min="13063" max="13064" width="15.6640625" style="151" customWidth="1"/>
    <col min="13065" max="13313" width="9.109375" style="151"/>
    <col min="13314" max="13315" width="10.6640625" style="151" customWidth="1"/>
    <col min="13316" max="13316" width="47.6640625" style="151" customWidth="1"/>
    <col min="13317" max="13317" width="14.6640625" style="151" customWidth="1"/>
    <col min="13318" max="13318" width="12.6640625" style="151" customWidth="1"/>
    <col min="13319" max="13320" width="15.6640625" style="151" customWidth="1"/>
    <col min="13321" max="13569" width="9.109375" style="151"/>
    <col min="13570" max="13571" width="10.6640625" style="151" customWidth="1"/>
    <col min="13572" max="13572" width="47.6640625" style="151" customWidth="1"/>
    <col min="13573" max="13573" width="14.6640625" style="151" customWidth="1"/>
    <col min="13574" max="13574" width="12.6640625" style="151" customWidth="1"/>
    <col min="13575" max="13576" width="15.6640625" style="151" customWidth="1"/>
    <col min="13577" max="13825" width="9.109375" style="151"/>
    <col min="13826" max="13827" width="10.6640625" style="151" customWidth="1"/>
    <col min="13828" max="13828" width="47.6640625" style="151" customWidth="1"/>
    <col min="13829" max="13829" width="14.6640625" style="151" customWidth="1"/>
    <col min="13830" max="13830" width="12.6640625" style="151" customWidth="1"/>
    <col min="13831" max="13832" width="15.6640625" style="151" customWidth="1"/>
    <col min="13833" max="14081" width="9.109375" style="151"/>
    <col min="14082" max="14083" width="10.6640625" style="151" customWidth="1"/>
    <col min="14084" max="14084" width="47.6640625" style="151" customWidth="1"/>
    <col min="14085" max="14085" width="14.6640625" style="151" customWidth="1"/>
    <col min="14086" max="14086" width="12.6640625" style="151" customWidth="1"/>
    <col min="14087" max="14088" width="15.6640625" style="151" customWidth="1"/>
    <col min="14089" max="14337" width="9.109375" style="151"/>
    <col min="14338" max="14339" width="10.6640625" style="151" customWidth="1"/>
    <col min="14340" max="14340" width="47.6640625" style="151" customWidth="1"/>
    <col min="14341" max="14341" width="14.6640625" style="151" customWidth="1"/>
    <col min="14342" max="14342" width="12.6640625" style="151" customWidth="1"/>
    <col min="14343" max="14344" width="15.6640625" style="151" customWidth="1"/>
    <col min="14345" max="14593" width="9.109375" style="151"/>
    <col min="14594" max="14595" width="10.6640625" style="151" customWidth="1"/>
    <col min="14596" max="14596" width="47.6640625" style="151" customWidth="1"/>
    <col min="14597" max="14597" width="14.6640625" style="151" customWidth="1"/>
    <col min="14598" max="14598" width="12.6640625" style="151" customWidth="1"/>
    <col min="14599" max="14600" width="15.6640625" style="151" customWidth="1"/>
    <col min="14601" max="14849" width="9.109375" style="151"/>
    <col min="14850" max="14851" width="10.6640625" style="151" customWidth="1"/>
    <col min="14852" max="14852" width="47.6640625" style="151" customWidth="1"/>
    <col min="14853" max="14853" width="14.6640625" style="151" customWidth="1"/>
    <col min="14854" max="14854" width="12.6640625" style="151" customWidth="1"/>
    <col min="14855" max="14856" width="15.6640625" style="151" customWidth="1"/>
    <col min="14857" max="15105" width="9.109375" style="151"/>
    <col min="15106" max="15107" width="10.6640625" style="151" customWidth="1"/>
    <col min="15108" max="15108" width="47.6640625" style="151" customWidth="1"/>
    <col min="15109" max="15109" width="14.6640625" style="151" customWidth="1"/>
    <col min="15110" max="15110" width="12.6640625" style="151" customWidth="1"/>
    <col min="15111" max="15112" width="15.6640625" style="151" customWidth="1"/>
    <col min="15113" max="15361" width="9.109375" style="151"/>
    <col min="15362" max="15363" width="10.6640625" style="151" customWidth="1"/>
    <col min="15364" max="15364" width="47.6640625" style="151" customWidth="1"/>
    <col min="15365" max="15365" width="14.6640625" style="151" customWidth="1"/>
    <col min="15366" max="15366" width="12.6640625" style="151" customWidth="1"/>
    <col min="15367" max="15368" width="15.6640625" style="151" customWidth="1"/>
    <col min="15369" max="15617" width="9.109375" style="151"/>
    <col min="15618" max="15619" width="10.6640625" style="151" customWidth="1"/>
    <col min="15620" max="15620" width="47.6640625" style="151" customWidth="1"/>
    <col min="15621" max="15621" width="14.6640625" style="151" customWidth="1"/>
    <col min="15622" max="15622" width="12.6640625" style="151" customWidth="1"/>
    <col min="15623" max="15624" width="15.6640625" style="151" customWidth="1"/>
    <col min="15625" max="15873" width="9.109375" style="151"/>
    <col min="15874" max="15875" width="10.6640625" style="151" customWidth="1"/>
    <col min="15876" max="15876" width="47.6640625" style="151" customWidth="1"/>
    <col min="15877" max="15877" width="14.6640625" style="151" customWidth="1"/>
    <col min="15878" max="15878" width="12.6640625" style="151" customWidth="1"/>
    <col min="15879" max="15880" width="15.6640625" style="151" customWidth="1"/>
    <col min="15881" max="16129" width="9.109375" style="151"/>
    <col min="16130" max="16131" width="10.6640625" style="151" customWidth="1"/>
    <col min="16132" max="16132" width="47.6640625" style="151" customWidth="1"/>
    <col min="16133" max="16133" width="14.6640625" style="151" customWidth="1"/>
    <col min="16134" max="16134" width="12.6640625" style="151" customWidth="1"/>
    <col min="16135" max="16136" width="15.6640625" style="151" customWidth="1"/>
    <col min="16137" max="16384" width="9.109375" style="151"/>
  </cols>
  <sheetData>
    <row r="1" spans="2:8" ht="20.100000000000001" customHeight="1">
      <c r="B1" s="111" t="s">
        <v>1399</v>
      </c>
    </row>
    <row r="2" spans="2:8" s="157" customFormat="1" ht="15" customHeight="1">
      <c r="B2" s="158" t="s">
        <v>372</v>
      </c>
      <c r="C2" s="159" t="s">
        <v>1400</v>
      </c>
      <c r="E2" s="158"/>
      <c r="F2" s="154"/>
      <c r="G2" s="160"/>
      <c r="H2" s="156"/>
    </row>
    <row r="3" spans="2:8" s="157" customFormat="1" ht="15" customHeight="1">
      <c r="B3" s="158" t="s">
        <v>374</v>
      </c>
      <c r="C3" s="159"/>
      <c r="E3" s="158"/>
      <c r="F3" s="154"/>
      <c r="G3" s="160"/>
      <c r="H3" s="156"/>
    </row>
    <row r="4" spans="2:8" s="157" customFormat="1" ht="15" customHeight="1">
      <c r="B4" s="158" t="s">
        <v>94</v>
      </c>
      <c r="C4" s="159" t="s">
        <v>1401</v>
      </c>
      <c r="E4" s="158"/>
      <c r="F4" s="154"/>
      <c r="G4" s="160"/>
      <c r="H4" s="156"/>
    </row>
    <row r="5" spans="2:8" s="157" customFormat="1" ht="20.100000000000001" customHeight="1">
      <c r="B5" s="158" t="s">
        <v>96</v>
      </c>
      <c r="C5" s="159"/>
      <c r="D5" s="1453" t="s">
        <v>98</v>
      </c>
      <c r="E5" s="1453"/>
      <c r="F5" s="1453"/>
      <c r="G5" s="1453"/>
      <c r="H5" s="1453"/>
    </row>
    <row r="6" spans="2:8" s="161" customFormat="1" ht="9.9" customHeight="1">
      <c r="B6" s="162"/>
      <c r="C6" s="162"/>
      <c r="D6" s="163"/>
      <c r="E6" s="162"/>
      <c r="F6" s="164"/>
      <c r="G6" s="165"/>
      <c r="H6" s="166"/>
    </row>
    <row r="7" spans="2:8" s="167" customFormat="1" ht="32.1" customHeight="1">
      <c r="B7" s="168" t="s">
        <v>99</v>
      </c>
      <c r="C7" s="168" t="s">
        <v>100</v>
      </c>
      <c r="D7" s="169" t="s">
        <v>101</v>
      </c>
      <c r="E7" s="168" t="s">
        <v>102</v>
      </c>
      <c r="F7" s="170" t="s">
        <v>103</v>
      </c>
      <c r="G7" s="171" t="s">
        <v>104</v>
      </c>
      <c r="H7" s="172" t="s">
        <v>105</v>
      </c>
    </row>
    <row r="8" spans="2:8" s="173" customFormat="1" ht="9.9" customHeight="1">
      <c r="B8" s="174"/>
      <c r="C8" s="174"/>
      <c r="D8" s="175"/>
      <c r="E8" s="174"/>
      <c r="F8" s="176"/>
      <c r="G8" s="177"/>
      <c r="H8" s="178"/>
    </row>
    <row r="9" spans="2:8">
      <c r="B9" s="580"/>
      <c r="C9" s="581"/>
      <c r="D9" s="421" t="s">
        <v>106</v>
      </c>
      <c r="E9" s="581"/>
      <c r="F9" s="582"/>
      <c r="G9" s="423" t="s">
        <v>107</v>
      </c>
      <c r="H9" s="424">
        <f>+SUM(H10:H24)</f>
        <v>0</v>
      </c>
    </row>
    <row r="10" spans="2:8">
      <c r="B10" s="579"/>
      <c r="C10" s="579"/>
      <c r="D10" s="426"/>
      <c r="E10" s="579"/>
      <c r="F10" s="583"/>
      <c r="G10" s="428"/>
      <c r="H10" s="429"/>
    </row>
    <row r="11" spans="2:8">
      <c r="B11" s="579"/>
      <c r="C11" s="579"/>
      <c r="D11" s="426" t="s">
        <v>108</v>
      </c>
      <c r="E11" s="579"/>
      <c r="F11" s="583"/>
      <c r="G11" s="584"/>
      <c r="H11" s="585"/>
    </row>
    <row r="12" spans="2:8">
      <c r="B12" s="586" t="s">
        <v>109</v>
      </c>
      <c r="C12" s="586" t="s">
        <v>1236</v>
      </c>
      <c r="D12" s="587" t="s">
        <v>1237</v>
      </c>
      <c r="E12" s="586" t="s">
        <v>112</v>
      </c>
      <c r="F12" s="588">
        <v>1.5000000000000001E-2</v>
      </c>
      <c r="G12" s="589"/>
      <c r="H12" s="590">
        <f t="shared" ref="H12:H22" si="0">ROUND(F12*G12,2)</f>
        <v>0</v>
      </c>
    </row>
    <row r="13" spans="2:8">
      <c r="B13" s="586" t="s">
        <v>113</v>
      </c>
      <c r="C13" s="586" t="s">
        <v>1238</v>
      </c>
      <c r="D13" s="587" t="s">
        <v>1239</v>
      </c>
      <c r="E13" s="586" t="s">
        <v>119</v>
      </c>
      <c r="F13" s="588">
        <v>3</v>
      </c>
      <c r="G13" s="589"/>
      <c r="H13" s="590">
        <f t="shared" si="0"/>
        <v>0</v>
      </c>
    </row>
    <row r="14" spans="2:8" ht="26.4">
      <c r="B14" s="586" t="s">
        <v>116</v>
      </c>
      <c r="C14" s="586" t="s">
        <v>1264</v>
      </c>
      <c r="D14" s="587" t="s">
        <v>1265</v>
      </c>
      <c r="E14" s="586" t="s">
        <v>119</v>
      </c>
      <c r="F14" s="588">
        <v>2</v>
      </c>
      <c r="G14" s="589"/>
      <c r="H14" s="590">
        <f t="shared" si="0"/>
        <v>0</v>
      </c>
    </row>
    <row r="15" spans="2:8" ht="26.4">
      <c r="B15" s="592" t="s">
        <v>120</v>
      </c>
      <c r="C15" s="592" t="s">
        <v>735</v>
      </c>
      <c r="D15" s="593" t="s">
        <v>736</v>
      </c>
      <c r="E15" s="592" t="s">
        <v>119</v>
      </c>
      <c r="F15" s="594">
        <v>7</v>
      </c>
      <c r="G15" s="595"/>
      <c r="H15" s="596">
        <f t="shared" si="0"/>
        <v>0</v>
      </c>
    </row>
    <row r="16" spans="2:8" ht="26.4">
      <c r="B16" s="597"/>
      <c r="C16" s="597"/>
      <c r="D16" s="449" t="s">
        <v>1266</v>
      </c>
      <c r="E16" s="597"/>
      <c r="F16" s="598"/>
      <c r="G16" s="599"/>
      <c r="H16" s="600"/>
    </row>
    <row r="17" spans="2:8">
      <c r="B17" s="579"/>
      <c r="C17" s="579"/>
      <c r="D17" s="591"/>
      <c r="E17" s="579"/>
      <c r="F17" s="583"/>
      <c r="G17" s="584"/>
      <c r="H17" s="585"/>
    </row>
    <row r="18" spans="2:8">
      <c r="B18" s="579"/>
      <c r="C18" s="579"/>
      <c r="D18" s="426" t="s">
        <v>123</v>
      </c>
      <c r="E18" s="579"/>
      <c r="F18" s="583"/>
      <c r="G18" s="584"/>
      <c r="H18" s="585"/>
    </row>
    <row r="19" spans="2:8" ht="26.4">
      <c r="B19" s="586" t="s">
        <v>109</v>
      </c>
      <c r="C19" s="586" t="s">
        <v>127</v>
      </c>
      <c r="D19" s="587" t="s">
        <v>128</v>
      </c>
      <c r="E19" s="586" t="s">
        <v>126</v>
      </c>
      <c r="F19" s="588">
        <v>30</v>
      </c>
      <c r="G19" s="589"/>
      <c r="H19" s="590">
        <f t="shared" si="0"/>
        <v>0</v>
      </c>
    </row>
    <row r="20" spans="2:8" ht="26.4">
      <c r="B20" s="592" t="s">
        <v>113</v>
      </c>
      <c r="C20" s="592" t="s">
        <v>1267</v>
      </c>
      <c r="D20" s="593" t="s">
        <v>1268</v>
      </c>
      <c r="E20" s="592" t="s">
        <v>126</v>
      </c>
      <c r="F20" s="594">
        <v>80</v>
      </c>
      <c r="G20" s="595"/>
      <c r="H20" s="596">
        <f t="shared" si="0"/>
        <v>0</v>
      </c>
    </row>
    <row r="21" spans="2:8" ht="26.4">
      <c r="B21" s="597"/>
      <c r="C21" s="597"/>
      <c r="D21" s="449" t="s">
        <v>1269</v>
      </c>
      <c r="E21" s="597"/>
      <c r="F21" s="598"/>
      <c r="G21" s="599"/>
      <c r="H21" s="600"/>
    </row>
    <row r="22" spans="2:8">
      <c r="B22" s="592" t="s">
        <v>116</v>
      </c>
      <c r="C22" s="592" t="s">
        <v>1332</v>
      </c>
      <c r="D22" s="593" t="s">
        <v>1333</v>
      </c>
      <c r="E22" s="592" t="s">
        <v>159</v>
      </c>
      <c r="F22" s="594">
        <v>1</v>
      </c>
      <c r="G22" s="595"/>
      <c r="H22" s="596">
        <f t="shared" si="0"/>
        <v>0</v>
      </c>
    </row>
    <row r="23" spans="2:8" ht="39.6">
      <c r="B23" s="597"/>
      <c r="C23" s="597"/>
      <c r="D23" s="482" t="s">
        <v>1402</v>
      </c>
      <c r="E23" s="597"/>
      <c r="F23" s="598"/>
      <c r="G23" s="599"/>
      <c r="H23" s="600"/>
    </row>
    <row r="24" spans="2:8">
      <c r="B24" s="579"/>
      <c r="C24" s="579"/>
      <c r="D24" s="591"/>
      <c r="E24" s="579"/>
      <c r="F24" s="583"/>
      <c r="G24" s="584"/>
      <c r="H24" s="585"/>
    </row>
    <row r="25" spans="2:8">
      <c r="B25" s="580"/>
      <c r="C25" s="581"/>
      <c r="D25" s="421" t="s">
        <v>166</v>
      </c>
      <c r="E25" s="581"/>
      <c r="F25" s="582"/>
      <c r="G25" s="423" t="s">
        <v>167</v>
      </c>
      <c r="H25" s="424">
        <f>+SUM(H26:H64)</f>
        <v>0</v>
      </c>
    </row>
    <row r="26" spans="2:8">
      <c r="B26" s="579"/>
      <c r="C26" s="579"/>
      <c r="D26" s="426"/>
      <c r="E26" s="579"/>
      <c r="F26" s="583"/>
      <c r="G26" s="428"/>
      <c r="H26" s="429"/>
    </row>
    <row r="27" spans="2:8">
      <c r="B27" s="579"/>
      <c r="C27" s="579"/>
      <c r="D27" s="426" t="s">
        <v>168</v>
      </c>
      <c r="E27" s="579"/>
      <c r="F27" s="583"/>
      <c r="G27" s="584"/>
      <c r="H27" s="585"/>
    </row>
    <row r="28" spans="2:8" ht="26.4">
      <c r="B28" s="592" t="s">
        <v>109</v>
      </c>
      <c r="C28" s="592" t="s">
        <v>171</v>
      </c>
      <c r="D28" s="593" t="s">
        <v>172</v>
      </c>
      <c r="E28" s="592" t="s">
        <v>159</v>
      </c>
      <c r="F28" s="594">
        <v>30</v>
      </c>
      <c r="G28" s="595"/>
      <c r="H28" s="596">
        <f>ROUND(F28*G28,2)</f>
        <v>0</v>
      </c>
    </row>
    <row r="29" spans="2:8" ht="39.6">
      <c r="B29" s="597"/>
      <c r="C29" s="597"/>
      <c r="D29" s="449" t="s">
        <v>1270</v>
      </c>
      <c r="E29" s="597"/>
      <c r="F29" s="598"/>
      <c r="G29" s="599"/>
      <c r="H29" s="600"/>
    </row>
    <row r="30" spans="2:8" ht="26.4">
      <c r="B30" s="592" t="s">
        <v>113</v>
      </c>
      <c r="C30" s="592" t="s">
        <v>802</v>
      </c>
      <c r="D30" s="593" t="s">
        <v>803</v>
      </c>
      <c r="E30" s="592" t="s">
        <v>159</v>
      </c>
      <c r="F30" s="594">
        <v>420</v>
      </c>
      <c r="G30" s="595"/>
      <c r="H30" s="596">
        <f>ROUND(F30*G30,2)</f>
        <v>0</v>
      </c>
    </row>
    <row r="31" spans="2:8" ht="52.8">
      <c r="B31" s="597"/>
      <c r="C31" s="597"/>
      <c r="D31" s="449" t="s">
        <v>1271</v>
      </c>
      <c r="E31" s="597"/>
      <c r="F31" s="598"/>
      <c r="G31" s="599"/>
      <c r="H31" s="600"/>
    </row>
    <row r="32" spans="2:8" ht="26.4">
      <c r="B32" s="592" t="s">
        <v>116</v>
      </c>
      <c r="C32" s="592" t="s">
        <v>1272</v>
      </c>
      <c r="D32" s="593" t="s">
        <v>1273</v>
      </c>
      <c r="E32" s="592" t="s">
        <v>159</v>
      </c>
      <c r="F32" s="594">
        <v>93</v>
      </c>
      <c r="G32" s="595"/>
      <c r="H32" s="596">
        <f>ROUND(F32*G32,2)</f>
        <v>0</v>
      </c>
    </row>
    <row r="33" spans="2:8" ht="39.6">
      <c r="B33" s="597"/>
      <c r="C33" s="597"/>
      <c r="D33" s="449" t="s">
        <v>1270</v>
      </c>
      <c r="E33" s="597"/>
      <c r="F33" s="598"/>
      <c r="G33" s="599"/>
      <c r="H33" s="600"/>
    </row>
    <row r="34" spans="2:8">
      <c r="B34" s="579"/>
      <c r="C34" s="579"/>
      <c r="D34" s="591"/>
      <c r="E34" s="579"/>
      <c r="F34" s="583"/>
      <c r="G34" s="584"/>
      <c r="H34" s="585"/>
    </row>
    <row r="35" spans="2:8">
      <c r="B35" s="579"/>
      <c r="C35" s="579"/>
      <c r="D35" s="426" t="s">
        <v>180</v>
      </c>
      <c r="E35" s="579"/>
      <c r="F35" s="583"/>
      <c r="G35" s="584"/>
      <c r="H35" s="585"/>
    </row>
    <row r="36" spans="2:8" ht="26.4">
      <c r="B36" s="592" t="s">
        <v>109</v>
      </c>
      <c r="C36" s="592" t="s">
        <v>339</v>
      </c>
      <c r="D36" s="593" t="s">
        <v>340</v>
      </c>
      <c r="E36" s="592" t="s">
        <v>126</v>
      </c>
      <c r="F36" s="594">
        <v>105</v>
      </c>
      <c r="G36" s="595"/>
      <c r="H36" s="596">
        <f>ROUND(F36*G36,2)</f>
        <v>0</v>
      </c>
    </row>
    <row r="37" spans="2:8" ht="39.6">
      <c r="B37" s="597"/>
      <c r="C37" s="597"/>
      <c r="D37" s="449" t="s">
        <v>1270</v>
      </c>
      <c r="E37" s="597"/>
      <c r="F37" s="598"/>
      <c r="G37" s="599"/>
      <c r="H37" s="600"/>
    </row>
    <row r="38" spans="2:8" ht="26.4">
      <c r="B38" s="592" t="s">
        <v>113</v>
      </c>
      <c r="C38" s="592" t="s">
        <v>1275</v>
      </c>
      <c r="D38" s="593" t="s">
        <v>1276</v>
      </c>
      <c r="E38" s="592" t="s">
        <v>126</v>
      </c>
      <c r="F38" s="594">
        <v>20</v>
      </c>
      <c r="G38" s="595"/>
      <c r="H38" s="596">
        <f>ROUND(F38*G38,2)</f>
        <v>0</v>
      </c>
    </row>
    <row r="39" spans="2:8" ht="39.6">
      <c r="B39" s="597"/>
      <c r="C39" s="597"/>
      <c r="D39" s="449" t="s">
        <v>1270</v>
      </c>
      <c r="E39" s="597"/>
      <c r="F39" s="598"/>
      <c r="G39" s="599"/>
      <c r="H39" s="600"/>
    </row>
    <row r="40" spans="2:8">
      <c r="B40" s="579"/>
      <c r="C40" s="579"/>
      <c r="D40" s="591"/>
      <c r="E40" s="579"/>
      <c r="F40" s="583"/>
      <c r="G40" s="584"/>
      <c r="H40" s="585"/>
    </row>
    <row r="41" spans="2:8">
      <c r="B41" s="579"/>
      <c r="C41" s="579"/>
      <c r="D41" s="426" t="s">
        <v>1277</v>
      </c>
      <c r="E41" s="579"/>
      <c r="F41" s="583"/>
      <c r="G41" s="584"/>
      <c r="H41" s="585"/>
    </row>
    <row r="42" spans="2:8" ht="26.4">
      <c r="B42" s="586" t="s">
        <v>109</v>
      </c>
      <c r="C42" s="586" t="s">
        <v>184</v>
      </c>
      <c r="D42" s="587" t="s">
        <v>185</v>
      </c>
      <c r="E42" s="586" t="s">
        <v>126</v>
      </c>
      <c r="F42" s="588">
        <v>264</v>
      </c>
      <c r="G42" s="589"/>
      <c r="H42" s="590">
        <f>ROUND(F42*G42,2)</f>
        <v>0</v>
      </c>
    </row>
    <row r="43" spans="2:8">
      <c r="B43" s="579"/>
      <c r="C43" s="579"/>
      <c r="D43" s="591"/>
      <c r="E43" s="579"/>
      <c r="F43" s="583"/>
      <c r="G43" s="584"/>
      <c r="H43" s="585"/>
    </row>
    <row r="44" spans="2:8">
      <c r="B44" s="579"/>
      <c r="C44" s="579"/>
      <c r="D44" s="426" t="s">
        <v>559</v>
      </c>
      <c r="E44" s="579"/>
      <c r="F44" s="583"/>
      <c r="G44" s="584"/>
      <c r="H44" s="585"/>
    </row>
    <row r="45" spans="2:8" ht="26.4">
      <c r="B45" s="592" t="s">
        <v>109</v>
      </c>
      <c r="C45" s="592" t="s">
        <v>1280</v>
      </c>
      <c r="D45" s="593" t="s">
        <v>1281</v>
      </c>
      <c r="E45" s="592" t="s">
        <v>159</v>
      </c>
      <c r="F45" s="594">
        <v>37</v>
      </c>
      <c r="G45" s="595"/>
      <c r="H45" s="596">
        <f t="shared" ref="H45:H63" si="1">ROUND(F45*G45,2)</f>
        <v>0</v>
      </c>
    </row>
    <row r="46" spans="2:8">
      <c r="B46" s="597" t="s">
        <v>113</v>
      </c>
      <c r="C46" s="597" t="s">
        <v>1278</v>
      </c>
      <c r="D46" s="610" t="s">
        <v>1279</v>
      </c>
      <c r="E46" s="597" t="s">
        <v>159</v>
      </c>
      <c r="F46" s="598">
        <v>308</v>
      </c>
      <c r="G46" s="599"/>
      <c r="H46" s="600">
        <f t="shared" si="1"/>
        <v>0</v>
      </c>
    </row>
    <row r="47" spans="2:8">
      <c r="B47" s="579"/>
      <c r="C47" s="579"/>
      <c r="D47" s="591"/>
      <c r="E47" s="579"/>
      <c r="F47" s="583"/>
      <c r="G47" s="584"/>
      <c r="H47" s="585"/>
    </row>
    <row r="48" spans="2:8">
      <c r="B48" s="579"/>
      <c r="C48" s="579"/>
      <c r="D48" s="426" t="s">
        <v>193</v>
      </c>
      <c r="E48" s="579"/>
      <c r="F48" s="583"/>
      <c r="G48" s="584"/>
      <c r="H48" s="585"/>
    </row>
    <row r="49" spans="2:8" ht="26.4">
      <c r="B49" s="592" t="s">
        <v>109</v>
      </c>
      <c r="C49" s="592" t="s">
        <v>566</v>
      </c>
      <c r="D49" s="593" t="s">
        <v>567</v>
      </c>
      <c r="E49" s="592" t="s">
        <v>159</v>
      </c>
      <c r="F49" s="594">
        <v>4</v>
      </c>
      <c r="G49" s="595"/>
      <c r="H49" s="596">
        <f t="shared" si="1"/>
        <v>0</v>
      </c>
    </row>
    <row r="50" spans="2:8" ht="66">
      <c r="B50" s="597"/>
      <c r="C50" s="597"/>
      <c r="D50" s="449" t="s">
        <v>1283</v>
      </c>
      <c r="E50" s="597"/>
      <c r="F50" s="598"/>
      <c r="G50" s="599"/>
      <c r="H50" s="600"/>
    </row>
    <row r="51" spans="2:8">
      <c r="B51" s="592" t="s">
        <v>113</v>
      </c>
      <c r="C51" s="592" t="s">
        <v>1284</v>
      </c>
      <c r="D51" s="593" t="s">
        <v>1285</v>
      </c>
      <c r="E51" s="592" t="s">
        <v>159</v>
      </c>
      <c r="F51" s="594">
        <v>40</v>
      </c>
      <c r="G51" s="595"/>
      <c r="H51" s="596">
        <f t="shared" si="1"/>
        <v>0</v>
      </c>
    </row>
    <row r="52" spans="2:8" ht="66">
      <c r="B52" s="597"/>
      <c r="C52" s="597"/>
      <c r="D52" s="449" t="s">
        <v>1388</v>
      </c>
      <c r="E52" s="597"/>
      <c r="F52" s="598"/>
      <c r="G52" s="599"/>
      <c r="H52" s="600"/>
    </row>
    <row r="53" spans="2:8" ht="26.4">
      <c r="B53" s="592" t="s">
        <v>116</v>
      </c>
      <c r="C53" s="592" t="s">
        <v>570</v>
      </c>
      <c r="D53" s="593" t="s">
        <v>571</v>
      </c>
      <c r="E53" s="592" t="s">
        <v>126</v>
      </c>
      <c r="F53" s="594">
        <v>12</v>
      </c>
      <c r="G53" s="595"/>
      <c r="H53" s="596">
        <f t="shared" si="1"/>
        <v>0</v>
      </c>
    </row>
    <row r="54" spans="2:8" ht="26.4">
      <c r="B54" s="597"/>
      <c r="C54" s="597"/>
      <c r="D54" s="449" t="s">
        <v>1287</v>
      </c>
      <c r="E54" s="597"/>
      <c r="F54" s="598"/>
      <c r="G54" s="599"/>
      <c r="H54" s="600"/>
    </row>
    <row r="55" spans="2:8" ht="26.4">
      <c r="B55" s="592" t="s">
        <v>120</v>
      </c>
      <c r="C55" s="592" t="s">
        <v>1288</v>
      </c>
      <c r="D55" s="593" t="s">
        <v>1289</v>
      </c>
      <c r="E55" s="592" t="s">
        <v>159</v>
      </c>
      <c r="F55" s="594">
        <v>8</v>
      </c>
      <c r="G55" s="595"/>
      <c r="H55" s="596">
        <f t="shared" si="1"/>
        <v>0</v>
      </c>
    </row>
    <row r="56" spans="2:8" ht="66">
      <c r="B56" s="597"/>
      <c r="C56" s="597"/>
      <c r="D56" s="449" t="s">
        <v>1290</v>
      </c>
      <c r="E56" s="597"/>
      <c r="F56" s="598"/>
      <c r="G56" s="599"/>
      <c r="H56" s="600"/>
    </row>
    <row r="57" spans="2:8">
      <c r="B57" s="579"/>
      <c r="C57" s="579"/>
      <c r="D57" s="591"/>
      <c r="E57" s="579"/>
      <c r="F57" s="583"/>
      <c r="G57" s="584"/>
      <c r="H57" s="585"/>
    </row>
    <row r="58" spans="2:8" ht="26.4">
      <c r="B58" s="579"/>
      <c r="C58" s="579"/>
      <c r="D58" s="426" t="s">
        <v>573</v>
      </c>
      <c r="E58" s="579"/>
      <c r="F58" s="583"/>
      <c r="G58" s="584"/>
      <c r="H58" s="585"/>
    </row>
    <row r="59" spans="2:8">
      <c r="B59" s="592" t="s">
        <v>109</v>
      </c>
      <c r="C59" s="592" t="s">
        <v>574</v>
      </c>
      <c r="D59" s="593" t="s">
        <v>575</v>
      </c>
      <c r="E59" s="592" t="s">
        <v>203</v>
      </c>
      <c r="F59" s="594">
        <v>1099</v>
      </c>
      <c r="G59" s="595"/>
      <c r="H59" s="596">
        <f t="shared" si="1"/>
        <v>0</v>
      </c>
    </row>
    <row r="60" spans="2:8" ht="79.2">
      <c r="B60" s="597"/>
      <c r="C60" s="597"/>
      <c r="D60" s="449" t="s">
        <v>1403</v>
      </c>
      <c r="E60" s="597"/>
      <c r="F60" s="598"/>
      <c r="G60" s="599"/>
      <c r="H60" s="600"/>
    </row>
    <row r="61" spans="2:8" ht="26.4">
      <c r="B61" s="586" t="s">
        <v>113</v>
      </c>
      <c r="C61" s="586" t="s">
        <v>171</v>
      </c>
      <c r="D61" s="587" t="s">
        <v>172</v>
      </c>
      <c r="E61" s="586" t="s">
        <v>159</v>
      </c>
      <c r="F61" s="588">
        <v>30</v>
      </c>
      <c r="G61" s="589"/>
      <c r="H61" s="590">
        <f t="shared" si="1"/>
        <v>0</v>
      </c>
    </row>
    <row r="62" spans="2:8">
      <c r="B62" s="586" t="s">
        <v>116</v>
      </c>
      <c r="C62" s="586" t="s">
        <v>209</v>
      </c>
      <c r="D62" s="587" t="s">
        <v>210</v>
      </c>
      <c r="E62" s="586" t="s">
        <v>159</v>
      </c>
      <c r="F62" s="588">
        <v>420</v>
      </c>
      <c r="G62" s="589"/>
      <c r="H62" s="590">
        <f t="shared" si="1"/>
        <v>0</v>
      </c>
    </row>
    <row r="63" spans="2:8" ht="26.4">
      <c r="B63" s="586" t="s">
        <v>120</v>
      </c>
      <c r="C63" s="586" t="s">
        <v>1272</v>
      </c>
      <c r="D63" s="587" t="s">
        <v>1273</v>
      </c>
      <c r="E63" s="586" t="s">
        <v>159</v>
      </c>
      <c r="F63" s="588">
        <v>93</v>
      </c>
      <c r="G63" s="589"/>
      <c r="H63" s="590">
        <f t="shared" si="1"/>
        <v>0</v>
      </c>
    </row>
    <row r="64" spans="2:8">
      <c r="B64" s="579"/>
      <c r="C64" s="579"/>
      <c r="D64" s="591"/>
      <c r="E64" s="579"/>
      <c r="F64" s="583"/>
      <c r="G64" s="584"/>
      <c r="H64" s="585"/>
    </row>
    <row r="65" spans="2:8">
      <c r="B65" s="580"/>
      <c r="C65" s="581"/>
      <c r="D65" s="421" t="s">
        <v>405</v>
      </c>
      <c r="E65" s="581"/>
      <c r="F65" s="582"/>
      <c r="G65" s="423" t="s">
        <v>245</v>
      </c>
      <c r="H65" s="424">
        <f>+SUM(H66:H70)</f>
        <v>0</v>
      </c>
    </row>
    <row r="66" spans="2:8">
      <c r="B66" s="579"/>
      <c r="C66" s="579"/>
      <c r="D66" s="426"/>
      <c r="E66" s="579"/>
      <c r="F66" s="583"/>
      <c r="G66" s="428"/>
      <c r="H66" s="429"/>
    </row>
    <row r="67" spans="2:8">
      <c r="B67" s="579"/>
      <c r="C67" s="579"/>
      <c r="D67" s="426" t="s">
        <v>406</v>
      </c>
      <c r="E67" s="579"/>
      <c r="F67" s="583"/>
      <c r="G67" s="584"/>
      <c r="H67" s="585"/>
    </row>
    <row r="68" spans="2:8" ht="39.6">
      <c r="B68" s="592" t="s">
        <v>109</v>
      </c>
      <c r="C68" s="592" t="s">
        <v>1294</v>
      </c>
      <c r="D68" s="593" t="s">
        <v>1295</v>
      </c>
      <c r="E68" s="592" t="s">
        <v>126</v>
      </c>
      <c r="F68" s="594">
        <v>3</v>
      </c>
      <c r="G68" s="595"/>
      <c r="H68" s="596">
        <f>ROUND(F68*G68,2)</f>
        <v>0</v>
      </c>
    </row>
    <row r="69" spans="2:8" ht="26.4">
      <c r="B69" s="597"/>
      <c r="C69" s="597"/>
      <c r="D69" s="449" t="s">
        <v>1296</v>
      </c>
      <c r="E69" s="597"/>
      <c r="F69" s="598"/>
      <c r="G69" s="599"/>
      <c r="H69" s="600"/>
    </row>
    <row r="70" spans="2:8">
      <c r="B70" s="579"/>
      <c r="C70" s="579"/>
      <c r="D70" s="591"/>
      <c r="E70" s="579"/>
      <c r="F70" s="583"/>
      <c r="G70" s="584"/>
      <c r="H70" s="585"/>
    </row>
    <row r="71" spans="2:8">
      <c r="B71" s="580"/>
      <c r="C71" s="581"/>
      <c r="D71" s="421" t="s">
        <v>590</v>
      </c>
      <c r="E71" s="581"/>
      <c r="F71" s="582"/>
      <c r="G71" s="423" t="s">
        <v>296</v>
      </c>
      <c r="H71" s="424">
        <f>+SUM(H72:H98)</f>
        <v>0</v>
      </c>
    </row>
    <row r="72" spans="2:8">
      <c r="B72" s="579"/>
      <c r="C72" s="579"/>
      <c r="D72" s="426"/>
      <c r="E72" s="579"/>
      <c r="F72" s="583"/>
      <c r="G72" s="428"/>
      <c r="H72" s="429"/>
    </row>
    <row r="73" spans="2:8">
      <c r="B73" s="579"/>
      <c r="C73" s="579"/>
      <c r="D73" s="426" t="s">
        <v>1345</v>
      </c>
      <c r="E73" s="579"/>
      <c r="F73" s="583"/>
      <c r="G73" s="584"/>
      <c r="H73" s="585"/>
    </row>
    <row r="74" spans="2:8" ht="26.4">
      <c r="B74" s="592" t="s">
        <v>109</v>
      </c>
      <c r="C74" s="592" t="s">
        <v>611</v>
      </c>
      <c r="D74" s="593" t="s">
        <v>612</v>
      </c>
      <c r="E74" s="592" t="s">
        <v>159</v>
      </c>
      <c r="F74" s="594">
        <v>18</v>
      </c>
      <c r="G74" s="595"/>
      <c r="H74" s="596">
        <f>ROUND(F74*G74,2)</f>
        <v>0</v>
      </c>
    </row>
    <row r="75" spans="2:8" ht="39.6">
      <c r="B75" s="597"/>
      <c r="C75" s="597"/>
      <c r="D75" s="449" t="s">
        <v>1301</v>
      </c>
      <c r="E75" s="597"/>
      <c r="F75" s="598"/>
      <c r="G75" s="599"/>
      <c r="H75" s="600"/>
    </row>
    <row r="76" spans="2:8" ht="26.4">
      <c r="B76" s="586" t="s">
        <v>113</v>
      </c>
      <c r="C76" s="586" t="s">
        <v>1302</v>
      </c>
      <c r="D76" s="587" t="s">
        <v>1303</v>
      </c>
      <c r="E76" s="586" t="s">
        <v>159</v>
      </c>
      <c r="F76" s="588">
        <v>1.7000000000000002</v>
      </c>
      <c r="G76" s="589"/>
      <c r="H76" s="590">
        <f t="shared" ref="H76:H96" si="2">ROUND(F76*G76,2)</f>
        <v>0</v>
      </c>
    </row>
    <row r="77" spans="2:8" ht="39.6">
      <c r="B77" s="592" t="s">
        <v>116</v>
      </c>
      <c r="C77" s="592" t="s">
        <v>1305</v>
      </c>
      <c r="D77" s="593" t="s">
        <v>1306</v>
      </c>
      <c r="E77" s="592" t="s">
        <v>159</v>
      </c>
      <c r="F77" s="594">
        <v>38.72</v>
      </c>
      <c r="G77" s="595"/>
      <c r="H77" s="596">
        <f t="shared" si="2"/>
        <v>0</v>
      </c>
    </row>
    <row r="78" spans="2:8" ht="92.4">
      <c r="B78" s="597"/>
      <c r="C78" s="597"/>
      <c r="D78" s="449" t="s">
        <v>1404</v>
      </c>
      <c r="E78" s="597"/>
      <c r="F78" s="598"/>
      <c r="G78" s="599"/>
      <c r="H78" s="600"/>
    </row>
    <row r="79" spans="2:8">
      <c r="B79" s="579"/>
      <c r="C79" s="579"/>
      <c r="D79" s="591"/>
      <c r="E79" s="579"/>
      <c r="F79" s="583"/>
      <c r="G79" s="584"/>
      <c r="H79" s="585"/>
    </row>
    <row r="80" spans="2:8">
      <c r="B80" s="579"/>
      <c r="C80" s="579"/>
      <c r="D80" s="426" t="s">
        <v>1359</v>
      </c>
      <c r="E80" s="579"/>
      <c r="F80" s="583"/>
      <c r="G80" s="584"/>
      <c r="H80" s="585"/>
    </row>
    <row r="81" spans="2:8" ht="39.6">
      <c r="B81" s="592" t="s">
        <v>109</v>
      </c>
      <c r="C81" s="592" t="s">
        <v>603</v>
      </c>
      <c r="D81" s="593" t="s">
        <v>604</v>
      </c>
      <c r="E81" s="592" t="s">
        <v>605</v>
      </c>
      <c r="F81" s="594">
        <v>677.6</v>
      </c>
      <c r="G81" s="595"/>
      <c r="H81" s="596">
        <f t="shared" si="2"/>
        <v>0</v>
      </c>
    </row>
    <row r="82" spans="2:8" ht="39.6">
      <c r="B82" s="666" t="s">
        <v>113</v>
      </c>
      <c r="C82" s="666" t="s">
        <v>1312</v>
      </c>
      <c r="D82" s="671" t="s">
        <v>1313</v>
      </c>
      <c r="E82" s="666" t="s">
        <v>605</v>
      </c>
      <c r="F82" s="672">
        <v>2710.4</v>
      </c>
      <c r="G82" s="673"/>
      <c r="H82" s="674">
        <f t="shared" si="2"/>
        <v>0</v>
      </c>
    </row>
    <row r="83" spans="2:8" ht="39.6">
      <c r="B83" s="597" t="s">
        <v>116</v>
      </c>
      <c r="C83" s="597" t="s">
        <v>1314</v>
      </c>
      <c r="D83" s="610" t="s">
        <v>1315</v>
      </c>
      <c r="E83" s="597" t="s">
        <v>605</v>
      </c>
      <c r="F83" s="598">
        <v>123</v>
      </c>
      <c r="G83" s="599"/>
      <c r="H83" s="600">
        <f t="shared" si="2"/>
        <v>0</v>
      </c>
    </row>
    <row r="84" spans="2:8">
      <c r="B84" s="579"/>
      <c r="C84" s="579"/>
      <c r="D84" s="591"/>
      <c r="E84" s="579"/>
      <c r="F84" s="583"/>
      <c r="G84" s="584"/>
      <c r="H84" s="585"/>
    </row>
    <row r="85" spans="2:8">
      <c r="B85" s="579"/>
      <c r="C85" s="579"/>
      <c r="D85" s="426" t="s">
        <v>1360</v>
      </c>
      <c r="E85" s="579"/>
      <c r="F85" s="583"/>
      <c r="G85" s="584"/>
      <c r="H85" s="585"/>
    </row>
    <row r="86" spans="2:8" ht="26.4">
      <c r="B86" s="592" t="s">
        <v>109</v>
      </c>
      <c r="C86" s="592" t="s">
        <v>1317</v>
      </c>
      <c r="D86" s="593" t="s">
        <v>1318</v>
      </c>
      <c r="E86" s="592" t="s">
        <v>159</v>
      </c>
      <c r="F86" s="594">
        <v>1</v>
      </c>
      <c r="G86" s="595"/>
      <c r="H86" s="596">
        <f t="shared" si="2"/>
        <v>0</v>
      </c>
    </row>
    <row r="87" spans="2:8" ht="52.8">
      <c r="B87" s="597"/>
      <c r="C87" s="597"/>
      <c r="D87" s="449" t="s">
        <v>1319</v>
      </c>
      <c r="E87" s="597"/>
      <c r="F87" s="598"/>
      <c r="G87" s="599"/>
      <c r="H87" s="600"/>
    </row>
    <row r="88" spans="2:8">
      <c r="B88" s="579"/>
      <c r="C88" s="579"/>
      <c r="D88" s="591"/>
      <c r="E88" s="579"/>
      <c r="F88" s="583"/>
      <c r="G88" s="584"/>
      <c r="H88" s="585"/>
    </row>
    <row r="89" spans="2:8">
      <c r="B89" s="579"/>
      <c r="C89" s="579"/>
      <c r="D89" s="426" t="s">
        <v>1362</v>
      </c>
      <c r="E89" s="579"/>
      <c r="F89" s="583"/>
      <c r="G89" s="584"/>
      <c r="H89" s="585"/>
    </row>
    <row r="90" spans="2:8" ht="26.4">
      <c r="B90" s="592" t="s">
        <v>109</v>
      </c>
      <c r="C90" s="592" t="s">
        <v>690</v>
      </c>
      <c r="D90" s="593" t="s">
        <v>1320</v>
      </c>
      <c r="E90" s="592" t="s">
        <v>126</v>
      </c>
      <c r="F90" s="594">
        <v>53</v>
      </c>
      <c r="G90" s="595"/>
      <c r="H90" s="596">
        <f t="shared" si="2"/>
        <v>0</v>
      </c>
    </row>
    <row r="91" spans="2:8" ht="39.6">
      <c r="B91" s="597"/>
      <c r="C91" s="597"/>
      <c r="D91" s="449" t="s">
        <v>1321</v>
      </c>
      <c r="E91" s="597"/>
      <c r="F91" s="598"/>
      <c r="G91" s="599"/>
      <c r="H91" s="600"/>
    </row>
    <row r="92" spans="2:8" ht="26.4">
      <c r="B92" s="592" t="s">
        <v>113</v>
      </c>
      <c r="C92" s="592" t="s">
        <v>1322</v>
      </c>
      <c r="D92" s="593" t="s">
        <v>1323</v>
      </c>
      <c r="E92" s="592" t="s">
        <v>126</v>
      </c>
      <c r="F92" s="594">
        <v>53</v>
      </c>
      <c r="G92" s="595"/>
      <c r="H92" s="596">
        <f t="shared" si="2"/>
        <v>0</v>
      </c>
    </row>
    <row r="93" spans="2:8" ht="39.6">
      <c r="B93" s="597"/>
      <c r="C93" s="597"/>
      <c r="D93" s="449" t="s">
        <v>1324</v>
      </c>
      <c r="E93" s="597"/>
      <c r="F93" s="598"/>
      <c r="G93" s="599"/>
      <c r="H93" s="600"/>
    </row>
    <row r="94" spans="2:8" ht="39.6">
      <c r="B94" s="586" t="s">
        <v>116</v>
      </c>
      <c r="C94" s="586" t="s">
        <v>1325</v>
      </c>
      <c r="D94" s="587" t="s">
        <v>1326</v>
      </c>
      <c r="E94" s="586" t="s">
        <v>126</v>
      </c>
      <c r="F94" s="588">
        <v>53</v>
      </c>
      <c r="G94" s="589"/>
      <c r="H94" s="590">
        <f t="shared" si="2"/>
        <v>0</v>
      </c>
    </row>
    <row r="95" spans="2:8" ht="26.4">
      <c r="B95" s="586" t="s">
        <v>120</v>
      </c>
      <c r="C95" s="586" t="s">
        <v>684</v>
      </c>
      <c r="D95" s="587" t="s">
        <v>685</v>
      </c>
      <c r="E95" s="586" t="s">
        <v>146</v>
      </c>
      <c r="F95" s="588">
        <v>159</v>
      </c>
      <c r="G95" s="589"/>
      <c r="H95" s="590">
        <f t="shared" si="2"/>
        <v>0</v>
      </c>
    </row>
    <row r="96" spans="2:8" ht="26.4">
      <c r="B96" s="592" t="s">
        <v>133</v>
      </c>
      <c r="C96" s="592" t="s">
        <v>681</v>
      </c>
      <c r="D96" s="593" t="s">
        <v>682</v>
      </c>
      <c r="E96" s="592" t="s">
        <v>146</v>
      </c>
      <c r="F96" s="594">
        <v>212</v>
      </c>
      <c r="G96" s="595"/>
      <c r="H96" s="596">
        <f t="shared" si="2"/>
        <v>0</v>
      </c>
    </row>
    <row r="97" spans="2:8" ht="39.6">
      <c r="B97" s="597"/>
      <c r="C97" s="597"/>
      <c r="D97" s="449" t="s">
        <v>1379</v>
      </c>
      <c r="E97" s="597"/>
      <c r="F97" s="598"/>
      <c r="G97" s="599"/>
      <c r="H97" s="600"/>
    </row>
    <row r="98" spans="2:8">
      <c r="B98" s="579"/>
      <c r="C98" s="579"/>
      <c r="D98" s="591"/>
      <c r="E98" s="579"/>
      <c r="F98" s="583"/>
      <c r="G98" s="584"/>
      <c r="H98" s="585"/>
    </row>
    <row r="99" spans="2:8">
      <c r="B99" s="419"/>
      <c r="C99" s="420"/>
      <c r="D99" s="421" t="s">
        <v>833</v>
      </c>
      <c r="E99" s="420"/>
      <c r="F99" s="422"/>
      <c r="G99" s="423" t="s">
        <v>301</v>
      </c>
      <c r="H99" s="424">
        <f>+SUM(H100:H102)</f>
        <v>2100</v>
      </c>
    </row>
    <row r="100" spans="2:8" ht="66">
      <c r="B100" s="432" t="s">
        <v>109</v>
      </c>
      <c r="C100" s="432" t="s">
        <v>303</v>
      </c>
      <c r="D100" s="433" t="s">
        <v>1774</v>
      </c>
      <c r="E100" s="824" t="s">
        <v>304</v>
      </c>
      <c r="F100" s="607">
        <v>25</v>
      </c>
      <c r="G100" s="608">
        <v>60</v>
      </c>
      <c r="H100" s="609">
        <f>ROUND(F100*G100,2)</f>
        <v>1500</v>
      </c>
    </row>
    <row r="101" spans="2:8" ht="66">
      <c r="B101" s="432" t="s">
        <v>113</v>
      </c>
      <c r="C101" s="432" t="s">
        <v>305</v>
      </c>
      <c r="D101" s="433" t="s">
        <v>1773</v>
      </c>
      <c r="E101" s="842" t="s">
        <v>304</v>
      </c>
      <c r="F101" s="607">
        <v>10</v>
      </c>
      <c r="G101" s="608">
        <v>60</v>
      </c>
      <c r="H101" s="609">
        <f t="shared" ref="H101" si="3">ROUND(F101*G101,2)</f>
        <v>600</v>
      </c>
    </row>
    <row r="103" spans="2:8" ht="17.399999999999999" customHeight="1">
      <c r="D103" s="206" t="str">
        <f>D9</f>
        <v>1 PREDDELA</v>
      </c>
      <c r="E103" s="207">
        <f>H9</f>
        <v>0</v>
      </c>
    </row>
    <row r="104" spans="2:8" ht="17.399999999999999" customHeight="1">
      <c r="D104" s="206" t="str">
        <f>D25</f>
        <v>2 ZEMELJSKA DELA</v>
      </c>
      <c r="E104" s="207">
        <f>H25</f>
        <v>0</v>
      </c>
    </row>
    <row r="105" spans="2:8" ht="17.399999999999999" customHeight="1">
      <c r="D105" s="206" t="str">
        <f>D65</f>
        <v>3 ODVODNJAVANJE</v>
      </c>
      <c r="E105" s="207">
        <f>H65</f>
        <v>0</v>
      </c>
    </row>
    <row r="106" spans="2:8" ht="17.399999999999999" customHeight="1">
      <c r="D106" s="206" t="str">
        <f>D71</f>
        <v>4 GRADBENA IN OBRTNIŠKA DELA</v>
      </c>
      <c r="E106" s="207">
        <f>H71</f>
        <v>0</v>
      </c>
    </row>
    <row r="107" spans="2:8" ht="17.399999999999999" customHeight="1">
      <c r="D107" s="205" t="str">
        <f>D99</f>
        <v>5 TUJE STORITVE</v>
      </c>
      <c r="E107" s="184">
        <f>H99</f>
        <v>2100</v>
      </c>
    </row>
    <row r="108" spans="2:8" ht="17.399999999999999" customHeight="1">
      <c r="D108" s="186" t="s">
        <v>306</v>
      </c>
      <c r="E108" s="187">
        <f>+SUM(E103:E107)</f>
        <v>2100</v>
      </c>
    </row>
    <row r="110" spans="2:8" ht="17.399999999999999" customHeight="1">
      <c r="G110" s="180"/>
    </row>
  </sheetData>
  <mergeCells count="1">
    <mergeCell ref="D5:H5"/>
  </mergeCells>
  <pageMargins left="0.98425196850393704" right="0.39370078740157494" top="0.78740157480314987" bottom="0.78740157480314987" header="0" footer="0.19685039370078697"/>
  <pageSetup paperSize="9" scale="70" fitToHeight="0" orientation="portrait"/>
  <headerFooter>
    <oddFooter>&amp;CStran &amp;P od &amp;N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B1:H117"/>
  <sheetViews>
    <sheetView workbookViewId="0">
      <pane ySplit="7" topLeftCell="A110" activePane="bottomLeft" state="frozen"/>
      <selection activeCell="M145" sqref="M145"/>
      <selection pane="bottomLeft" activeCell="I111" sqref="I111"/>
    </sheetView>
  </sheetViews>
  <sheetFormatPr defaultRowHeight="13.2"/>
  <cols>
    <col min="1" max="1" width="9.109375" style="151"/>
    <col min="2" max="3" width="10.6640625" style="152" customWidth="1"/>
    <col min="4" max="4" width="47.6640625" style="153" customWidth="1"/>
    <col min="5" max="5" width="14.6640625" style="152" customWidth="1"/>
    <col min="6" max="6" width="12.6640625" style="154" customWidth="1"/>
    <col min="7" max="7" width="15.6640625" style="155" customWidth="1"/>
    <col min="8" max="8" width="15.6640625" style="156" customWidth="1"/>
    <col min="9" max="257" width="9.109375" style="151"/>
    <col min="258" max="259" width="10.6640625" style="151" customWidth="1"/>
    <col min="260" max="260" width="47.6640625" style="151" customWidth="1"/>
    <col min="261" max="261" width="14.6640625" style="151" customWidth="1"/>
    <col min="262" max="262" width="12.6640625" style="151" customWidth="1"/>
    <col min="263" max="264" width="15.6640625" style="151" customWidth="1"/>
    <col min="265" max="513" width="9.109375" style="151"/>
    <col min="514" max="515" width="10.6640625" style="151" customWidth="1"/>
    <col min="516" max="516" width="47.6640625" style="151" customWidth="1"/>
    <col min="517" max="517" width="14.6640625" style="151" customWidth="1"/>
    <col min="518" max="518" width="12.6640625" style="151" customWidth="1"/>
    <col min="519" max="520" width="15.6640625" style="151" customWidth="1"/>
    <col min="521" max="769" width="9.109375" style="151"/>
    <col min="770" max="771" width="10.6640625" style="151" customWidth="1"/>
    <col min="772" max="772" width="47.6640625" style="151" customWidth="1"/>
    <col min="773" max="773" width="14.6640625" style="151" customWidth="1"/>
    <col min="774" max="774" width="12.6640625" style="151" customWidth="1"/>
    <col min="775" max="776" width="15.6640625" style="151" customWidth="1"/>
    <col min="777" max="1025" width="9.109375" style="151"/>
    <col min="1026" max="1027" width="10.6640625" style="151" customWidth="1"/>
    <col min="1028" max="1028" width="47.6640625" style="151" customWidth="1"/>
    <col min="1029" max="1029" width="14.6640625" style="151" customWidth="1"/>
    <col min="1030" max="1030" width="12.6640625" style="151" customWidth="1"/>
    <col min="1031" max="1032" width="15.6640625" style="151" customWidth="1"/>
    <col min="1033" max="1281" width="9.109375" style="151"/>
    <col min="1282" max="1283" width="10.6640625" style="151" customWidth="1"/>
    <col min="1284" max="1284" width="47.6640625" style="151" customWidth="1"/>
    <col min="1285" max="1285" width="14.6640625" style="151" customWidth="1"/>
    <col min="1286" max="1286" width="12.6640625" style="151" customWidth="1"/>
    <col min="1287" max="1288" width="15.6640625" style="151" customWidth="1"/>
    <col min="1289" max="1537" width="9.109375" style="151"/>
    <col min="1538" max="1539" width="10.6640625" style="151" customWidth="1"/>
    <col min="1540" max="1540" width="47.6640625" style="151" customWidth="1"/>
    <col min="1541" max="1541" width="14.6640625" style="151" customWidth="1"/>
    <col min="1542" max="1542" width="12.6640625" style="151" customWidth="1"/>
    <col min="1543" max="1544" width="15.6640625" style="151" customWidth="1"/>
    <col min="1545" max="1793" width="9.109375" style="151"/>
    <col min="1794" max="1795" width="10.6640625" style="151" customWidth="1"/>
    <col min="1796" max="1796" width="47.6640625" style="151" customWidth="1"/>
    <col min="1797" max="1797" width="14.6640625" style="151" customWidth="1"/>
    <col min="1798" max="1798" width="12.6640625" style="151" customWidth="1"/>
    <col min="1799" max="1800" width="15.6640625" style="151" customWidth="1"/>
    <col min="1801" max="2049" width="9.109375" style="151"/>
    <col min="2050" max="2051" width="10.6640625" style="151" customWidth="1"/>
    <col min="2052" max="2052" width="47.6640625" style="151" customWidth="1"/>
    <col min="2053" max="2053" width="14.6640625" style="151" customWidth="1"/>
    <col min="2054" max="2054" width="12.6640625" style="151" customWidth="1"/>
    <col min="2055" max="2056" width="15.6640625" style="151" customWidth="1"/>
    <col min="2057" max="2305" width="9.109375" style="151"/>
    <col min="2306" max="2307" width="10.6640625" style="151" customWidth="1"/>
    <col min="2308" max="2308" width="47.6640625" style="151" customWidth="1"/>
    <col min="2309" max="2309" width="14.6640625" style="151" customWidth="1"/>
    <col min="2310" max="2310" width="12.6640625" style="151" customWidth="1"/>
    <col min="2311" max="2312" width="15.6640625" style="151" customWidth="1"/>
    <col min="2313" max="2561" width="9.109375" style="151"/>
    <col min="2562" max="2563" width="10.6640625" style="151" customWidth="1"/>
    <col min="2564" max="2564" width="47.6640625" style="151" customWidth="1"/>
    <col min="2565" max="2565" width="14.6640625" style="151" customWidth="1"/>
    <col min="2566" max="2566" width="12.6640625" style="151" customWidth="1"/>
    <col min="2567" max="2568" width="15.6640625" style="151" customWidth="1"/>
    <col min="2569" max="2817" width="9.109375" style="151"/>
    <col min="2818" max="2819" width="10.6640625" style="151" customWidth="1"/>
    <col min="2820" max="2820" width="47.6640625" style="151" customWidth="1"/>
    <col min="2821" max="2821" width="14.6640625" style="151" customWidth="1"/>
    <col min="2822" max="2822" width="12.6640625" style="151" customWidth="1"/>
    <col min="2823" max="2824" width="15.6640625" style="151" customWidth="1"/>
    <col min="2825" max="3073" width="9.109375" style="151"/>
    <col min="3074" max="3075" width="10.6640625" style="151" customWidth="1"/>
    <col min="3076" max="3076" width="47.6640625" style="151" customWidth="1"/>
    <col min="3077" max="3077" width="14.6640625" style="151" customWidth="1"/>
    <col min="3078" max="3078" width="12.6640625" style="151" customWidth="1"/>
    <col min="3079" max="3080" width="15.6640625" style="151" customWidth="1"/>
    <col min="3081" max="3329" width="9.109375" style="151"/>
    <col min="3330" max="3331" width="10.6640625" style="151" customWidth="1"/>
    <col min="3332" max="3332" width="47.6640625" style="151" customWidth="1"/>
    <col min="3333" max="3333" width="14.6640625" style="151" customWidth="1"/>
    <col min="3334" max="3334" width="12.6640625" style="151" customWidth="1"/>
    <col min="3335" max="3336" width="15.6640625" style="151" customWidth="1"/>
    <col min="3337" max="3585" width="9.109375" style="151"/>
    <col min="3586" max="3587" width="10.6640625" style="151" customWidth="1"/>
    <col min="3588" max="3588" width="47.6640625" style="151" customWidth="1"/>
    <col min="3589" max="3589" width="14.6640625" style="151" customWidth="1"/>
    <col min="3590" max="3590" width="12.6640625" style="151" customWidth="1"/>
    <col min="3591" max="3592" width="15.6640625" style="151" customWidth="1"/>
    <col min="3593" max="3841" width="9.109375" style="151"/>
    <col min="3842" max="3843" width="10.6640625" style="151" customWidth="1"/>
    <col min="3844" max="3844" width="47.6640625" style="151" customWidth="1"/>
    <col min="3845" max="3845" width="14.6640625" style="151" customWidth="1"/>
    <col min="3846" max="3846" width="12.6640625" style="151" customWidth="1"/>
    <col min="3847" max="3848" width="15.6640625" style="151" customWidth="1"/>
    <col min="3849" max="4097" width="9.109375" style="151"/>
    <col min="4098" max="4099" width="10.6640625" style="151" customWidth="1"/>
    <col min="4100" max="4100" width="47.6640625" style="151" customWidth="1"/>
    <col min="4101" max="4101" width="14.6640625" style="151" customWidth="1"/>
    <col min="4102" max="4102" width="12.6640625" style="151" customWidth="1"/>
    <col min="4103" max="4104" width="15.6640625" style="151" customWidth="1"/>
    <col min="4105" max="4353" width="9.109375" style="151"/>
    <col min="4354" max="4355" width="10.6640625" style="151" customWidth="1"/>
    <col min="4356" max="4356" width="47.6640625" style="151" customWidth="1"/>
    <col min="4357" max="4357" width="14.6640625" style="151" customWidth="1"/>
    <col min="4358" max="4358" width="12.6640625" style="151" customWidth="1"/>
    <col min="4359" max="4360" width="15.6640625" style="151" customWidth="1"/>
    <col min="4361" max="4609" width="9.109375" style="151"/>
    <col min="4610" max="4611" width="10.6640625" style="151" customWidth="1"/>
    <col min="4612" max="4612" width="47.6640625" style="151" customWidth="1"/>
    <col min="4613" max="4613" width="14.6640625" style="151" customWidth="1"/>
    <col min="4614" max="4614" width="12.6640625" style="151" customWidth="1"/>
    <col min="4615" max="4616" width="15.6640625" style="151" customWidth="1"/>
    <col min="4617" max="4865" width="9.109375" style="151"/>
    <col min="4866" max="4867" width="10.6640625" style="151" customWidth="1"/>
    <col min="4868" max="4868" width="47.6640625" style="151" customWidth="1"/>
    <col min="4869" max="4869" width="14.6640625" style="151" customWidth="1"/>
    <col min="4870" max="4870" width="12.6640625" style="151" customWidth="1"/>
    <col min="4871" max="4872" width="15.6640625" style="151" customWidth="1"/>
    <col min="4873" max="5121" width="9.109375" style="151"/>
    <col min="5122" max="5123" width="10.6640625" style="151" customWidth="1"/>
    <col min="5124" max="5124" width="47.6640625" style="151" customWidth="1"/>
    <col min="5125" max="5125" width="14.6640625" style="151" customWidth="1"/>
    <col min="5126" max="5126" width="12.6640625" style="151" customWidth="1"/>
    <col min="5127" max="5128" width="15.6640625" style="151" customWidth="1"/>
    <col min="5129" max="5377" width="9.109375" style="151"/>
    <col min="5378" max="5379" width="10.6640625" style="151" customWidth="1"/>
    <col min="5380" max="5380" width="47.6640625" style="151" customWidth="1"/>
    <col min="5381" max="5381" width="14.6640625" style="151" customWidth="1"/>
    <col min="5382" max="5382" width="12.6640625" style="151" customWidth="1"/>
    <col min="5383" max="5384" width="15.6640625" style="151" customWidth="1"/>
    <col min="5385" max="5633" width="9.109375" style="151"/>
    <col min="5634" max="5635" width="10.6640625" style="151" customWidth="1"/>
    <col min="5636" max="5636" width="47.6640625" style="151" customWidth="1"/>
    <col min="5637" max="5637" width="14.6640625" style="151" customWidth="1"/>
    <col min="5638" max="5638" width="12.6640625" style="151" customWidth="1"/>
    <col min="5639" max="5640" width="15.6640625" style="151" customWidth="1"/>
    <col min="5641" max="5889" width="9.109375" style="151"/>
    <col min="5890" max="5891" width="10.6640625" style="151" customWidth="1"/>
    <col min="5892" max="5892" width="47.6640625" style="151" customWidth="1"/>
    <col min="5893" max="5893" width="14.6640625" style="151" customWidth="1"/>
    <col min="5894" max="5894" width="12.6640625" style="151" customWidth="1"/>
    <col min="5895" max="5896" width="15.6640625" style="151" customWidth="1"/>
    <col min="5897" max="6145" width="9.109375" style="151"/>
    <col min="6146" max="6147" width="10.6640625" style="151" customWidth="1"/>
    <col min="6148" max="6148" width="47.6640625" style="151" customWidth="1"/>
    <col min="6149" max="6149" width="14.6640625" style="151" customWidth="1"/>
    <col min="6150" max="6150" width="12.6640625" style="151" customWidth="1"/>
    <col min="6151" max="6152" width="15.6640625" style="151" customWidth="1"/>
    <col min="6153" max="6401" width="9.109375" style="151"/>
    <col min="6402" max="6403" width="10.6640625" style="151" customWidth="1"/>
    <col min="6404" max="6404" width="47.6640625" style="151" customWidth="1"/>
    <col min="6405" max="6405" width="14.6640625" style="151" customWidth="1"/>
    <col min="6406" max="6406" width="12.6640625" style="151" customWidth="1"/>
    <col min="6407" max="6408" width="15.6640625" style="151" customWidth="1"/>
    <col min="6409" max="6657" width="9.109375" style="151"/>
    <col min="6658" max="6659" width="10.6640625" style="151" customWidth="1"/>
    <col min="6660" max="6660" width="47.6640625" style="151" customWidth="1"/>
    <col min="6661" max="6661" width="14.6640625" style="151" customWidth="1"/>
    <col min="6662" max="6662" width="12.6640625" style="151" customWidth="1"/>
    <col min="6663" max="6664" width="15.6640625" style="151" customWidth="1"/>
    <col min="6665" max="6913" width="9.109375" style="151"/>
    <col min="6914" max="6915" width="10.6640625" style="151" customWidth="1"/>
    <col min="6916" max="6916" width="47.6640625" style="151" customWidth="1"/>
    <col min="6917" max="6917" width="14.6640625" style="151" customWidth="1"/>
    <col min="6918" max="6918" width="12.6640625" style="151" customWidth="1"/>
    <col min="6919" max="6920" width="15.6640625" style="151" customWidth="1"/>
    <col min="6921" max="7169" width="9.109375" style="151"/>
    <col min="7170" max="7171" width="10.6640625" style="151" customWidth="1"/>
    <col min="7172" max="7172" width="47.6640625" style="151" customWidth="1"/>
    <col min="7173" max="7173" width="14.6640625" style="151" customWidth="1"/>
    <col min="7174" max="7174" width="12.6640625" style="151" customWidth="1"/>
    <col min="7175" max="7176" width="15.6640625" style="151" customWidth="1"/>
    <col min="7177" max="7425" width="9.109375" style="151"/>
    <col min="7426" max="7427" width="10.6640625" style="151" customWidth="1"/>
    <col min="7428" max="7428" width="47.6640625" style="151" customWidth="1"/>
    <col min="7429" max="7429" width="14.6640625" style="151" customWidth="1"/>
    <col min="7430" max="7430" width="12.6640625" style="151" customWidth="1"/>
    <col min="7431" max="7432" width="15.6640625" style="151" customWidth="1"/>
    <col min="7433" max="7681" width="9.109375" style="151"/>
    <col min="7682" max="7683" width="10.6640625" style="151" customWidth="1"/>
    <col min="7684" max="7684" width="47.6640625" style="151" customWidth="1"/>
    <col min="7685" max="7685" width="14.6640625" style="151" customWidth="1"/>
    <col min="7686" max="7686" width="12.6640625" style="151" customWidth="1"/>
    <col min="7687" max="7688" width="15.6640625" style="151" customWidth="1"/>
    <col min="7689" max="7937" width="9.109375" style="151"/>
    <col min="7938" max="7939" width="10.6640625" style="151" customWidth="1"/>
    <col min="7940" max="7940" width="47.6640625" style="151" customWidth="1"/>
    <col min="7941" max="7941" width="14.6640625" style="151" customWidth="1"/>
    <col min="7942" max="7942" width="12.6640625" style="151" customWidth="1"/>
    <col min="7943" max="7944" width="15.6640625" style="151" customWidth="1"/>
    <col min="7945" max="8193" width="9.109375" style="151"/>
    <col min="8194" max="8195" width="10.6640625" style="151" customWidth="1"/>
    <col min="8196" max="8196" width="47.6640625" style="151" customWidth="1"/>
    <col min="8197" max="8197" width="14.6640625" style="151" customWidth="1"/>
    <col min="8198" max="8198" width="12.6640625" style="151" customWidth="1"/>
    <col min="8199" max="8200" width="15.6640625" style="151" customWidth="1"/>
    <col min="8201" max="8449" width="9.109375" style="151"/>
    <col min="8450" max="8451" width="10.6640625" style="151" customWidth="1"/>
    <col min="8452" max="8452" width="47.6640625" style="151" customWidth="1"/>
    <col min="8453" max="8453" width="14.6640625" style="151" customWidth="1"/>
    <col min="8454" max="8454" width="12.6640625" style="151" customWidth="1"/>
    <col min="8455" max="8456" width="15.6640625" style="151" customWidth="1"/>
    <col min="8457" max="8705" width="9.109375" style="151"/>
    <col min="8706" max="8707" width="10.6640625" style="151" customWidth="1"/>
    <col min="8708" max="8708" width="47.6640625" style="151" customWidth="1"/>
    <col min="8709" max="8709" width="14.6640625" style="151" customWidth="1"/>
    <col min="8710" max="8710" width="12.6640625" style="151" customWidth="1"/>
    <col min="8711" max="8712" width="15.6640625" style="151" customWidth="1"/>
    <col min="8713" max="8961" width="9.109375" style="151"/>
    <col min="8962" max="8963" width="10.6640625" style="151" customWidth="1"/>
    <col min="8964" max="8964" width="47.6640625" style="151" customWidth="1"/>
    <col min="8965" max="8965" width="14.6640625" style="151" customWidth="1"/>
    <col min="8966" max="8966" width="12.6640625" style="151" customWidth="1"/>
    <col min="8967" max="8968" width="15.6640625" style="151" customWidth="1"/>
    <col min="8969" max="9217" width="9.109375" style="151"/>
    <col min="9218" max="9219" width="10.6640625" style="151" customWidth="1"/>
    <col min="9220" max="9220" width="47.6640625" style="151" customWidth="1"/>
    <col min="9221" max="9221" width="14.6640625" style="151" customWidth="1"/>
    <col min="9222" max="9222" width="12.6640625" style="151" customWidth="1"/>
    <col min="9223" max="9224" width="15.6640625" style="151" customWidth="1"/>
    <col min="9225" max="9473" width="9.109375" style="151"/>
    <col min="9474" max="9475" width="10.6640625" style="151" customWidth="1"/>
    <col min="9476" max="9476" width="47.6640625" style="151" customWidth="1"/>
    <col min="9477" max="9477" width="14.6640625" style="151" customWidth="1"/>
    <col min="9478" max="9478" width="12.6640625" style="151" customWidth="1"/>
    <col min="9479" max="9480" width="15.6640625" style="151" customWidth="1"/>
    <col min="9481" max="9729" width="9.109375" style="151"/>
    <col min="9730" max="9731" width="10.6640625" style="151" customWidth="1"/>
    <col min="9732" max="9732" width="47.6640625" style="151" customWidth="1"/>
    <col min="9733" max="9733" width="14.6640625" style="151" customWidth="1"/>
    <col min="9734" max="9734" width="12.6640625" style="151" customWidth="1"/>
    <col min="9735" max="9736" width="15.6640625" style="151" customWidth="1"/>
    <col min="9737" max="9985" width="9.109375" style="151"/>
    <col min="9986" max="9987" width="10.6640625" style="151" customWidth="1"/>
    <col min="9988" max="9988" width="47.6640625" style="151" customWidth="1"/>
    <col min="9989" max="9989" width="14.6640625" style="151" customWidth="1"/>
    <col min="9990" max="9990" width="12.6640625" style="151" customWidth="1"/>
    <col min="9991" max="9992" width="15.6640625" style="151" customWidth="1"/>
    <col min="9993" max="10241" width="9.109375" style="151"/>
    <col min="10242" max="10243" width="10.6640625" style="151" customWidth="1"/>
    <col min="10244" max="10244" width="47.6640625" style="151" customWidth="1"/>
    <col min="10245" max="10245" width="14.6640625" style="151" customWidth="1"/>
    <col min="10246" max="10246" width="12.6640625" style="151" customWidth="1"/>
    <col min="10247" max="10248" width="15.6640625" style="151" customWidth="1"/>
    <col min="10249" max="10497" width="9.109375" style="151"/>
    <col min="10498" max="10499" width="10.6640625" style="151" customWidth="1"/>
    <col min="10500" max="10500" width="47.6640625" style="151" customWidth="1"/>
    <col min="10501" max="10501" width="14.6640625" style="151" customWidth="1"/>
    <col min="10502" max="10502" width="12.6640625" style="151" customWidth="1"/>
    <col min="10503" max="10504" width="15.6640625" style="151" customWidth="1"/>
    <col min="10505" max="10753" width="9.109375" style="151"/>
    <col min="10754" max="10755" width="10.6640625" style="151" customWidth="1"/>
    <col min="10756" max="10756" width="47.6640625" style="151" customWidth="1"/>
    <col min="10757" max="10757" width="14.6640625" style="151" customWidth="1"/>
    <col min="10758" max="10758" width="12.6640625" style="151" customWidth="1"/>
    <col min="10759" max="10760" width="15.6640625" style="151" customWidth="1"/>
    <col min="10761" max="11009" width="9.109375" style="151"/>
    <col min="11010" max="11011" width="10.6640625" style="151" customWidth="1"/>
    <col min="11012" max="11012" width="47.6640625" style="151" customWidth="1"/>
    <col min="11013" max="11013" width="14.6640625" style="151" customWidth="1"/>
    <col min="11014" max="11014" width="12.6640625" style="151" customWidth="1"/>
    <col min="11015" max="11016" width="15.6640625" style="151" customWidth="1"/>
    <col min="11017" max="11265" width="9.109375" style="151"/>
    <col min="11266" max="11267" width="10.6640625" style="151" customWidth="1"/>
    <col min="11268" max="11268" width="47.6640625" style="151" customWidth="1"/>
    <col min="11269" max="11269" width="14.6640625" style="151" customWidth="1"/>
    <col min="11270" max="11270" width="12.6640625" style="151" customWidth="1"/>
    <col min="11271" max="11272" width="15.6640625" style="151" customWidth="1"/>
    <col min="11273" max="11521" width="9.109375" style="151"/>
    <col min="11522" max="11523" width="10.6640625" style="151" customWidth="1"/>
    <col min="11524" max="11524" width="47.6640625" style="151" customWidth="1"/>
    <col min="11525" max="11525" width="14.6640625" style="151" customWidth="1"/>
    <col min="11526" max="11526" width="12.6640625" style="151" customWidth="1"/>
    <col min="11527" max="11528" width="15.6640625" style="151" customWidth="1"/>
    <col min="11529" max="11777" width="9.109375" style="151"/>
    <col min="11778" max="11779" width="10.6640625" style="151" customWidth="1"/>
    <col min="11780" max="11780" width="47.6640625" style="151" customWidth="1"/>
    <col min="11781" max="11781" width="14.6640625" style="151" customWidth="1"/>
    <col min="11782" max="11782" width="12.6640625" style="151" customWidth="1"/>
    <col min="11783" max="11784" width="15.6640625" style="151" customWidth="1"/>
    <col min="11785" max="12033" width="9.109375" style="151"/>
    <col min="12034" max="12035" width="10.6640625" style="151" customWidth="1"/>
    <col min="12036" max="12036" width="47.6640625" style="151" customWidth="1"/>
    <col min="12037" max="12037" width="14.6640625" style="151" customWidth="1"/>
    <col min="12038" max="12038" width="12.6640625" style="151" customWidth="1"/>
    <col min="12039" max="12040" width="15.6640625" style="151" customWidth="1"/>
    <col min="12041" max="12289" width="9.109375" style="151"/>
    <col min="12290" max="12291" width="10.6640625" style="151" customWidth="1"/>
    <col min="12292" max="12292" width="47.6640625" style="151" customWidth="1"/>
    <col min="12293" max="12293" width="14.6640625" style="151" customWidth="1"/>
    <col min="12294" max="12294" width="12.6640625" style="151" customWidth="1"/>
    <col min="12295" max="12296" width="15.6640625" style="151" customWidth="1"/>
    <col min="12297" max="12545" width="9.109375" style="151"/>
    <col min="12546" max="12547" width="10.6640625" style="151" customWidth="1"/>
    <col min="12548" max="12548" width="47.6640625" style="151" customWidth="1"/>
    <col min="12549" max="12549" width="14.6640625" style="151" customWidth="1"/>
    <col min="12550" max="12550" width="12.6640625" style="151" customWidth="1"/>
    <col min="12551" max="12552" width="15.6640625" style="151" customWidth="1"/>
    <col min="12553" max="12801" width="9.109375" style="151"/>
    <col min="12802" max="12803" width="10.6640625" style="151" customWidth="1"/>
    <col min="12804" max="12804" width="47.6640625" style="151" customWidth="1"/>
    <col min="12805" max="12805" width="14.6640625" style="151" customWidth="1"/>
    <col min="12806" max="12806" width="12.6640625" style="151" customWidth="1"/>
    <col min="12807" max="12808" width="15.6640625" style="151" customWidth="1"/>
    <col min="12809" max="13057" width="9.109375" style="151"/>
    <col min="13058" max="13059" width="10.6640625" style="151" customWidth="1"/>
    <col min="13060" max="13060" width="47.6640625" style="151" customWidth="1"/>
    <col min="13061" max="13061" width="14.6640625" style="151" customWidth="1"/>
    <col min="13062" max="13062" width="12.6640625" style="151" customWidth="1"/>
    <col min="13063" max="13064" width="15.6640625" style="151" customWidth="1"/>
    <col min="13065" max="13313" width="9.109375" style="151"/>
    <col min="13314" max="13315" width="10.6640625" style="151" customWidth="1"/>
    <col min="13316" max="13316" width="47.6640625" style="151" customWidth="1"/>
    <col min="13317" max="13317" width="14.6640625" style="151" customWidth="1"/>
    <col min="13318" max="13318" width="12.6640625" style="151" customWidth="1"/>
    <col min="13319" max="13320" width="15.6640625" style="151" customWidth="1"/>
    <col min="13321" max="13569" width="9.109375" style="151"/>
    <col min="13570" max="13571" width="10.6640625" style="151" customWidth="1"/>
    <col min="13572" max="13572" width="47.6640625" style="151" customWidth="1"/>
    <col min="13573" max="13573" width="14.6640625" style="151" customWidth="1"/>
    <col min="13574" max="13574" width="12.6640625" style="151" customWidth="1"/>
    <col min="13575" max="13576" width="15.6640625" style="151" customWidth="1"/>
    <col min="13577" max="13825" width="9.109375" style="151"/>
    <col min="13826" max="13827" width="10.6640625" style="151" customWidth="1"/>
    <col min="13828" max="13828" width="47.6640625" style="151" customWidth="1"/>
    <col min="13829" max="13829" width="14.6640625" style="151" customWidth="1"/>
    <col min="13830" max="13830" width="12.6640625" style="151" customWidth="1"/>
    <col min="13831" max="13832" width="15.6640625" style="151" customWidth="1"/>
    <col min="13833" max="14081" width="9.109375" style="151"/>
    <col min="14082" max="14083" width="10.6640625" style="151" customWidth="1"/>
    <col min="14084" max="14084" width="47.6640625" style="151" customWidth="1"/>
    <col min="14085" max="14085" width="14.6640625" style="151" customWidth="1"/>
    <col min="14086" max="14086" width="12.6640625" style="151" customWidth="1"/>
    <col min="14087" max="14088" width="15.6640625" style="151" customWidth="1"/>
    <col min="14089" max="14337" width="9.109375" style="151"/>
    <col min="14338" max="14339" width="10.6640625" style="151" customWidth="1"/>
    <col min="14340" max="14340" width="47.6640625" style="151" customWidth="1"/>
    <col min="14341" max="14341" width="14.6640625" style="151" customWidth="1"/>
    <col min="14342" max="14342" width="12.6640625" style="151" customWidth="1"/>
    <col min="14343" max="14344" width="15.6640625" style="151" customWidth="1"/>
    <col min="14345" max="14593" width="9.109375" style="151"/>
    <col min="14594" max="14595" width="10.6640625" style="151" customWidth="1"/>
    <col min="14596" max="14596" width="47.6640625" style="151" customWidth="1"/>
    <col min="14597" max="14597" width="14.6640625" style="151" customWidth="1"/>
    <col min="14598" max="14598" width="12.6640625" style="151" customWidth="1"/>
    <col min="14599" max="14600" width="15.6640625" style="151" customWidth="1"/>
    <col min="14601" max="14849" width="9.109375" style="151"/>
    <col min="14850" max="14851" width="10.6640625" style="151" customWidth="1"/>
    <col min="14852" max="14852" width="47.6640625" style="151" customWidth="1"/>
    <col min="14853" max="14853" width="14.6640625" style="151" customWidth="1"/>
    <col min="14854" max="14854" width="12.6640625" style="151" customWidth="1"/>
    <col min="14855" max="14856" width="15.6640625" style="151" customWidth="1"/>
    <col min="14857" max="15105" width="9.109375" style="151"/>
    <col min="15106" max="15107" width="10.6640625" style="151" customWidth="1"/>
    <col min="15108" max="15108" width="47.6640625" style="151" customWidth="1"/>
    <col min="15109" max="15109" width="14.6640625" style="151" customWidth="1"/>
    <col min="15110" max="15110" width="12.6640625" style="151" customWidth="1"/>
    <col min="15111" max="15112" width="15.6640625" style="151" customWidth="1"/>
    <col min="15113" max="15361" width="9.109375" style="151"/>
    <col min="15362" max="15363" width="10.6640625" style="151" customWidth="1"/>
    <col min="15364" max="15364" width="47.6640625" style="151" customWidth="1"/>
    <col min="15365" max="15365" width="14.6640625" style="151" customWidth="1"/>
    <col min="15366" max="15366" width="12.6640625" style="151" customWidth="1"/>
    <col min="15367" max="15368" width="15.6640625" style="151" customWidth="1"/>
    <col min="15369" max="15617" width="9.109375" style="151"/>
    <col min="15618" max="15619" width="10.6640625" style="151" customWidth="1"/>
    <col min="15620" max="15620" width="47.6640625" style="151" customWidth="1"/>
    <col min="15621" max="15621" width="14.6640625" style="151" customWidth="1"/>
    <col min="15622" max="15622" width="12.6640625" style="151" customWidth="1"/>
    <col min="15623" max="15624" width="15.6640625" style="151" customWidth="1"/>
    <col min="15625" max="15873" width="9.109375" style="151"/>
    <col min="15874" max="15875" width="10.6640625" style="151" customWidth="1"/>
    <col min="15876" max="15876" width="47.6640625" style="151" customWidth="1"/>
    <col min="15877" max="15877" width="14.6640625" style="151" customWidth="1"/>
    <col min="15878" max="15878" width="12.6640625" style="151" customWidth="1"/>
    <col min="15879" max="15880" width="15.6640625" style="151" customWidth="1"/>
    <col min="15881" max="16129" width="9.109375" style="151"/>
    <col min="16130" max="16131" width="10.6640625" style="151" customWidth="1"/>
    <col min="16132" max="16132" width="47.6640625" style="151" customWidth="1"/>
    <col min="16133" max="16133" width="14.6640625" style="151" customWidth="1"/>
    <col min="16134" max="16134" width="12.6640625" style="151" customWidth="1"/>
    <col min="16135" max="16136" width="15.6640625" style="151" customWidth="1"/>
    <col min="16137" max="16384" width="9.109375" style="151"/>
  </cols>
  <sheetData>
    <row r="1" spans="2:8" ht="20.100000000000001" customHeight="1">
      <c r="B1" s="111" t="s">
        <v>1405</v>
      </c>
    </row>
    <row r="2" spans="2:8" s="157" customFormat="1" ht="15" customHeight="1">
      <c r="B2" s="158" t="s">
        <v>372</v>
      </c>
      <c r="C2" s="159" t="s">
        <v>1406</v>
      </c>
      <c r="E2" s="158"/>
      <c r="F2" s="154"/>
      <c r="G2" s="160"/>
      <c r="H2" s="156"/>
    </row>
    <row r="3" spans="2:8" s="157" customFormat="1" ht="15" customHeight="1">
      <c r="B3" s="158" t="s">
        <v>374</v>
      </c>
      <c r="C3" s="159"/>
      <c r="E3" s="158"/>
      <c r="F3" s="154"/>
      <c r="G3" s="160"/>
      <c r="H3" s="156"/>
    </row>
    <row r="4" spans="2:8" s="157" customFormat="1" ht="15" customHeight="1">
      <c r="B4" s="158" t="s">
        <v>94</v>
      </c>
      <c r="C4" s="159" t="s">
        <v>1407</v>
      </c>
      <c r="E4" s="158"/>
      <c r="F4" s="154"/>
      <c r="G4" s="160"/>
      <c r="H4" s="156"/>
    </row>
    <row r="5" spans="2:8" s="157" customFormat="1" ht="20.100000000000001" customHeight="1">
      <c r="B5" s="158" t="s">
        <v>96</v>
      </c>
      <c r="C5" s="159"/>
      <c r="D5" s="1453" t="s">
        <v>98</v>
      </c>
      <c r="E5" s="1453"/>
      <c r="F5" s="1453"/>
      <c r="G5" s="1453"/>
      <c r="H5" s="1453"/>
    </row>
    <row r="6" spans="2:8" s="161" customFormat="1" ht="9.9" customHeight="1">
      <c r="B6" s="162"/>
      <c r="C6" s="162"/>
      <c r="D6" s="163"/>
      <c r="E6" s="162"/>
      <c r="F6" s="164"/>
      <c r="G6" s="165"/>
      <c r="H6" s="166"/>
    </row>
    <row r="7" spans="2:8" s="167" customFormat="1" ht="32.1" customHeight="1">
      <c r="B7" s="168" t="s">
        <v>99</v>
      </c>
      <c r="C7" s="168" t="s">
        <v>100</v>
      </c>
      <c r="D7" s="169" t="s">
        <v>101</v>
      </c>
      <c r="E7" s="168" t="s">
        <v>102</v>
      </c>
      <c r="F7" s="170" t="s">
        <v>103</v>
      </c>
      <c r="G7" s="171" t="s">
        <v>104</v>
      </c>
      <c r="H7" s="172" t="s">
        <v>105</v>
      </c>
    </row>
    <row r="8" spans="2:8" s="173" customFormat="1" ht="9.9" customHeight="1">
      <c r="B8" s="174"/>
      <c r="C8" s="174"/>
      <c r="D8" s="175"/>
      <c r="E8" s="174"/>
      <c r="F8" s="176"/>
      <c r="G8" s="177"/>
      <c r="H8" s="178"/>
    </row>
    <row r="9" spans="2:8">
      <c r="B9" s="580"/>
      <c r="C9" s="581"/>
      <c r="D9" s="421" t="s">
        <v>106</v>
      </c>
      <c r="E9" s="581"/>
      <c r="F9" s="582"/>
      <c r="G9" s="423" t="s">
        <v>107</v>
      </c>
      <c r="H9" s="424">
        <f>+SUM(H10:H24)</f>
        <v>0</v>
      </c>
    </row>
    <row r="10" spans="2:8">
      <c r="B10" s="579"/>
      <c r="C10" s="579"/>
      <c r="D10" s="426"/>
      <c r="E10" s="579"/>
      <c r="F10" s="583"/>
      <c r="G10" s="428"/>
      <c r="H10" s="429"/>
    </row>
    <row r="11" spans="2:8">
      <c r="B11" s="579"/>
      <c r="C11" s="579"/>
      <c r="D11" s="426" t="s">
        <v>108</v>
      </c>
      <c r="E11" s="579"/>
      <c r="F11" s="583"/>
      <c r="G11" s="584"/>
      <c r="H11" s="585"/>
    </row>
    <row r="12" spans="2:8">
      <c r="B12" s="586" t="s">
        <v>109</v>
      </c>
      <c r="C12" s="586" t="s">
        <v>1236</v>
      </c>
      <c r="D12" s="587" t="s">
        <v>1237</v>
      </c>
      <c r="E12" s="586" t="s">
        <v>112</v>
      </c>
      <c r="F12" s="588">
        <v>0.02</v>
      </c>
      <c r="G12" s="589"/>
      <c r="H12" s="590">
        <f t="shared" ref="H12:H22" si="0">ROUND(F12*G12,2)</f>
        <v>0</v>
      </c>
    </row>
    <row r="13" spans="2:8">
      <c r="B13" s="586" t="s">
        <v>113</v>
      </c>
      <c r="C13" s="586" t="s">
        <v>1238</v>
      </c>
      <c r="D13" s="587" t="s">
        <v>1239</v>
      </c>
      <c r="E13" s="586" t="s">
        <v>119</v>
      </c>
      <c r="F13" s="588">
        <v>3</v>
      </c>
      <c r="G13" s="589"/>
      <c r="H13" s="590">
        <f t="shared" si="0"/>
        <v>0</v>
      </c>
    </row>
    <row r="14" spans="2:8" ht="26.4">
      <c r="B14" s="586" t="s">
        <v>116</v>
      </c>
      <c r="C14" s="586" t="s">
        <v>1264</v>
      </c>
      <c r="D14" s="587" t="s">
        <v>1265</v>
      </c>
      <c r="E14" s="586" t="s">
        <v>119</v>
      </c>
      <c r="F14" s="588">
        <v>2</v>
      </c>
      <c r="G14" s="589"/>
      <c r="H14" s="590">
        <f t="shared" si="0"/>
        <v>0</v>
      </c>
    </row>
    <row r="15" spans="2:8" ht="26.4">
      <c r="B15" s="592" t="s">
        <v>120</v>
      </c>
      <c r="C15" s="592" t="s">
        <v>735</v>
      </c>
      <c r="D15" s="593" t="s">
        <v>736</v>
      </c>
      <c r="E15" s="592" t="s">
        <v>119</v>
      </c>
      <c r="F15" s="594">
        <v>7</v>
      </c>
      <c r="G15" s="595"/>
      <c r="H15" s="596">
        <f t="shared" si="0"/>
        <v>0</v>
      </c>
    </row>
    <row r="16" spans="2:8" ht="26.4">
      <c r="B16" s="597"/>
      <c r="C16" s="597"/>
      <c r="D16" s="449" t="s">
        <v>1266</v>
      </c>
      <c r="E16" s="597"/>
      <c r="F16" s="598"/>
      <c r="G16" s="599"/>
      <c r="H16" s="600"/>
    </row>
    <row r="17" spans="2:8">
      <c r="B17" s="579"/>
      <c r="C17" s="579"/>
      <c r="D17" s="591"/>
      <c r="E17" s="579"/>
      <c r="F17" s="583"/>
      <c r="G17" s="584"/>
      <c r="H17" s="585"/>
    </row>
    <row r="18" spans="2:8">
      <c r="B18" s="579"/>
      <c r="C18" s="579"/>
      <c r="D18" s="426" t="s">
        <v>123</v>
      </c>
      <c r="E18" s="579"/>
      <c r="F18" s="583"/>
      <c r="G18" s="584"/>
      <c r="H18" s="585"/>
    </row>
    <row r="19" spans="2:8" ht="26.4">
      <c r="B19" s="586" t="s">
        <v>109</v>
      </c>
      <c r="C19" s="586" t="s">
        <v>127</v>
      </c>
      <c r="D19" s="587" t="s">
        <v>128</v>
      </c>
      <c r="E19" s="586" t="s">
        <v>126</v>
      </c>
      <c r="F19" s="588">
        <v>30</v>
      </c>
      <c r="G19" s="589"/>
      <c r="H19" s="590">
        <f t="shared" si="0"/>
        <v>0</v>
      </c>
    </row>
    <row r="20" spans="2:8" ht="26.4">
      <c r="B20" s="592" t="s">
        <v>113</v>
      </c>
      <c r="C20" s="592" t="s">
        <v>1267</v>
      </c>
      <c r="D20" s="593" t="s">
        <v>1268</v>
      </c>
      <c r="E20" s="592" t="s">
        <v>126</v>
      </c>
      <c r="F20" s="594">
        <v>138</v>
      </c>
      <c r="G20" s="595"/>
      <c r="H20" s="596">
        <f t="shared" si="0"/>
        <v>0</v>
      </c>
    </row>
    <row r="21" spans="2:8" ht="26.4">
      <c r="B21" s="597"/>
      <c r="C21" s="597"/>
      <c r="D21" s="449" t="s">
        <v>1269</v>
      </c>
      <c r="E21" s="597"/>
      <c r="F21" s="598"/>
      <c r="G21" s="599"/>
      <c r="H21" s="600"/>
    </row>
    <row r="22" spans="2:8">
      <c r="B22" s="592" t="s">
        <v>116</v>
      </c>
      <c r="C22" s="592" t="s">
        <v>1332</v>
      </c>
      <c r="D22" s="593" t="s">
        <v>1333</v>
      </c>
      <c r="E22" s="592" t="s">
        <v>159</v>
      </c>
      <c r="F22" s="594">
        <v>1</v>
      </c>
      <c r="G22" s="595"/>
      <c r="H22" s="596">
        <f t="shared" si="0"/>
        <v>0</v>
      </c>
    </row>
    <row r="23" spans="2:8" ht="39.6">
      <c r="B23" s="597"/>
      <c r="C23" s="597"/>
      <c r="D23" s="449" t="s">
        <v>1334</v>
      </c>
      <c r="E23" s="597"/>
      <c r="F23" s="598"/>
      <c r="G23" s="599"/>
      <c r="H23" s="600"/>
    </row>
    <row r="24" spans="2:8">
      <c r="B24" s="579"/>
      <c r="C24" s="579"/>
      <c r="D24" s="591"/>
      <c r="E24" s="579"/>
      <c r="F24" s="583"/>
      <c r="G24" s="584"/>
      <c r="H24" s="585"/>
    </row>
    <row r="25" spans="2:8">
      <c r="B25" s="580"/>
      <c r="C25" s="581"/>
      <c r="D25" s="421" t="s">
        <v>166</v>
      </c>
      <c r="E25" s="581"/>
      <c r="F25" s="582"/>
      <c r="G25" s="423" t="s">
        <v>167</v>
      </c>
      <c r="H25" s="424">
        <f>+SUM(H26:H65)</f>
        <v>0</v>
      </c>
    </row>
    <row r="26" spans="2:8">
      <c r="B26" s="579"/>
      <c r="C26" s="579"/>
      <c r="D26" s="426"/>
      <c r="E26" s="579"/>
      <c r="F26" s="583"/>
      <c r="G26" s="428"/>
      <c r="H26" s="429"/>
    </row>
    <row r="27" spans="2:8">
      <c r="B27" s="579"/>
      <c r="C27" s="579"/>
      <c r="D27" s="426" t="s">
        <v>168</v>
      </c>
      <c r="E27" s="579"/>
      <c r="F27" s="583"/>
      <c r="G27" s="584"/>
      <c r="H27" s="585"/>
    </row>
    <row r="28" spans="2:8" ht="26.4">
      <c r="B28" s="592" t="s">
        <v>109</v>
      </c>
      <c r="C28" s="592" t="s">
        <v>171</v>
      </c>
      <c r="D28" s="593" t="s">
        <v>172</v>
      </c>
      <c r="E28" s="592" t="s">
        <v>159</v>
      </c>
      <c r="F28" s="594">
        <v>35</v>
      </c>
      <c r="G28" s="595"/>
      <c r="H28" s="596">
        <f>ROUND(F28*G28,2)</f>
        <v>0</v>
      </c>
    </row>
    <row r="29" spans="2:8" ht="39.6">
      <c r="B29" s="597"/>
      <c r="C29" s="597"/>
      <c r="D29" s="449" t="s">
        <v>1270</v>
      </c>
      <c r="E29" s="597"/>
      <c r="F29" s="598"/>
      <c r="G29" s="599"/>
      <c r="H29" s="600"/>
    </row>
    <row r="30" spans="2:8" ht="26.4">
      <c r="B30" s="592" t="s">
        <v>113</v>
      </c>
      <c r="C30" s="592" t="s">
        <v>802</v>
      </c>
      <c r="D30" s="593" t="s">
        <v>803</v>
      </c>
      <c r="E30" s="592" t="s">
        <v>159</v>
      </c>
      <c r="F30" s="594">
        <v>465</v>
      </c>
      <c r="G30" s="595"/>
      <c r="H30" s="596">
        <f>ROUND(F30*G30,2)</f>
        <v>0</v>
      </c>
    </row>
    <row r="31" spans="2:8" ht="52.8">
      <c r="B31" s="597"/>
      <c r="C31" s="597"/>
      <c r="D31" s="449" t="s">
        <v>1271</v>
      </c>
      <c r="E31" s="597"/>
      <c r="F31" s="598"/>
      <c r="G31" s="599"/>
      <c r="H31" s="600"/>
    </row>
    <row r="32" spans="2:8" ht="26.4">
      <c r="B32" s="592" t="s">
        <v>116</v>
      </c>
      <c r="C32" s="592" t="s">
        <v>1272</v>
      </c>
      <c r="D32" s="593" t="s">
        <v>1273</v>
      </c>
      <c r="E32" s="592" t="s">
        <v>159</v>
      </c>
      <c r="F32" s="594">
        <v>105</v>
      </c>
      <c r="G32" s="595"/>
      <c r="H32" s="596">
        <f>ROUND(F32*G32,2)</f>
        <v>0</v>
      </c>
    </row>
    <row r="33" spans="2:8" ht="39.6">
      <c r="B33" s="597"/>
      <c r="C33" s="597"/>
      <c r="D33" s="449" t="s">
        <v>1270</v>
      </c>
      <c r="E33" s="597"/>
      <c r="F33" s="598"/>
      <c r="G33" s="599"/>
      <c r="H33" s="600"/>
    </row>
    <row r="34" spans="2:8">
      <c r="B34" s="579"/>
      <c r="C34" s="579"/>
      <c r="D34" s="591"/>
      <c r="E34" s="579"/>
      <c r="F34" s="583"/>
      <c r="G34" s="584"/>
      <c r="H34" s="585"/>
    </row>
    <row r="35" spans="2:8">
      <c r="B35" s="579"/>
      <c r="C35" s="579"/>
      <c r="D35" s="426" t="s">
        <v>180</v>
      </c>
      <c r="E35" s="579"/>
      <c r="F35" s="583"/>
      <c r="G35" s="584"/>
      <c r="H35" s="585"/>
    </row>
    <row r="36" spans="2:8" ht="26.4">
      <c r="B36" s="592" t="s">
        <v>109</v>
      </c>
      <c r="C36" s="592" t="s">
        <v>339</v>
      </c>
      <c r="D36" s="593" t="s">
        <v>340</v>
      </c>
      <c r="E36" s="592" t="s">
        <v>126</v>
      </c>
      <c r="F36" s="594">
        <v>83</v>
      </c>
      <c r="G36" s="595"/>
      <c r="H36" s="596">
        <f>ROUND(F36*G36,2)</f>
        <v>0</v>
      </c>
    </row>
    <row r="37" spans="2:8" ht="39.6">
      <c r="B37" s="597"/>
      <c r="C37" s="597"/>
      <c r="D37" s="449" t="s">
        <v>1270</v>
      </c>
      <c r="E37" s="597"/>
      <c r="F37" s="598"/>
      <c r="G37" s="599"/>
      <c r="H37" s="600"/>
    </row>
    <row r="38" spans="2:8" ht="26.4">
      <c r="B38" s="592" t="s">
        <v>113</v>
      </c>
      <c r="C38" s="592" t="s">
        <v>1275</v>
      </c>
      <c r="D38" s="593" t="s">
        <v>1276</v>
      </c>
      <c r="E38" s="592" t="s">
        <v>126</v>
      </c>
      <c r="F38" s="594">
        <v>15</v>
      </c>
      <c r="G38" s="595"/>
      <c r="H38" s="596">
        <f>ROUND(F38*G38,2)</f>
        <v>0</v>
      </c>
    </row>
    <row r="39" spans="2:8" ht="39.6">
      <c r="B39" s="597"/>
      <c r="C39" s="597"/>
      <c r="D39" s="449" t="s">
        <v>1270</v>
      </c>
      <c r="E39" s="597"/>
      <c r="F39" s="598"/>
      <c r="G39" s="599"/>
      <c r="H39" s="600"/>
    </row>
    <row r="40" spans="2:8">
      <c r="B40" s="579"/>
      <c r="C40" s="579"/>
      <c r="D40" s="591"/>
      <c r="E40" s="579"/>
      <c r="F40" s="583"/>
      <c r="G40" s="584"/>
      <c r="H40" s="585"/>
    </row>
    <row r="41" spans="2:8">
      <c r="B41" s="579"/>
      <c r="C41" s="579"/>
      <c r="D41" s="426" t="s">
        <v>1277</v>
      </c>
      <c r="E41" s="579"/>
      <c r="F41" s="583"/>
      <c r="G41" s="584"/>
      <c r="H41" s="585"/>
    </row>
    <row r="42" spans="2:8" ht="26.4">
      <c r="B42" s="586" t="s">
        <v>109</v>
      </c>
      <c r="C42" s="586" t="s">
        <v>184</v>
      </c>
      <c r="D42" s="587" t="s">
        <v>185</v>
      </c>
      <c r="E42" s="586" t="s">
        <v>126</v>
      </c>
      <c r="F42" s="588">
        <v>180</v>
      </c>
      <c r="G42" s="589"/>
      <c r="H42" s="590">
        <f>ROUND(F42*G42,2)</f>
        <v>0</v>
      </c>
    </row>
    <row r="43" spans="2:8">
      <c r="B43" s="579"/>
      <c r="C43" s="579"/>
      <c r="D43" s="591"/>
      <c r="E43" s="579"/>
      <c r="F43" s="583"/>
      <c r="G43" s="584"/>
      <c r="H43" s="585"/>
    </row>
    <row r="44" spans="2:8">
      <c r="B44" s="579"/>
      <c r="C44" s="579"/>
      <c r="D44" s="426" t="s">
        <v>559</v>
      </c>
      <c r="E44" s="579"/>
      <c r="F44" s="583"/>
      <c r="G44" s="584"/>
      <c r="H44" s="585"/>
    </row>
    <row r="45" spans="2:8" ht="26.4">
      <c r="B45" s="592" t="s">
        <v>109</v>
      </c>
      <c r="C45" s="592" t="s">
        <v>1280</v>
      </c>
      <c r="D45" s="593" t="s">
        <v>1281</v>
      </c>
      <c r="E45" s="592" t="s">
        <v>159</v>
      </c>
      <c r="F45" s="594">
        <v>20</v>
      </c>
      <c r="G45" s="595"/>
      <c r="H45" s="596">
        <f>ROUND(F45*G45,2)</f>
        <v>0</v>
      </c>
    </row>
    <row r="46" spans="2:8" ht="26.4">
      <c r="B46" s="597"/>
      <c r="C46" s="597"/>
      <c r="D46" s="449" t="s">
        <v>1282</v>
      </c>
      <c r="E46" s="597"/>
      <c r="F46" s="598"/>
      <c r="G46" s="599"/>
      <c r="H46" s="600"/>
    </row>
    <row r="47" spans="2:8">
      <c r="B47" s="586" t="s">
        <v>113</v>
      </c>
      <c r="C47" s="586" t="s">
        <v>1278</v>
      </c>
      <c r="D47" s="587" t="s">
        <v>1279</v>
      </c>
      <c r="E47" s="586" t="s">
        <v>159</v>
      </c>
      <c r="F47" s="588">
        <v>276</v>
      </c>
      <c r="G47" s="589"/>
      <c r="H47" s="590">
        <f>ROUND(F47*G47,2)</f>
        <v>0</v>
      </c>
    </row>
    <row r="48" spans="2:8">
      <c r="B48" s="579"/>
      <c r="C48" s="579"/>
      <c r="D48" s="591"/>
      <c r="E48" s="579"/>
      <c r="F48" s="583"/>
      <c r="G48" s="584"/>
      <c r="H48" s="585"/>
    </row>
    <row r="49" spans="2:8">
      <c r="B49" s="579"/>
      <c r="C49" s="579"/>
      <c r="D49" s="426" t="s">
        <v>193</v>
      </c>
      <c r="E49" s="579"/>
      <c r="F49" s="583"/>
      <c r="G49" s="584"/>
      <c r="H49" s="585"/>
    </row>
    <row r="50" spans="2:8" ht="26.4">
      <c r="B50" s="592" t="s">
        <v>109</v>
      </c>
      <c r="C50" s="592" t="s">
        <v>566</v>
      </c>
      <c r="D50" s="593" t="s">
        <v>567</v>
      </c>
      <c r="E50" s="592" t="s">
        <v>159</v>
      </c>
      <c r="F50" s="594">
        <v>2.4</v>
      </c>
      <c r="G50" s="595"/>
      <c r="H50" s="596">
        <f>ROUND(F50*G50,2)</f>
        <v>0</v>
      </c>
    </row>
    <row r="51" spans="2:8" ht="66">
      <c r="B51" s="597"/>
      <c r="C51" s="597"/>
      <c r="D51" s="449" t="s">
        <v>1283</v>
      </c>
      <c r="E51" s="597"/>
      <c r="F51" s="598"/>
      <c r="G51" s="599"/>
      <c r="H51" s="600"/>
    </row>
    <row r="52" spans="2:8">
      <c r="B52" s="592" t="s">
        <v>113</v>
      </c>
      <c r="C52" s="592" t="s">
        <v>1284</v>
      </c>
      <c r="D52" s="593" t="s">
        <v>1285</v>
      </c>
      <c r="E52" s="592" t="s">
        <v>159</v>
      </c>
      <c r="F52" s="594">
        <v>45</v>
      </c>
      <c r="G52" s="595"/>
      <c r="H52" s="596">
        <f>ROUND(F52*G52,2)</f>
        <v>0</v>
      </c>
    </row>
    <row r="53" spans="2:8" ht="66">
      <c r="B53" s="597"/>
      <c r="C53" s="597"/>
      <c r="D53" s="449" t="s">
        <v>1286</v>
      </c>
      <c r="E53" s="597"/>
      <c r="F53" s="598"/>
      <c r="G53" s="599"/>
      <c r="H53" s="600"/>
    </row>
    <row r="54" spans="2:8" ht="26.4">
      <c r="B54" s="592" t="s">
        <v>116</v>
      </c>
      <c r="C54" s="592" t="s">
        <v>570</v>
      </c>
      <c r="D54" s="593" t="s">
        <v>571</v>
      </c>
      <c r="E54" s="592" t="s">
        <v>126</v>
      </c>
      <c r="F54" s="594">
        <v>6</v>
      </c>
      <c r="G54" s="595"/>
      <c r="H54" s="596">
        <f>ROUND(F54*G54,2)</f>
        <v>0</v>
      </c>
    </row>
    <row r="55" spans="2:8" ht="26.4">
      <c r="B55" s="597"/>
      <c r="C55" s="597"/>
      <c r="D55" s="449" t="s">
        <v>1287</v>
      </c>
      <c r="E55" s="597"/>
      <c r="F55" s="598"/>
      <c r="G55" s="599"/>
      <c r="H55" s="600"/>
    </row>
    <row r="56" spans="2:8" ht="26.4">
      <c r="B56" s="592" t="s">
        <v>120</v>
      </c>
      <c r="C56" s="592" t="s">
        <v>1288</v>
      </c>
      <c r="D56" s="593" t="s">
        <v>1289</v>
      </c>
      <c r="E56" s="592" t="s">
        <v>159</v>
      </c>
      <c r="F56" s="594">
        <v>8</v>
      </c>
      <c r="G56" s="595"/>
      <c r="H56" s="596">
        <f>ROUND(F56*G56,2)</f>
        <v>0</v>
      </c>
    </row>
    <row r="57" spans="2:8" ht="66">
      <c r="B57" s="597"/>
      <c r="C57" s="597"/>
      <c r="D57" s="449" t="s">
        <v>1290</v>
      </c>
      <c r="E57" s="597"/>
      <c r="F57" s="598"/>
      <c r="G57" s="599"/>
      <c r="H57" s="600"/>
    </row>
    <row r="58" spans="2:8">
      <c r="B58" s="579"/>
      <c r="C58" s="579"/>
      <c r="D58" s="591"/>
      <c r="E58" s="579"/>
      <c r="F58" s="583"/>
      <c r="G58" s="584"/>
      <c r="H58" s="585"/>
    </row>
    <row r="59" spans="2:8" ht="26.4">
      <c r="B59" s="579"/>
      <c r="C59" s="579"/>
      <c r="D59" s="426" t="s">
        <v>573</v>
      </c>
      <c r="E59" s="579"/>
      <c r="F59" s="583"/>
      <c r="G59" s="584"/>
      <c r="H59" s="585"/>
    </row>
    <row r="60" spans="2:8">
      <c r="B60" s="592" t="s">
        <v>109</v>
      </c>
      <c r="C60" s="592" t="s">
        <v>574</v>
      </c>
      <c r="D60" s="593" t="s">
        <v>575</v>
      </c>
      <c r="E60" s="592" t="s">
        <v>203</v>
      </c>
      <c r="F60" s="594">
        <v>1224</v>
      </c>
      <c r="G60" s="595"/>
      <c r="H60" s="596">
        <f>ROUND(F60*G60,2)</f>
        <v>0</v>
      </c>
    </row>
    <row r="61" spans="2:8" ht="105.6">
      <c r="B61" s="597"/>
      <c r="C61" s="597"/>
      <c r="D61" s="449" t="s">
        <v>1350</v>
      </c>
      <c r="E61" s="597"/>
      <c r="F61" s="598"/>
      <c r="G61" s="599"/>
      <c r="H61" s="600"/>
    </row>
    <row r="62" spans="2:8">
      <c r="B62" s="586" t="s">
        <v>113</v>
      </c>
      <c r="C62" s="586" t="s">
        <v>205</v>
      </c>
      <c r="D62" s="587" t="s">
        <v>206</v>
      </c>
      <c r="E62" s="586" t="s">
        <v>159</v>
      </c>
      <c r="F62" s="588">
        <v>35</v>
      </c>
      <c r="G62" s="589"/>
      <c r="H62" s="590">
        <f t="shared" ref="H62:H64" si="1">ROUND(F62*G62,2)</f>
        <v>0</v>
      </c>
    </row>
    <row r="63" spans="2:8">
      <c r="B63" s="586" t="s">
        <v>116</v>
      </c>
      <c r="C63" s="586" t="s">
        <v>209</v>
      </c>
      <c r="D63" s="587" t="s">
        <v>210</v>
      </c>
      <c r="E63" s="586" t="s">
        <v>159</v>
      </c>
      <c r="F63" s="588">
        <v>465</v>
      </c>
      <c r="G63" s="589"/>
      <c r="H63" s="590">
        <f t="shared" si="1"/>
        <v>0</v>
      </c>
    </row>
    <row r="64" spans="2:8" ht="26.4">
      <c r="B64" s="586" t="s">
        <v>120</v>
      </c>
      <c r="C64" s="586" t="s">
        <v>1292</v>
      </c>
      <c r="D64" s="587" t="s">
        <v>1293</v>
      </c>
      <c r="E64" s="586" t="s">
        <v>159</v>
      </c>
      <c r="F64" s="588">
        <v>105</v>
      </c>
      <c r="G64" s="589"/>
      <c r="H64" s="590">
        <f t="shared" si="1"/>
        <v>0</v>
      </c>
    </row>
    <row r="65" spans="2:8">
      <c r="B65" s="579"/>
      <c r="C65" s="579"/>
      <c r="D65" s="591"/>
      <c r="E65" s="579"/>
      <c r="F65" s="583"/>
      <c r="G65" s="584"/>
      <c r="H65" s="585"/>
    </row>
    <row r="66" spans="2:8">
      <c r="B66" s="580"/>
      <c r="C66" s="581"/>
      <c r="D66" s="421" t="s">
        <v>405</v>
      </c>
      <c r="E66" s="581"/>
      <c r="F66" s="582"/>
      <c r="G66" s="423" t="s">
        <v>245</v>
      </c>
      <c r="H66" s="424">
        <f>+SUM(H67:H77)</f>
        <v>0</v>
      </c>
    </row>
    <row r="67" spans="2:8">
      <c r="B67" s="579"/>
      <c r="C67" s="579"/>
      <c r="D67" s="426"/>
      <c r="E67" s="579"/>
      <c r="F67" s="583"/>
      <c r="G67" s="428"/>
      <c r="H67" s="429"/>
    </row>
    <row r="68" spans="2:8">
      <c r="B68" s="579"/>
      <c r="C68" s="579"/>
      <c r="D68" s="426" t="s">
        <v>406</v>
      </c>
      <c r="E68" s="579"/>
      <c r="F68" s="583"/>
      <c r="G68" s="584"/>
      <c r="H68" s="585"/>
    </row>
    <row r="69" spans="2:8" ht="39.6">
      <c r="B69" s="592" t="s">
        <v>109</v>
      </c>
      <c r="C69" s="592" t="s">
        <v>1294</v>
      </c>
      <c r="D69" s="593" t="s">
        <v>1295</v>
      </c>
      <c r="E69" s="592" t="s">
        <v>126</v>
      </c>
      <c r="F69" s="594">
        <v>3</v>
      </c>
      <c r="G69" s="595"/>
      <c r="H69" s="596">
        <f>ROUND(F69*G69,2)</f>
        <v>0</v>
      </c>
    </row>
    <row r="70" spans="2:8" ht="26.4">
      <c r="B70" s="597"/>
      <c r="C70" s="597"/>
      <c r="D70" s="449" t="s">
        <v>1296</v>
      </c>
      <c r="E70" s="597"/>
      <c r="F70" s="598"/>
      <c r="G70" s="599"/>
      <c r="H70" s="600"/>
    </row>
    <row r="71" spans="2:8">
      <c r="B71" s="579"/>
      <c r="C71" s="579"/>
      <c r="D71" s="591"/>
      <c r="E71" s="579"/>
      <c r="F71" s="583"/>
      <c r="G71" s="584"/>
      <c r="H71" s="585"/>
    </row>
    <row r="72" spans="2:8">
      <c r="B72" s="579"/>
      <c r="C72" s="579"/>
      <c r="D72" s="426" t="s">
        <v>1343</v>
      </c>
      <c r="E72" s="579"/>
      <c r="F72" s="583"/>
      <c r="G72" s="584"/>
      <c r="H72" s="585"/>
    </row>
    <row r="73" spans="2:8" ht="26.4">
      <c r="B73" s="592" t="s">
        <v>109</v>
      </c>
      <c r="C73" s="592" t="s">
        <v>1351</v>
      </c>
      <c r="D73" s="593" t="s">
        <v>1352</v>
      </c>
      <c r="E73" s="592" t="s">
        <v>119</v>
      </c>
      <c r="F73" s="594">
        <v>1</v>
      </c>
      <c r="G73" s="595"/>
      <c r="H73" s="596">
        <f>ROUND(F73*G73,2)</f>
        <v>0</v>
      </c>
    </row>
    <row r="74" spans="2:8" ht="66">
      <c r="B74" s="597"/>
      <c r="C74" s="597"/>
      <c r="D74" s="449" t="s">
        <v>1408</v>
      </c>
      <c r="E74" s="597"/>
      <c r="F74" s="598"/>
      <c r="G74" s="599"/>
      <c r="H74" s="600"/>
    </row>
    <row r="75" spans="2:8" ht="26.4">
      <c r="B75" s="592" t="s">
        <v>113</v>
      </c>
      <c r="C75" s="592" t="s">
        <v>1354</v>
      </c>
      <c r="D75" s="593" t="s">
        <v>1355</v>
      </c>
      <c r="E75" s="592" t="s">
        <v>119</v>
      </c>
      <c r="F75" s="594">
        <v>1</v>
      </c>
      <c r="G75" s="595"/>
      <c r="H75" s="596">
        <f>ROUND(F75*G75,2)</f>
        <v>0</v>
      </c>
    </row>
    <row r="76" spans="2:8" ht="26.4">
      <c r="B76" s="597"/>
      <c r="C76" s="597"/>
      <c r="D76" s="449" t="s">
        <v>1409</v>
      </c>
      <c r="E76" s="597"/>
      <c r="F76" s="598"/>
      <c r="G76" s="599"/>
      <c r="H76" s="600"/>
    </row>
    <row r="77" spans="2:8">
      <c r="B77" s="579"/>
      <c r="C77" s="579"/>
      <c r="D77" s="591"/>
      <c r="E77" s="579"/>
      <c r="F77" s="583"/>
      <c r="G77" s="584"/>
      <c r="H77" s="585"/>
    </row>
    <row r="78" spans="2:8">
      <c r="B78" s="580"/>
      <c r="C78" s="581"/>
      <c r="D78" s="421" t="s">
        <v>590</v>
      </c>
      <c r="E78" s="581"/>
      <c r="F78" s="582"/>
      <c r="G78" s="423" t="s">
        <v>296</v>
      </c>
      <c r="H78" s="424">
        <f>+SUM(H79:H105)</f>
        <v>0</v>
      </c>
    </row>
    <row r="79" spans="2:8">
      <c r="B79" s="579"/>
      <c r="C79" s="579"/>
      <c r="D79" s="426"/>
      <c r="E79" s="579"/>
      <c r="F79" s="583"/>
      <c r="G79" s="428"/>
      <c r="H79" s="429"/>
    </row>
    <row r="80" spans="2:8">
      <c r="B80" s="579"/>
      <c r="C80" s="579"/>
      <c r="D80" s="426" t="s">
        <v>1345</v>
      </c>
      <c r="E80" s="579"/>
      <c r="F80" s="583"/>
      <c r="G80" s="584"/>
      <c r="H80" s="585"/>
    </row>
    <row r="81" spans="2:8" ht="26.4">
      <c r="B81" s="592" t="s">
        <v>109</v>
      </c>
      <c r="C81" s="592" t="s">
        <v>611</v>
      </c>
      <c r="D81" s="593" t="s">
        <v>612</v>
      </c>
      <c r="E81" s="592" t="s">
        <v>159</v>
      </c>
      <c r="F81" s="594">
        <v>16</v>
      </c>
      <c r="G81" s="595"/>
      <c r="H81" s="596">
        <f>ROUND(F81*G81,2)</f>
        <v>0</v>
      </c>
    </row>
    <row r="82" spans="2:8" ht="39.6">
      <c r="B82" s="597"/>
      <c r="C82" s="597"/>
      <c r="D82" s="449" t="s">
        <v>1301</v>
      </c>
      <c r="E82" s="597"/>
      <c r="F82" s="598"/>
      <c r="G82" s="599"/>
      <c r="H82" s="600"/>
    </row>
    <row r="83" spans="2:8" ht="26.4">
      <c r="B83" s="586" t="s">
        <v>113</v>
      </c>
      <c r="C83" s="586" t="s">
        <v>1302</v>
      </c>
      <c r="D83" s="587" t="s">
        <v>1303</v>
      </c>
      <c r="E83" s="586" t="s">
        <v>159</v>
      </c>
      <c r="F83" s="588">
        <v>2</v>
      </c>
      <c r="G83" s="589"/>
      <c r="H83" s="590">
        <f t="shared" ref="H83:H99" si="2">ROUND(F83*G83,2)</f>
        <v>0</v>
      </c>
    </row>
    <row r="84" spans="2:8" ht="39.6">
      <c r="B84" s="592" t="s">
        <v>116</v>
      </c>
      <c r="C84" s="592" t="s">
        <v>1305</v>
      </c>
      <c r="D84" s="593" t="s">
        <v>1306</v>
      </c>
      <c r="E84" s="592" t="s">
        <v>159</v>
      </c>
      <c r="F84" s="594">
        <v>21.12</v>
      </c>
      <c r="G84" s="595"/>
      <c r="H84" s="596">
        <f t="shared" si="2"/>
        <v>0</v>
      </c>
    </row>
    <row r="85" spans="2:8" ht="92.4">
      <c r="B85" s="597"/>
      <c r="C85" s="597"/>
      <c r="D85" s="449" t="s">
        <v>1410</v>
      </c>
      <c r="E85" s="597"/>
      <c r="F85" s="598"/>
      <c r="G85" s="599"/>
      <c r="H85" s="600"/>
    </row>
    <row r="86" spans="2:8">
      <c r="B86" s="579"/>
      <c r="C86" s="579"/>
      <c r="D86" s="591"/>
      <c r="E86" s="579"/>
      <c r="F86" s="583"/>
      <c r="G86" s="584"/>
      <c r="H86" s="585"/>
    </row>
    <row r="87" spans="2:8">
      <c r="B87" s="579"/>
      <c r="C87" s="579"/>
      <c r="D87" s="426" t="s">
        <v>1359</v>
      </c>
      <c r="E87" s="579"/>
      <c r="F87" s="583"/>
      <c r="G87" s="584"/>
      <c r="H87" s="585"/>
    </row>
    <row r="88" spans="2:8" ht="39.6">
      <c r="B88" s="586" t="s">
        <v>109</v>
      </c>
      <c r="C88" s="586" t="s">
        <v>603</v>
      </c>
      <c r="D88" s="587" t="s">
        <v>604</v>
      </c>
      <c r="E88" s="586" t="s">
        <v>605</v>
      </c>
      <c r="F88" s="588">
        <v>580.80000000000007</v>
      </c>
      <c r="G88" s="589"/>
      <c r="H88" s="590">
        <f t="shared" si="2"/>
        <v>0</v>
      </c>
    </row>
    <row r="89" spans="2:8" ht="39.6">
      <c r="B89" s="586" t="s">
        <v>113</v>
      </c>
      <c r="C89" s="586" t="s">
        <v>1312</v>
      </c>
      <c r="D89" s="587" t="s">
        <v>1313</v>
      </c>
      <c r="E89" s="586" t="s">
        <v>605</v>
      </c>
      <c r="F89" s="588">
        <v>2323.2000000000003</v>
      </c>
      <c r="G89" s="589"/>
      <c r="H89" s="590">
        <f t="shared" si="2"/>
        <v>0</v>
      </c>
    </row>
    <row r="90" spans="2:8" ht="39.6">
      <c r="B90" s="586" t="s">
        <v>116</v>
      </c>
      <c r="C90" s="586" t="s">
        <v>1314</v>
      </c>
      <c r="D90" s="587" t="s">
        <v>1315</v>
      </c>
      <c r="E90" s="586" t="s">
        <v>605</v>
      </c>
      <c r="F90" s="588">
        <v>121</v>
      </c>
      <c r="G90" s="589"/>
      <c r="H90" s="590">
        <f t="shared" si="2"/>
        <v>0</v>
      </c>
    </row>
    <row r="91" spans="2:8">
      <c r="B91" s="579"/>
      <c r="C91" s="579"/>
      <c r="D91" s="591"/>
      <c r="E91" s="579"/>
      <c r="F91" s="583"/>
      <c r="G91" s="584"/>
      <c r="H91" s="585"/>
    </row>
    <row r="92" spans="2:8">
      <c r="B92" s="579"/>
      <c r="C92" s="579"/>
      <c r="D92" s="426" t="s">
        <v>1360</v>
      </c>
      <c r="E92" s="579"/>
      <c r="F92" s="583"/>
      <c r="G92" s="584"/>
      <c r="H92" s="585"/>
    </row>
    <row r="93" spans="2:8" ht="26.4">
      <c r="B93" s="592" t="s">
        <v>109</v>
      </c>
      <c r="C93" s="592" t="s">
        <v>1317</v>
      </c>
      <c r="D93" s="593" t="s">
        <v>1318</v>
      </c>
      <c r="E93" s="592" t="s">
        <v>159</v>
      </c>
      <c r="F93" s="594">
        <v>1</v>
      </c>
      <c r="G93" s="595"/>
      <c r="H93" s="596">
        <f t="shared" si="2"/>
        <v>0</v>
      </c>
    </row>
    <row r="94" spans="2:8" ht="52.8">
      <c r="B94" s="597"/>
      <c r="C94" s="597"/>
      <c r="D94" s="449" t="s">
        <v>1319</v>
      </c>
      <c r="E94" s="597"/>
      <c r="F94" s="598"/>
      <c r="G94" s="599"/>
      <c r="H94" s="600"/>
    </row>
    <row r="95" spans="2:8">
      <c r="B95" s="579"/>
      <c r="C95" s="579"/>
      <c r="D95" s="591"/>
      <c r="E95" s="579"/>
      <c r="F95" s="583"/>
      <c r="G95" s="584"/>
      <c r="H95" s="585"/>
    </row>
    <row r="96" spans="2:8">
      <c r="B96" s="579"/>
      <c r="C96" s="579"/>
      <c r="D96" s="426" t="s">
        <v>1362</v>
      </c>
      <c r="E96" s="579"/>
      <c r="F96" s="583"/>
      <c r="G96" s="584"/>
      <c r="H96" s="585"/>
    </row>
    <row r="97" spans="2:8" ht="26.4">
      <c r="B97" s="592" t="s">
        <v>109</v>
      </c>
      <c r="C97" s="592" t="s">
        <v>690</v>
      </c>
      <c r="D97" s="593" t="s">
        <v>1320</v>
      </c>
      <c r="E97" s="592" t="s">
        <v>126</v>
      </c>
      <c r="F97" s="594">
        <v>29</v>
      </c>
      <c r="G97" s="595"/>
      <c r="H97" s="596">
        <f t="shared" si="2"/>
        <v>0</v>
      </c>
    </row>
    <row r="98" spans="2:8" ht="39.6">
      <c r="B98" s="597"/>
      <c r="C98" s="597"/>
      <c r="D98" s="449" t="s">
        <v>1321</v>
      </c>
      <c r="E98" s="597"/>
      <c r="F98" s="598"/>
      <c r="G98" s="599"/>
      <c r="H98" s="600"/>
    </row>
    <row r="99" spans="2:8" ht="26.4">
      <c r="B99" s="592" t="s">
        <v>113</v>
      </c>
      <c r="C99" s="592" t="s">
        <v>1322</v>
      </c>
      <c r="D99" s="593" t="s">
        <v>1323</v>
      </c>
      <c r="E99" s="592" t="s">
        <v>126</v>
      </c>
      <c r="F99" s="594">
        <v>29</v>
      </c>
      <c r="G99" s="595"/>
      <c r="H99" s="596">
        <f t="shared" si="2"/>
        <v>0</v>
      </c>
    </row>
    <row r="100" spans="2:8" ht="39.6">
      <c r="B100" s="597"/>
      <c r="C100" s="597"/>
      <c r="D100" s="449" t="s">
        <v>1324</v>
      </c>
      <c r="E100" s="597"/>
      <c r="F100" s="598"/>
      <c r="G100" s="599"/>
      <c r="H100" s="600"/>
    </row>
    <row r="101" spans="2:8" ht="39.6">
      <c r="B101" s="586" t="s">
        <v>116</v>
      </c>
      <c r="C101" s="586" t="s">
        <v>1325</v>
      </c>
      <c r="D101" s="587" t="s">
        <v>1326</v>
      </c>
      <c r="E101" s="586" t="s">
        <v>126</v>
      </c>
      <c r="F101" s="588">
        <v>29</v>
      </c>
      <c r="G101" s="589"/>
      <c r="H101" s="590">
        <f t="shared" ref="H101:H103" si="3">ROUND(F101*G101,2)</f>
        <v>0</v>
      </c>
    </row>
    <row r="102" spans="2:8" ht="26.4">
      <c r="B102" s="586" t="s">
        <v>120</v>
      </c>
      <c r="C102" s="586" t="s">
        <v>684</v>
      </c>
      <c r="D102" s="587" t="s">
        <v>685</v>
      </c>
      <c r="E102" s="586" t="s">
        <v>146</v>
      </c>
      <c r="F102" s="588">
        <v>87</v>
      </c>
      <c r="G102" s="589"/>
      <c r="H102" s="590">
        <f t="shared" si="3"/>
        <v>0</v>
      </c>
    </row>
    <row r="103" spans="2:8" ht="26.4">
      <c r="B103" s="592" t="s">
        <v>133</v>
      </c>
      <c r="C103" s="592" t="s">
        <v>681</v>
      </c>
      <c r="D103" s="593" t="s">
        <v>682</v>
      </c>
      <c r="E103" s="592" t="s">
        <v>146</v>
      </c>
      <c r="F103" s="594">
        <v>116</v>
      </c>
      <c r="G103" s="595"/>
      <c r="H103" s="596">
        <f t="shared" si="3"/>
        <v>0</v>
      </c>
    </row>
    <row r="104" spans="2:8" ht="39.6">
      <c r="B104" s="597"/>
      <c r="C104" s="597"/>
      <c r="D104" s="449" t="s">
        <v>1379</v>
      </c>
      <c r="E104" s="597"/>
      <c r="F104" s="598"/>
      <c r="G104" s="599"/>
      <c r="H104" s="600"/>
    </row>
    <row r="105" spans="2:8">
      <c r="B105" s="579"/>
      <c r="C105" s="579"/>
      <c r="D105" s="591"/>
      <c r="E105" s="579"/>
      <c r="F105" s="583"/>
      <c r="G105" s="584"/>
      <c r="H105" s="585"/>
    </row>
    <row r="106" spans="2:8">
      <c r="B106" s="419"/>
      <c r="C106" s="420"/>
      <c r="D106" s="421" t="s">
        <v>833</v>
      </c>
      <c r="E106" s="420"/>
      <c r="F106" s="422"/>
      <c r="G106" s="423" t="s">
        <v>301</v>
      </c>
      <c r="H106" s="424">
        <f>+SUM(H107:H109)</f>
        <v>2100</v>
      </c>
    </row>
    <row r="107" spans="2:8" ht="66">
      <c r="B107" s="605" t="s">
        <v>109</v>
      </c>
      <c r="C107" s="605" t="s">
        <v>305</v>
      </c>
      <c r="D107" s="606" t="s">
        <v>1773</v>
      </c>
      <c r="E107" s="586" t="s">
        <v>304</v>
      </c>
      <c r="F107" s="607">
        <v>10</v>
      </c>
      <c r="G107" s="608">
        <v>60</v>
      </c>
      <c r="H107" s="609">
        <f>ROUND(F107*G107,2)</f>
        <v>600</v>
      </c>
    </row>
    <row r="108" spans="2:8" ht="66">
      <c r="B108" s="605" t="s">
        <v>113</v>
      </c>
      <c r="C108" s="605" t="s">
        <v>303</v>
      </c>
      <c r="D108" s="606" t="s">
        <v>1774</v>
      </c>
      <c r="E108" s="605" t="s">
        <v>304</v>
      </c>
      <c r="F108" s="607">
        <v>25</v>
      </c>
      <c r="G108" s="608">
        <v>60</v>
      </c>
      <c r="H108" s="609">
        <f t="shared" ref="H108" si="4">ROUND(F108*G108,2)</f>
        <v>1500</v>
      </c>
    </row>
    <row r="110" spans="2:8" ht="17.399999999999999" customHeight="1">
      <c r="D110" s="206" t="str">
        <f>D9</f>
        <v>1 PREDDELA</v>
      </c>
      <c r="E110" s="207">
        <f>H9</f>
        <v>0</v>
      </c>
    </row>
    <row r="111" spans="2:8" ht="17.399999999999999" customHeight="1">
      <c r="D111" s="206" t="str">
        <f>D25</f>
        <v>2 ZEMELJSKA DELA</v>
      </c>
      <c r="E111" s="207">
        <f>H25</f>
        <v>0</v>
      </c>
    </row>
    <row r="112" spans="2:8" ht="17.399999999999999" customHeight="1">
      <c r="D112" s="206" t="str">
        <f>D66</f>
        <v>3 ODVODNJAVANJE</v>
      </c>
      <c r="E112" s="207">
        <f>H66</f>
        <v>0</v>
      </c>
    </row>
    <row r="113" spans="4:7" ht="17.399999999999999" customHeight="1">
      <c r="D113" s="206" t="str">
        <f>D78</f>
        <v>4 GRADBENA IN OBRTNIŠKA DELA</v>
      </c>
      <c r="E113" s="207">
        <f>H78</f>
        <v>0</v>
      </c>
    </row>
    <row r="114" spans="4:7" ht="17.399999999999999" customHeight="1">
      <c r="D114" s="205" t="str">
        <f>D106</f>
        <v>5 TUJE STORITVE</v>
      </c>
      <c r="E114" s="184">
        <f>H106</f>
        <v>2100</v>
      </c>
    </row>
    <row r="115" spans="4:7" ht="17.399999999999999" customHeight="1">
      <c r="D115" s="186" t="s">
        <v>1777</v>
      </c>
      <c r="E115" s="187">
        <f>SUM(E110:E114)</f>
        <v>2100</v>
      </c>
    </row>
    <row r="117" spans="4:7" ht="17.399999999999999" customHeight="1">
      <c r="G117" s="180"/>
    </row>
  </sheetData>
  <mergeCells count="1">
    <mergeCell ref="D5:H5"/>
  </mergeCells>
  <pageMargins left="0.98425196850393704" right="0.39370078740157494" top="0.78740157480314987" bottom="0.78740157480314987" header="0" footer="0.19685039370078697"/>
  <pageSetup paperSize="9" scale="70" fitToHeight="0" orientation="portrait"/>
  <headerFooter>
    <oddFooter>&amp;CStran &amp;P od &amp;N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B1:H120"/>
  <sheetViews>
    <sheetView workbookViewId="0">
      <pane ySplit="7" topLeftCell="A8" activePane="bottomLeft" state="frozen"/>
      <selection activeCell="M145" sqref="M145"/>
      <selection pane="bottomLeft" activeCell="L111" sqref="L111"/>
    </sheetView>
  </sheetViews>
  <sheetFormatPr defaultRowHeight="13.2"/>
  <cols>
    <col min="1" max="1" width="9.109375" style="151"/>
    <col min="2" max="3" width="10.6640625" style="152" customWidth="1"/>
    <col min="4" max="4" width="47.6640625" style="153" customWidth="1"/>
    <col min="5" max="5" width="14.6640625" style="152" customWidth="1"/>
    <col min="6" max="6" width="12.6640625" style="154" customWidth="1"/>
    <col min="7" max="7" width="15.6640625" style="155" customWidth="1"/>
    <col min="8" max="8" width="15.6640625" style="156" customWidth="1"/>
    <col min="9" max="257" width="9.109375" style="151"/>
    <col min="258" max="259" width="10.6640625" style="151" customWidth="1"/>
    <col min="260" max="260" width="47.6640625" style="151" customWidth="1"/>
    <col min="261" max="261" width="14.6640625" style="151" customWidth="1"/>
    <col min="262" max="262" width="12.6640625" style="151" customWidth="1"/>
    <col min="263" max="264" width="15.6640625" style="151" customWidth="1"/>
    <col min="265" max="513" width="9.109375" style="151"/>
    <col min="514" max="515" width="10.6640625" style="151" customWidth="1"/>
    <col min="516" max="516" width="47.6640625" style="151" customWidth="1"/>
    <col min="517" max="517" width="14.6640625" style="151" customWidth="1"/>
    <col min="518" max="518" width="12.6640625" style="151" customWidth="1"/>
    <col min="519" max="520" width="15.6640625" style="151" customWidth="1"/>
    <col min="521" max="769" width="9.109375" style="151"/>
    <col min="770" max="771" width="10.6640625" style="151" customWidth="1"/>
    <col min="772" max="772" width="47.6640625" style="151" customWidth="1"/>
    <col min="773" max="773" width="14.6640625" style="151" customWidth="1"/>
    <col min="774" max="774" width="12.6640625" style="151" customWidth="1"/>
    <col min="775" max="776" width="15.6640625" style="151" customWidth="1"/>
    <col min="777" max="1025" width="9.109375" style="151"/>
    <col min="1026" max="1027" width="10.6640625" style="151" customWidth="1"/>
    <col min="1028" max="1028" width="47.6640625" style="151" customWidth="1"/>
    <col min="1029" max="1029" width="14.6640625" style="151" customWidth="1"/>
    <col min="1030" max="1030" width="12.6640625" style="151" customWidth="1"/>
    <col min="1031" max="1032" width="15.6640625" style="151" customWidth="1"/>
    <col min="1033" max="1281" width="9.109375" style="151"/>
    <col min="1282" max="1283" width="10.6640625" style="151" customWidth="1"/>
    <col min="1284" max="1284" width="47.6640625" style="151" customWidth="1"/>
    <col min="1285" max="1285" width="14.6640625" style="151" customWidth="1"/>
    <col min="1286" max="1286" width="12.6640625" style="151" customWidth="1"/>
    <col min="1287" max="1288" width="15.6640625" style="151" customWidth="1"/>
    <col min="1289" max="1537" width="9.109375" style="151"/>
    <col min="1538" max="1539" width="10.6640625" style="151" customWidth="1"/>
    <col min="1540" max="1540" width="47.6640625" style="151" customWidth="1"/>
    <col min="1541" max="1541" width="14.6640625" style="151" customWidth="1"/>
    <col min="1542" max="1542" width="12.6640625" style="151" customWidth="1"/>
    <col min="1543" max="1544" width="15.6640625" style="151" customWidth="1"/>
    <col min="1545" max="1793" width="9.109375" style="151"/>
    <col min="1794" max="1795" width="10.6640625" style="151" customWidth="1"/>
    <col min="1796" max="1796" width="47.6640625" style="151" customWidth="1"/>
    <col min="1797" max="1797" width="14.6640625" style="151" customWidth="1"/>
    <col min="1798" max="1798" width="12.6640625" style="151" customWidth="1"/>
    <col min="1799" max="1800" width="15.6640625" style="151" customWidth="1"/>
    <col min="1801" max="2049" width="9.109375" style="151"/>
    <col min="2050" max="2051" width="10.6640625" style="151" customWidth="1"/>
    <col min="2052" max="2052" width="47.6640625" style="151" customWidth="1"/>
    <col min="2053" max="2053" width="14.6640625" style="151" customWidth="1"/>
    <col min="2054" max="2054" width="12.6640625" style="151" customWidth="1"/>
    <col min="2055" max="2056" width="15.6640625" style="151" customWidth="1"/>
    <col min="2057" max="2305" width="9.109375" style="151"/>
    <col min="2306" max="2307" width="10.6640625" style="151" customWidth="1"/>
    <col min="2308" max="2308" width="47.6640625" style="151" customWidth="1"/>
    <col min="2309" max="2309" width="14.6640625" style="151" customWidth="1"/>
    <col min="2310" max="2310" width="12.6640625" style="151" customWidth="1"/>
    <col min="2311" max="2312" width="15.6640625" style="151" customWidth="1"/>
    <col min="2313" max="2561" width="9.109375" style="151"/>
    <col min="2562" max="2563" width="10.6640625" style="151" customWidth="1"/>
    <col min="2564" max="2564" width="47.6640625" style="151" customWidth="1"/>
    <col min="2565" max="2565" width="14.6640625" style="151" customWidth="1"/>
    <col min="2566" max="2566" width="12.6640625" style="151" customWidth="1"/>
    <col min="2567" max="2568" width="15.6640625" style="151" customWidth="1"/>
    <col min="2569" max="2817" width="9.109375" style="151"/>
    <col min="2818" max="2819" width="10.6640625" style="151" customWidth="1"/>
    <col min="2820" max="2820" width="47.6640625" style="151" customWidth="1"/>
    <col min="2821" max="2821" width="14.6640625" style="151" customWidth="1"/>
    <col min="2822" max="2822" width="12.6640625" style="151" customWidth="1"/>
    <col min="2823" max="2824" width="15.6640625" style="151" customWidth="1"/>
    <col min="2825" max="3073" width="9.109375" style="151"/>
    <col min="3074" max="3075" width="10.6640625" style="151" customWidth="1"/>
    <col min="3076" max="3076" width="47.6640625" style="151" customWidth="1"/>
    <col min="3077" max="3077" width="14.6640625" style="151" customWidth="1"/>
    <col min="3078" max="3078" width="12.6640625" style="151" customWidth="1"/>
    <col min="3079" max="3080" width="15.6640625" style="151" customWidth="1"/>
    <col min="3081" max="3329" width="9.109375" style="151"/>
    <col min="3330" max="3331" width="10.6640625" style="151" customWidth="1"/>
    <col min="3332" max="3332" width="47.6640625" style="151" customWidth="1"/>
    <col min="3333" max="3333" width="14.6640625" style="151" customWidth="1"/>
    <col min="3334" max="3334" width="12.6640625" style="151" customWidth="1"/>
    <col min="3335" max="3336" width="15.6640625" style="151" customWidth="1"/>
    <col min="3337" max="3585" width="9.109375" style="151"/>
    <col min="3586" max="3587" width="10.6640625" style="151" customWidth="1"/>
    <col min="3588" max="3588" width="47.6640625" style="151" customWidth="1"/>
    <col min="3589" max="3589" width="14.6640625" style="151" customWidth="1"/>
    <col min="3590" max="3590" width="12.6640625" style="151" customWidth="1"/>
    <col min="3591" max="3592" width="15.6640625" style="151" customWidth="1"/>
    <col min="3593" max="3841" width="9.109375" style="151"/>
    <col min="3842" max="3843" width="10.6640625" style="151" customWidth="1"/>
    <col min="3844" max="3844" width="47.6640625" style="151" customWidth="1"/>
    <col min="3845" max="3845" width="14.6640625" style="151" customWidth="1"/>
    <col min="3846" max="3846" width="12.6640625" style="151" customWidth="1"/>
    <col min="3847" max="3848" width="15.6640625" style="151" customWidth="1"/>
    <col min="3849" max="4097" width="9.109375" style="151"/>
    <col min="4098" max="4099" width="10.6640625" style="151" customWidth="1"/>
    <col min="4100" max="4100" width="47.6640625" style="151" customWidth="1"/>
    <col min="4101" max="4101" width="14.6640625" style="151" customWidth="1"/>
    <col min="4102" max="4102" width="12.6640625" style="151" customWidth="1"/>
    <col min="4103" max="4104" width="15.6640625" style="151" customWidth="1"/>
    <col min="4105" max="4353" width="9.109375" style="151"/>
    <col min="4354" max="4355" width="10.6640625" style="151" customWidth="1"/>
    <col min="4356" max="4356" width="47.6640625" style="151" customWidth="1"/>
    <col min="4357" max="4357" width="14.6640625" style="151" customWidth="1"/>
    <col min="4358" max="4358" width="12.6640625" style="151" customWidth="1"/>
    <col min="4359" max="4360" width="15.6640625" style="151" customWidth="1"/>
    <col min="4361" max="4609" width="9.109375" style="151"/>
    <col min="4610" max="4611" width="10.6640625" style="151" customWidth="1"/>
    <col min="4612" max="4612" width="47.6640625" style="151" customWidth="1"/>
    <col min="4613" max="4613" width="14.6640625" style="151" customWidth="1"/>
    <col min="4614" max="4614" width="12.6640625" style="151" customWidth="1"/>
    <col min="4615" max="4616" width="15.6640625" style="151" customWidth="1"/>
    <col min="4617" max="4865" width="9.109375" style="151"/>
    <col min="4866" max="4867" width="10.6640625" style="151" customWidth="1"/>
    <col min="4868" max="4868" width="47.6640625" style="151" customWidth="1"/>
    <col min="4869" max="4869" width="14.6640625" style="151" customWidth="1"/>
    <col min="4870" max="4870" width="12.6640625" style="151" customWidth="1"/>
    <col min="4871" max="4872" width="15.6640625" style="151" customWidth="1"/>
    <col min="4873" max="5121" width="9.109375" style="151"/>
    <col min="5122" max="5123" width="10.6640625" style="151" customWidth="1"/>
    <col min="5124" max="5124" width="47.6640625" style="151" customWidth="1"/>
    <col min="5125" max="5125" width="14.6640625" style="151" customWidth="1"/>
    <col min="5126" max="5126" width="12.6640625" style="151" customWidth="1"/>
    <col min="5127" max="5128" width="15.6640625" style="151" customWidth="1"/>
    <col min="5129" max="5377" width="9.109375" style="151"/>
    <col min="5378" max="5379" width="10.6640625" style="151" customWidth="1"/>
    <col min="5380" max="5380" width="47.6640625" style="151" customWidth="1"/>
    <col min="5381" max="5381" width="14.6640625" style="151" customWidth="1"/>
    <col min="5382" max="5382" width="12.6640625" style="151" customWidth="1"/>
    <col min="5383" max="5384" width="15.6640625" style="151" customWidth="1"/>
    <col min="5385" max="5633" width="9.109375" style="151"/>
    <col min="5634" max="5635" width="10.6640625" style="151" customWidth="1"/>
    <col min="5636" max="5636" width="47.6640625" style="151" customWidth="1"/>
    <col min="5637" max="5637" width="14.6640625" style="151" customWidth="1"/>
    <col min="5638" max="5638" width="12.6640625" style="151" customWidth="1"/>
    <col min="5639" max="5640" width="15.6640625" style="151" customWidth="1"/>
    <col min="5641" max="5889" width="9.109375" style="151"/>
    <col min="5890" max="5891" width="10.6640625" style="151" customWidth="1"/>
    <col min="5892" max="5892" width="47.6640625" style="151" customWidth="1"/>
    <col min="5893" max="5893" width="14.6640625" style="151" customWidth="1"/>
    <col min="5894" max="5894" width="12.6640625" style="151" customWidth="1"/>
    <col min="5895" max="5896" width="15.6640625" style="151" customWidth="1"/>
    <col min="5897" max="6145" width="9.109375" style="151"/>
    <col min="6146" max="6147" width="10.6640625" style="151" customWidth="1"/>
    <col min="6148" max="6148" width="47.6640625" style="151" customWidth="1"/>
    <col min="6149" max="6149" width="14.6640625" style="151" customWidth="1"/>
    <col min="6150" max="6150" width="12.6640625" style="151" customWidth="1"/>
    <col min="6151" max="6152" width="15.6640625" style="151" customWidth="1"/>
    <col min="6153" max="6401" width="9.109375" style="151"/>
    <col min="6402" max="6403" width="10.6640625" style="151" customWidth="1"/>
    <col min="6404" max="6404" width="47.6640625" style="151" customWidth="1"/>
    <col min="6405" max="6405" width="14.6640625" style="151" customWidth="1"/>
    <col min="6406" max="6406" width="12.6640625" style="151" customWidth="1"/>
    <col min="6407" max="6408" width="15.6640625" style="151" customWidth="1"/>
    <col min="6409" max="6657" width="9.109375" style="151"/>
    <col min="6658" max="6659" width="10.6640625" style="151" customWidth="1"/>
    <col min="6660" max="6660" width="47.6640625" style="151" customWidth="1"/>
    <col min="6661" max="6661" width="14.6640625" style="151" customWidth="1"/>
    <col min="6662" max="6662" width="12.6640625" style="151" customWidth="1"/>
    <col min="6663" max="6664" width="15.6640625" style="151" customWidth="1"/>
    <col min="6665" max="6913" width="9.109375" style="151"/>
    <col min="6914" max="6915" width="10.6640625" style="151" customWidth="1"/>
    <col min="6916" max="6916" width="47.6640625" style="151" customWidth="1"/>
    <col min="6917" max="6917" width="14.6640625" style="151" customWidth="1"/>
    <col min="6918" max="6918" width="12.6640625" style="151" customWidth="1"/>
    <col min="6919" max="6920" width="15.6640625" style="151" customWidth="1"/>
    <col min="6921" max="7169" width="9.109375" style="151"/>
    <col min="7170" max="7171" width="10.6640625" style="151" customWidth="1"/>
    <col min="7172" max="7172" width="47.6640625" style="151" customWidth="1"/>
    <col min="7173" max="7173" width="14.6640625" style="151" customWidth="1"/>
    <col min="7174" max="7174" width="12.6640625" style="151" customWidth="1"/>
    <col min="7175" max="7176" width="15.6640625" style="151" customWidth="1"/>
    <col min="7177" max="7425" width="9.109375" style="151"/>
    <col min="7426" max="7427" width="10.6640625" style="151" customWidth="1"/>
    <col min="7428" max="7428" width="47.6640625" style="151" customWidth="1"/>
    <col min="7429" max="7429" width="14.6640625" style="151" customWidth="1"/>
    <col min="7430" max="7430" width="12.6640625" style="151" customWidth="1"/>
    <col min="7431" max="7432" width="15.6640625" style="151" customWidth="1"/>
    <col min="7433" max="7681" width="9.109375" style="151"/>
    <col min="7682" max="7683" width="10.6640625" style="151" customWidth="1"/>
    <col min="7684" max="7684" width="47.6640625" style="151" customWidth="1"/>
    <col min="7685" max="7685" width="14.6640625" style="151" customWidth="1"/>
    <col min="7686" max="7686" width="12.6640625" style="151" customWidth="1"/>
    <col min="7687" max="7688" width="15.6640625" style="151" customWidth="1"/>
    <col min="7689" max="7937" width="9.109375" style="151"/>
    <col min="7938" max="7939" width="10.6640625" style="151" customWidth="1"/>
    <col min="7940" max="7940" width="47.6640625" style="151" customWidth="1"/>
    <col min="7941" max="7941" width="14.6640625" style="151" customWidth="1"/>
    <col min="7942" max="7942" width="12.6640625" style="151" customWidth="1"/>
    <col min="7943" max="7944" width="15.6640625" style="151" customWidth="1"/>
    <col min="7945" max="8193" width="9.109375" style="151"/>
    <col min="8194" max="8195" width="10.6640625" style="151" customWidth="1"/>
    <col min="8196" max="8196" width="47.6640625" style="151" customWidth="1"/>
    <col min="8197" max="8197" width="14.6640625" style="151" customWidth="1"/>
    <col min="8198" max="8198" width="12.6640625" style="151" customWidth="1"/>
    <col min="8199" max="8200" width="15.6640625" style="151" customWidth="1"/>
    <col min="8201" max="8449" width="9.109375" style="151"/>
    <col min="8450" max="8451" width="10.6640625" style="151" customWidth="1"/>
    <col min="8452" max="8452" width="47.6640625" style="151" customWidth="1"/>
    <col min="8453" max="8453" width="14.6640625" style="151" customWidth="1"/>
    <col min="8454" max="8454" width="12.6640625" style="151" customWidth="1"/>
    <col min="8455" max="8456" width="15.6640625" style="151" customWidth="1"/>
    <col min="8457" max="8705" width="9.109375" style="151"/>
    <col min="8706" max="8707" width="10.6640625" style="151" customWidth="1"/>
    <col min="8708" max="8708" width="47.6640625" style="151" customWidth="1"/>
    <col min="8709" max="8709" width="14.6640625" style="151" customWidth="1"/>
    <col min="8710" max="8710" width="12.6640625" style="151" customWidth="1"/>
    <col min="8711" max="8712" width="15.6640625" style="151" customWidth="1"/>
    <col min="8713" max="8961" width="9.109375" style="151"/>
    <col min="8962" max="8963" width="10.6640625" style="151" customWidth="1"/>
    <col min="8964" max="8964" width="47.6640625" style="151" customWidth="1"/>
    <col min="8965" max="8965" width="14.6640625" style="151" customWidth="1"/>
    <col min="8966" max="8966" width="12.6640625" style="151" customWidth="1"/>
    <col min="8967" max="8968" width="15.6640625" style="151" customWidth="1"/>
    <col min="8969" max="9217" width="9.109375" style="151"/>
    <col min="9218" max="9219" width="10.6640625" style="151" customWidth="1"/>
    <col min="9220" max="9220" width="47.6640625" style="151" customWidth="1"/>
    <col min="9221" max="9221" width="14.6640625" style="151" customWidth="1"/>
    <col min="9222" max="9222" width="12.6640625" style="151" customWidth="1"/>
    <col min="9223" max="9224" width="15.6640625" style="151" customWidth="1"/>
    <col min="9225" max="9473" width="9.109375" style="151"/>
    <col min="9474" max="9475" width="10.6640625" style="151" customWidth="1"/>
    <col min="9476" max="9476" width="47.6640625" style="151" customWidth="1"/>
    <col min="9477" max="9477" width="14.6640625" style="151" customWidth="1"/>
    <col min="9478" max="9478" width="12.6640625" style="151" customWidth="1"/>
    <col min="9479" max="9480" width="15.6640625" style="151" customWidth="1"/>
    <col min="9481" max="9729" width="9.109375" style="151"/>
    <col min="9730" max="9731" width="10.6640625" style="151" customWidth="1"/>
    <col min="9732" max="9732" width="47.6640625" style="151" customWidth="1"/>
    <col min="9733" max="9733" width="14.6640625" style="151" customWidth="1"/>
    <col min="9734" max="9734" width="12.6640625" style="151" customWidth="1"/>
    <col min="9735" max="9736" width="15.6640625" style="151" customWidth="1"/>
    <col min="9737" max="9985" width="9.109375" style="151"/>
    <col min="9986" max="9987" width="10.6640625" style="151" customWidth="1"/>
    <col min="9988" max="9988" width="47.6640625" style="151" customWidth="1"/>
    <col min="9989" max="9989" width="14.6640625" style="151" customWidth="1"/>
    <col min="9990" max="9990" width="12.6640625" style="151" customWidth="1"/>
    <col min="9991" max="9992" width="15.6640625" style="151" customWidth="1"/>
    <col min="9993" max="10241" width="9.109375" style="151"/>
    <col min="10242" max="10243" width="10.6640625" style="151" customWidth="1"/>
    <col min="10244" max="10244" width="47.6640625" style="151" customWidth="1"/>
    <col min="10245" max="10245" width="14.6640625" style="151" customWidth="1"/>
    <col min="10246" max="10246" width="12.6640625" style="151" customWidth="1"/>
    <col min="10247" max="10248" width="15.6640625" style="151" customWidth="1"/>
    <col min="10249" max="10497" width="9.109375" style="151"/>
    <col min="10498" max="10499" width="10.6640625" style="151" customWidth="1"/>
    <col min="10500" max="10500" width="47.6640625" style="151" customWidth="1"/>
    <col min="10501" max="10501" width="14.6640625" style="151" customWidth="1"/>
    <col min="10502" max="10502" width="12.6640625" style="151" customWidth="1"/>
    <col min="10503" max="10504" width="15.6640625" style="151" customWidth="1"/>
    <col min="10505" max="10753" width="9.109375" style="151"/>
    <col min="10754" max="10755" width="10.6640625" style="151" customWidth="1"/>
    <col min="10756" max="10756" width="47.6640625" style="151" customWidth="1"/>
    <col min="10757" max="10757" width="14.6640625" style="151" customWidth="1"/>
    <col min="10758" max="10758" width="12.6640625" style="151" customWidth="1"/>
    <col min="10759" max="10760" width="15.6640625" style="151" customWidth="1"/>
    <col min="10761" max="11009" width="9.109375" style="151"/>
    <col min="11010" max="11011" width="10.6640625" style="151" customWidth="1"/>
    <col min="11012" max="11012" width="47.6640625" style="151" customWidth="1"/>
    <col min="11013" max="11013" width="14.6640625" style="151" customWidth="1"/>
    <col min="11014" max="11014" width="12.6640625" style="151" customWidth="1"/>
    <col min="11015" max="11016" width="15.6640625" style="151" customWidth="1"/>
    <col min="11017" max="11265" width="9.109375" style="151"/>
    <col min="11266" max="11267" width="10.6640625" style="151" customWidth="1"/>
    <col min="11268" max="11268" width="47.6640625" style="151" customWidth="1"/>
    <col min="11269" max="11269" width="14.6640625" style="151" customWidth="1"/>
    <col min="11270" max="11270" width="12.6640625" style="151" customWidth="1"/>
    <col min="11271" max="11272" width="15.6640625" style="151" customWidth="1"/>
    <col min="11273" max="11521" width="9.109375" style="151"/>
    <col min="11522" max="11523" width="10.6640625" style="151" customWidth="1"/>
    <col min="11524" max="11524" width="47.6640625" style="151" customWidth="1"/>
    <col min="11525" max="11525" width="14.6640625" style="151" customWidth="1"/>
    <col min="11526" max="11526" width="12.6640625" style="151" customWidth="1"/>
    <col min="11527" max="11528" width="15.6640625" style="151" customWidth="1"/>
    <col min="11529" max="11777" width="9.109375" style="151"/>
    <col min="11778" max="11779" width="10.6640625" style="151" customWidth="1"/>
    <col min="11780" max="11780" width="47.6640625" style="151" customWidth="1"/>
    <col min="11781" max="11781" width="14.6640625" style="151" customWidth="1"/>
    <col min="11782" max="11782" width="12.6640625" style="151" customWidth="1"/>
    <col min="11783" max="11784" width="15.6640625" style="151" customWidth="1"/>
    <col min="11785" max="12033" width="9.109375" style="151"/>
    <col min="12034" max="12035" width="10.6640625" style="151" customWidth="1"/>
    <col min="12036" max="12036" width="47.6640625" style="151" customWidth="1"/>
    <col min="12037" max="12037" width="14.6640625" style="151" customWidth="1"/>
    <col min="12038" max="12038" width="12.6640625" style="151" customWidth="1"/>
    <col min="12039" max="12040" width="15.6640625" style="151" customWidth="1"/>
    <col min="12041" max="12289" width="9.109375" style="151"/>
    <col min="12290" max="12291" width="10.6640625" style="151" customWidth="1"/>
    <col min="12292" max="12292" width="47.6640625" style="151" customWidth="1"/>
    <col min="12293" max="12293" width="14.6640625" style="151" customWidth="1"/>
    <col min="12294" max="12294" width="12.6640625" style="151" customWidth="1"/>
    <col min="12295" max="12296" width="15.6640625" style="151" customWidth="1"/>
    <col min="12297" max="12545" width="9.109375" style="151"/>
    <col min="12546" max="12547" width="10.6640625" style="151" customWidth="1"/>
    <col min="12548" max="12548" width="47.6640625" style="151" customWidth="1"/>
    <col min="12549" max="12549" width="14.6640625" style="151" customWidth="1"/>
    <col min="12550" max="12550" width="12.6640625" style="151" customWidth="1"/>
    <col min="12551" max="12552" width="15.6640625" style="151" customWidth="1"/>
    <col min="12553" max="12801" width="9.109375" style="151"/>
    <col min="12802" max="12803" width="10.6640625" style="151" customWidth="1"/>
    <col min="12804" max="12804" width="47.6640625" style="151" customWidth="1"/>
    <col min="12805" max="12805" width="14.6640625" style="151" customWidth="1"/>
    <col min="12806" max="12806" width="12.6640625" style="151" customWidth="1"/>
    <col min="12807" max="12808" width="15.6640625" style="151" customWidth="1"/>
    <col min="12809" max="13057" width="9.109375" style="151"/>
    <col min="13058" max="13059" width="10.6640625" style="151" customWidth="1"/>
    <col min="13060" max="13060" width="47.6640625" style="151" customWidth="1"/>
    <col min="13061" max="13061" width="14.6640625" style="151" customWidth="1"/>
    <col min="13062" max="13062" width="12.6640625" style="151" customWidth="1"/>
    <col min="13063" max="13064" width="15.6640625" style="151" customWidth="1"/>
    <col min="13065" max="13313" width="9.109375" style="151"/>
    <col min="13314" max="13315" width="10.6640625" style="151" customWidth="1"/>
    <col min="13316" max="13316" width="47.6640625" style="151" customWidth="1"/>
    <col min="13317" max="13317" width="14.6640625" style="151" customWidth="1"/>
    <col min="13318" max="13318" width="12.6640625" style="151" customWidth="1"/>
    <col min="13319" max="13320" width="15.6640625" style="151" customWidth="1"/>
    <col min="13321" max="13569" width="9.109375" style="151"/>
    <col min="13570" max="13571" width="10.6640625" style="151" customWidth="1"/>
    <col min="13572" max="13572" width="47.6640625" style="151" customWidth="1"/>
    <col min="13573" max="13573" width="14.6640625" style="151" customWidth="1"/>
    <col min="13574" max="13574" width="12.6640625" style="151" customWidth="1"/>
    <col min="13575" max="13576" width="15.6640625" style="151" customWidth="1"/>
    <col min="13577" max="13825" width="9.109375" style="151"/>
    <col min="13826" max="13827" width="10.6640625" style="151" customWidth="1"/>
    <col min="13828" max="13828" width="47.6640625" style="151" customWidth="1"/>
    <col min="13829" max="13829" width="14.6640625" style="151" customWidth="1"/>
    <col min="13830" max="13830" width="12.6640625" style="151" customWidth="1"/>
    <col min="13831" max="13832" width="15.6640625" style="151" customWidth="1"/>
    <col min="13833" max="14081" width="9.109375" style="151"/>
    <col min="14082" max="14083" width="10.6640625" style="151" customWidth="1"/>
    <col min="14084" max="14084" width="47.6640625" style="151" customWidth="1"/>
    <col min="14085" max="14085" width="14.6640625" style="151" customWidth="1"/>
    <col min="14086" max="14086" width="12.6640625" style="151" customWidth="1"/>
    <col min="14087" max="14088" width="15.6640625" style="151" customWidth="1"/>
    <col min="14089" max="14337" width="9.109375" style="151"/>
    <col min="14338" max="14339" width="10.6640625" style="151" customWidth="1"/>
    <col min="14340" max="14340" width="47.6640625" style="151" customWidth="1"/>
    <col min="14341" max="14341" width="14.6640625" style="151" customWidth="1"/>
    <col min="14342" max="14342" width="12.6640625" style="151" customWidth="1"/>
    <col min="14343" max="14344" width="15.6640625" style="151" customWidth="1"/>
    <col min="14345" max="14593" width="9.109375" style="151"/>
    <col min="14594" max="14595" width="10.6640625" style="151" customWidth="1"/>
    <col min="14596" max="14596" width="47.6640625" style="151" customWidth="1"/>
    <col min="14597" max="14597" width="14.6640625" style="151" customWidth="1"/>
    <col min="14598" max="14598" width="12.6640625" style="151" customWidth="1"/>
    <col min="14599" max="14600" width="15.6640625" style="151" customWidth="1"/>
    <col min="14601" max="14849" width="9.109375" style="151"/>
    <col min="14850" max="14851" width="10.6640625" style="151" customWidth="1"/>
    <col min="14852" max="14852" width="47.6640625" style="151" customWidth="1"/>
    <col min="14853" max="14853" width="14.6640625" style="151" customWidth="1"/>
    <col min="14854" max="14854" width="12.6640625" style="151" customWidth="1"/>
    <col min="14855" max="14856" width="15.6640625" style="151" customWidth="1"/>
    <col min="14857" max="15105" width="9.109375" style="151"/>
    <col min="15106" max="15107" width="10.6640625" style="151" customWidth="1"/>
    <col min="15108" max="15108" width="47.6640625" style="151" customWidth="1"/>
    <col min="15109" max="15109" width="14.6640625" style="151" customWidth="1"/>
    <col min="15110" max="15110" width="12.6640625" style="151" customWidth="1"/>
    <col min="15111" max="15112" width="15.6640625" style="151" customWidth="1"/>
    <col min="15113" max="15361" width="9.109375" style="151"/>
    <col min="15362" max="15363" width="10.6640625" style="151" customWidth="1"/>
    <col min="15364" max="15364" width="47.6640625" style="151" customWidth="1"/>
    <col min="15365" max="15365" width="14.6640625" style="151" customWidth="1"/>
    <col min="15366" max="15366" width="12.6640625" style="151" customWidth="1"/>
    <col min="15367" max="15368" width="15.6640625" style="151" customWidth="1"/>
    <col min="15369" max="15617" width="9.109375" style="151"/>
    <col min="15618" max="15619" width="10.6640625" style="151" customWidth="1"/>
    <col min="15620" max="15620" width="47.6640625" style="151" customWidth="1"/>
    <col min="15621" max="15621" width="14.6640625" style="151" customWidth="1"/>
    <col min="15622" max="15622" width="12.6640625" style="151" customWidth="1"/>
    <col min="15623" max="15624" width="15.6640625" style="151" customWidth="1"/>
    <col min="15625" max="15873" width="9.109375" style="151"/>
    <col min="15874" max="15875" width="10.6640625" style="151" customWidth="1"/>
    <col min="15876" max="15876" width="47.6640625" style="151" customWidth="1"/>
    <col min="15877" max="15877" width="14.6640625" style="151" customWidth="1"/>
    <col min="15878" max="15878" width="12.6640625" style="151" customWidth="1"/>
    <col min="15879" max="15880" width="15.6640625" style="151" customWidth="1"/>
    <col min="15881" max="16129" width="9.109375" style="151"/>
    <col min="16130" max="16131" width="10.6640625" style="151" customWidth="1"/>
    <col min="16132" max="16132" width="47.6640625" style="151" customWidth="1"/>
    <col min="16133" max="16133" width="14.6640625" style="151" customWidth="1"/>
    <col min="16134" max="16134" width="12.6640625" style="151" customWidth="1"/>
    <col min="16135" max="16136" width="15.6640625" style="151" customWidth="1"/>
    <col min="16137" max="16384" width="9.109375" style="151"/>
  </cols>
  <sheetData>
    <row r="1" spans="2:8" ht="20.100000000000001" customHeight="1">
      <c r="B1" s="111" t="s">
        <v>1411</v>
      </c>
    </row>
    <row r="2" spans="2:8" s="157" customFormat="1" ht="15" customHeight="1">
      <c r="B2" s="158" t="s">
        <v>372</v>
      </c>
      <c r="C2" s="159" t="s">
        <v>1412</v>
      </c>
      <c r="E2" s="158"/>
      <c r="F2" s="154"/>
      <c r="G2" s="160"/>
      <c r="H2" s="156"/>
    </row>
    <row r="3" spans="2:8" s="157" customFormat="1" ht="15" customHeight="1">
      <c r="B3" s="158" t="s">
        <v>374</v>
      </c>
      <c r="C3" s="159"/>
      <c r="E3" s="158"/>
      <c r="F3" s="154"/>
      <c r="G3" s="160"/>
      <c r="H3" s="156"/>
    </row>
    <row r="4" spans="2:8" s="157" customFormat="1" ht="15" customHeight="1">
      <c r="B4" s="158" t="s">
        <v>94</v>
      </c>
      <c r="C4" s="159" t="s">
        <v>1413</v>
      </c>
      <c r="E4" s="158"/>
      <c r="F4" s="154"/>
      <c r="G4" s="160"/>
      <c r="H4" s="156"/>
    </row>
    <row r="5" spans="2:8" s="157" customFormat="1" ht="20.100000000000001" customHeight="1">
      <c r="B5" s="158" t="s">
        <v>96</v>
      </c>
      <c r="C5" s="159"/>
      <c r="D5" s="1453" t="s">
        <v>98</v>
      </c>
      <c r="E5" s="1453"/>
      <c r="F5" s="1453"/>
      <c r="G5" s="1453"/>
      <c r="H5" s="1453"/>
    </row>
    <row r="6" spans="2:8" s="161" customFormat="1" ht="9.9" customHeight="1">
      <c r="B6" s="162"/>
      <c r="C6" s="162"/>
      <c r="D6" s="163"/>
      <c r="E6" s="162"/>
      <c r="F6" s="164"/>
      <c r="G6" s="165"/>
      <c r="H6" s="166"/>
    </row>
    <row r="7" spans="2:8" s="167" customFormat="1" ht="32.1" customHeight="1">
      <c r="B7" s="168" t="s">
        <v>99</v>
      </c>
      <c r="C7" s="168" t="s">
        <v>100</v>
      </c>
      <c r="D7" s="169" t="s">
        <v>101</v>
      </c>
      <c r="E7" s="168" t="s">
        <v>102</v>
      </c>
      <c r="F7" s="170" t="s">
        <v>103</v>
      </c>
      <c r="G7" s="171" t="s">
        <v>104</v>
      </c>
      <c r="H7" s="172" t="s">
        <v>105</v>
      </c>
    </row>
    <row r="8" spans="2:8" s="173" customFormat="1" ht="9.9" customHeight="1">
      <c r="B8" s="174"/>
      <c r="C8" s="174"/>
      <c r="D8" s="175"/>
      <c r="E8" s="174"/>
      <c r="F8" s="176"/>
      <c r="G8" s="177"/>
      <c r="H8" s="178"/>
    </row>
    <row r="9" spans="2:8">
      <c r="B9" s="580"/>
      <c r="C9" s="581"/>
      <c r="D9" s="421" t="s">
        <v>106</v>
      </c>
      <c r="E9" s="581"/>
      <c r="F9" s="582"/>
      <c r="G9" s="423" t="s">
        <v>107</v>
      </c>
      <c r="H9" s="424">
        <f>+SUM(H10:H24)</f>
        <v>0</v>
      </c>
    </row>
    <row r="10" spans="2:8">
      <c r="B10" s="579"/>
      <c r="C10" s="579"/>
      <c r="D10" s="426"/>
      <c r="E10" s="579"/>
      <c r="F10" s="583"/>
      <c r="G10" s="428"/>
      <c r="H10" s="429"/>
    </row>
    <row r="11" spans="2:8">
      <c r="B11" s="579"/>
      <c r="C11" s="579"/>
      <c r="D11" s="426" t="s">
        <v>108</v>
      </c>
      <c r="E11" s="579"/>
      <c r="F11" s="583"/>
      <c r="G11" s="584"/>
      <c r="H11" s="585"/>
    </row>
    <row r="12" spans="2:8">
      <c r="B12" s="586" t="s">
        <v>109</v>
      </c>
      <c r="C12" s="586" t="s">
        <v>1236</v>
      </c>
      <c r="D12" s="587" t="s">
        <v>1237</v>
      </c>
      <c r="E12" s="586" t="s">
        <v>112</v>
      </c>
      <c r="F12" s="588">
        <v>0.02</v>
      </c>
      <c r="G12" s="589"/>
      <c r="H12" s="590">
        <f t="shared" ref="H12:H22" si="0">ROUND(F12*G12,2)</f>
        <v>0</v>
      </c>
    </row>
    <row r="13" spans="2:8">
      <c r="B13" s="586" t="s">
        <v>113</v>
      </c>
      <c r="C13" s="586" t="s">
        <v>1238</v>
      </c>
      <c r="D13" s="587" t="s">
        <v>1239</v>
      </c>
      <c r="E13" s="586" t="s">
        <v>119</v>
      </c>
      <c r="F13" s="588">
        <v>3</v>
      </c>
      <c r="G13" s="589"/>
      <c r="H13" s="590">
        <f t="shared" si="0"/>
        <v>0</v>
      </c>
    </row>
    <row r="14" spans="2:8" ht="26.4">
      <c r="B14" s="586" t="s">
        <v>116</v>
      </c>
      <c r="C14" s="586" t="s">
        <v>1264</v>
      </c>
      <c r="D14" s="587" t="s">
        <v>1265</v>
      </c>
      <c r="E14" s="586" t="s">
        <v>119</v>
      </c>
      <c r="F14" s="588">
        <v>2</v>
      </c>
      <c r="G14" s="589"/>
      <c r="H14" s="590">
        <f t="shared" si="0"/>
        <v>0</v>
      </c>
    </row>
    <row r="15" spans="2:8" ht="26.4">
      <c r="B15" s="592" t="s">
        <v>120</v>
      </c>
      <c r="C15" s="592" t="s">
        <v>735</v>
      </c>
      <c r="D15" s="593" t="s">
        <v>736</v>
      </c>
      <c r="E15" s="592" t="s">
        <v>119</v>
      </c>
      <c r="F15" s="594">
        <v>8</v>
      </c>
      <c r="G15" s="595"/>
      <c r="H15" s="596">
        <f t="shared" si="0"/>
        <v>0</v>
      </c>
    </row>
    <row r="16" spans="2:8" ht="26.4">
      <c r="B16" s="597"/>
      <c r="C16" s="597"/>
      <c r="D16" s="449" t="s">
        <v>1266</v>
      </c>
      <c r="E16" s="597"/>
      <c r="F16" s="598"/>
      <c r="G16" s="599"/>
      <c r="H16" s="600"/>
    </row>
    <row r="17" spans="2:8">
      <c r="B17" s="579"/>
      <c r="C17" s="579"/>
      <c r="D17" s="591"/>
      <c r="E17" s="579"/>
      <c r="F17" s="583"/>
      <c r="G17" s="584"/>
      <c r="H17" s="585"/>
    </row>
    <row r="18" spans="2:8">
      <c r="B18" s="579"/>
      <c r="C18" s="579"/>
      <c r="D18" s="426" t="s">
        <v>123</v>
      </c>
      <c r="E18" s="579"/>
      <c r="F18" s="583"/>
      <c r="G18" s="584"/>
      <c r="H18" s="585"/>
    </row>
    <row r="19" spans="2:8" ht="26.4">
      <c r="B19" s="586" t="s">
        <v>109</v>
      </c>
      <c r="C19" s="586" t="s">
        <v>127</v>
      </c>
      <c r="D19" s="587" t="s">
        <v>128</v>
      </c>
      <c r="E19" s="586" t="s">
        <v>126</v>
      </c>
      <c r="F19" s="588">
        <v>20</v>
      </c>
      <c r="G19" s="589"/>
      <c r="H19" s="590">
        <f t="shared" si="0"/>
        <v>0</v>
      </c>
    </row>
    <row r="20" spans="2:8" ht="26.4">
      <c r="B20" s="592" t="s">
        <v>113</v>
      </c>
      <c r="C20" s="592" t="s">
        <v>1267</v>
      </c>
      <c r="D20" s="593" t="s">
        <v>1268</v>
      </c>
      <c r="E20" s="592" t="s">
        <v>126</v>
      </c>
      <c r="F20" s="594">
        <v>120</v>
      </c>
      <c r="G20" s="595"/>
      <c r="H20" s="596">
        <f t="shared" si="0"/>
        <v>0</v>
      </c>
    </row>
    <row r="21" spans="2:8" ht="26.4">
      <c r="B21" s="597"/>
      <c r="C21" s="597"/>
      <c r="D21" s="449" t="s">
        <v>1269</v>
      </c>
      <c r="E21" s="597"/>
      <c r="F21" s="598"/>
      <c r="G21" s="599"/>
      <c r="H21" s="600"/>
    </row>
    <row r="22" spans="2:8">
      <c r="B22" s="592" t="s">
        <v>116</v>
      </c>
      <c r="C22" s="592" t="s">
        <v>1332</v>
      </c>
      <c r="D22" s="593" t="s">
        <v>1333</v>
      </c>
      <c r="E22" s="592" t="s">
        <v>159</v>
      </c>
      <c r="F22" s="594">
        <v>1</v>
      </c>
      <c r="G22" s="595"/>
      <c r="H22" s="596">
        <f t="shared" si="0"/>
        <v>0</v>
      </c>
    </row>
    <row r="23" spans="2:8" ht="39.6">
      <c r="B23" s="597"/>
      <c r="C23" s="597"/>
      <c r="D23" s="482" t="s">
        <v>1334</v>
      </c>
      <c r="E23" s="597"/>
      <c r="F23" s="598"/>
      <c r="G23" s="599"/>
      <c r="H23" s="600"/>
    </row>
    <row r="24" spans="2:8">
      <c r="B24" s="579"/>
      <c r="C24" s="579"/>
      <c r="D24" s="591"/>
      <c r="E24" s="579"/>
      <c r="F24" s="583"/>
      <c r="G24" s="584"/>
      <c r="H24" s="585"/>
    </row>
    <row r="25" spans="2:8">
      <c r="B25" s="580"/>
      <c r="C25" s="581"/>
      <c r="D25" s="421" t="s">
        <v>166</v>
      </c>
      <c r="E25" s="581"/>
      <c r="F25" s="582"/>
      <c r="G25" s="423" t="s">
        <v>167</v>
      </c>
      <c r="H25" s="424">
        <f>+SUM(H26:H67)</f>
        <v>0</v>
      </c>
    </row>
    <row r="26" spans="2:8">
      <c r="B26" s="579"/>
      <c r="C26" s="579"/>
      <c r="D26" s="426"/>
      <c r="E26" s="579"/>
      <c r="F26" s="583"/>
      <c r="G26" s="428"/>
      <c r="H26" s="429"/>
    </row>
    <row r="27" spans="2:8">
      <c r="B27" s="579"/>
      <c r="C27" s="579"/>
      <c r="D27" s="426" t="s">
        <v>168</v>
      </c>
      <c r="E27" s="579"/>
      <c r="F27" s="583"/>
      <c r="G27" s="584"/>
      <c r="H27" s="585"/>
    </row>
    <row r="28" spans="2:8" ht="26.4">
      <c r="B28" s="592" t="s">
        <v>109</v>
      </c>
      <c r="C28" s="592" t="s">
        <v>171</v>
      </c>
      <c r="D28" s="593" t="s">
        <v>172</v>
      </c>
      <c r="E28" s="592" t="s">
        <v>159</v>
      </c>
      <c r="F28" s="594">
        <v>35</v>
      </c>
      <c r="G28" s="595"/>
      <c r="H28" s="596">
        <f>ROUND(F28*G28,2)</f>
        <v>0</v>
      </c>
    </row>
    <row r="29" spans="2:8" ht="39.6">
      <c r="B29" s="597"/>
      <c r="C29" s="597"/>
      <c r="D29" s="449" t="s">
        <v>1270</v>
      </c>
      <c r="E29" s="597"/>
      <c r="F29" s="598"/>
      <c r="G29" s="599"/>
      <c r="H29" s="600"/>
    </row>
    <row r="30" spans="2:8" ht="26.4">
      <c r="B30" s="592" t="s">
        <v>113</v>
      </c>
      <c r="C30" s="592" t="s">
        <v>802</v>
      </c>
      <c r="D30" s="593" t="s">
        <v>803</v>
      </c>
      <c r="E30" s="592" t="s">
        <v>159</v>
      </c>
      <c r="F30" s="594">
        <v>550</v>
      </c>
      <c r="G30" s="595"/>
      <c r="H30" s="596">
        <f>ROUND(F30*G30,2)</f>
        <v>0</v>
      </c>
    </row>
    <row r="31" spans="2:8" ht="52.8">
      <c r="B31" s="597"/>
      <c r="C31" s="597"/>
      <c r="D31" s="449" t="s">
        <v>1271</v>
      </c>
      <c r="E31" s="597"/>
      <c r="F31" s="598"/>
      <c r="G31" s="599"/>
      <c r="H31" s="600"/>
    </row>
    <row r="32" spans="2:8" ht="26.4">
      <c r="B32" s="592" t="s">
        <v>116</v>
      </c>
      <c r="C32" s="592" t="s">
        <v>1272</v>
      </c>
      <c r="D32" s="593" t="s">
        <v>1273</v>
      </c>
      <c r="E32" s="592" t="s">
        <v>159</v>
      </c>
      <c r="F32" s="594">
        <v>115</v>
      </c>
      <c r="G32" s="595"/>
      <c r="H32" s="596">
        <f>ROUND(F32*G32,2)</f>
        <v>0</v>
      </c>
    </row>
    <row r="33" spans="2:8" ht="39.6">
      <c r="B33" s="597"/>
      <c r="C33" s="597"/>
      <c r="D33" s="449" t="s">
        <v>1270</v>
      </c>
      <c r="E33" s="597"/>
      <c r="F33" s="598"/>
      <c r="G33" s="599"/>
      <c r="H33" s="600"/>
    </row>
    <row r="34" spans="2:8">
      <c r="B34" s="579"/>
      <c r="C34" s="579"/>
      <c r="D34" s="591"/>
      <c r="E34" s="579"/>
      <c r="F34" s="583"/>
      <c r="G34" s="584"/>
      <c r="H34" s="585"/>
    </row>
    <row r="35" spans="2:8">
      <c r="B35" s="579"/>
      <c r="C35" s="579"/>
      <c r="D35" s="426" t="s">
        <v>180</v>
      </c>
      <c r="E35" s="579"/>
      <c r="F35" s="583"/>
      <c r="G35" s="584"/>
      <c r="H35" s="585"/>
    </row>
    <row r="36" spans="2:8" ht="26.4">
      <c r="B36" s="592" t="s">
        <v>109</v>
      </c>
      <c r="C36" s="592" t="s">
        <v>339</v>
      </c>
      <c r="D36" s="593" t="s">
        <v>340</v>
      </c>
      <c r="E36" s="592" t="s">
        <v>126</v>
      </c>
      <c r="F36" s="594">
        <v>105</v>
      </c>
      <c r="G36" s="595"/>
      <c r="H36" s="596">
        <f>ROUND(F36*G36,2)</f>
        <v>0</v>
      </c>
    </row>
    <row r="37" spans="2:8" ht="39.6">
      <c r="B37" s="597"/>
      <c r="C37" s="597"/>
      <c r="D37" s="449" t="s">
        <v>1270</v>
      </c>
      <c r="E37" s="597"/>
      <c r="F37" s="598"/>
      <c r="G37" s="599"/>
      <c r="H37" s="600"/>
    </row>
    <row r="38" spans="2:8" ht="26.4">
      <c r="B38" s="592" t="s">
        <v>113</v>
      </c>
      <c r="C38" s="592" t="s">
        <v>1275</v>
      </c>
      <c r="D38" s="593" t="s">
        <v>1276</v>
      </c>
      <c r="E38" s="592" t="s">
        <v>126</v>
      </c>
      <c r="F38" s="594">
        <v>20</v>
      </c>
      <c r="G38" s="595"/>
      <c r="H38" s="596">
        <f>ROUND(F38*G38,2)</f>
        <v>0</v>
      </c>
    </row>
    <row r="39" spans="2:8" ht="39.6">
      <c r="B39" s="597"/>
      <c r="C39" s="597"/>
      <c r="D39" s="449" t="s">
        <v>1270</v>
      </c>
      <c r="E39" s="597"/>
      <c r="F39" s="598"/>
      <c r="G39" s="599"/>
      <c r="H39" s="600"/>
    </row>
    <row r="40" spans="2:8">
      <c r="B40" s="579"/>
      <c r="C40" s="579"/>
      <c r="D40" s="591"/>
      <c r="E40" s="579"/>
      <c r="F40" s="583"/>
      <c r="G40" s="584"/>
      <c r="H40" s="585"/>
    </row>
    <row r="41" spans="2:8">
      <c r="B41" s="579"/>
      <c r="C41" s="579"/>
      <c r="D41" s="426" t="s">
        <v>1277</v>
      </c>
      <c r="E41" s="579"/>
      <c r="F41" s="583"/>
      <c r="G41" s="584"/>
      <c r="H41" s="585"/>
    </row>
    <row r="42" spans="2:8" ht="26.4">
      <c r="B42" s="586" t="s">
        <v>109</v>
      </c>
      <c r="C42" s="586" t="s">
        <v>184</v>
      </c>
      <c r="D42" s="587" t="s">
        <v>185</v>
      </c>
      <c r="E42" s="586" t="s">
        <v>126</v>
      </c>
      <c r="F42" s="588">
        <v>240</v>
      </c>
      <c r="G42" s="589"/>
      <c r="H42" s="590">
        <f>ROUND(F42*G42,2)</f>
        <v>0</v>
      </c>
    </row>
    <row r="43" spans="2:8">
      <c r="B43" s="579"/>
      <c r="C43" s="579"/>
      <c r="D43" s="591"/>
      <c r="E43" s="579"/>
      <c r="F43" s="583"/>
      <c r="G43" s="584"/>
      <c r="H43" s="585"/>
    </row>
    <row r="44" spans="2:8">
      <c r="B44" s="579"/>
      <c r="C44" s="579"/>
      <c r="D44" s="426" t="s">
        <v>559</v>
      </c>
      <c r="E44" s="579"/>
      <c r="F44" s="583"/>
      <c r="G44" s="584"/>
      <c r="H44" s="585"/>
    </row>
    <row r="45" spans="2:8" ht="26.4">
      <c r="B45" s="592" t="s">
        <v>109</v>
      </c>
      <c r="C45" s="592" t="s">
        <v>1280</v>
      </c>
      <c r="D45" s="593" t="s">
        <v>1281</v>
      </c>
      <c r="E45" s="592" t="s">
        <v>159</v>
      </c>
      <c r="F45" s="594">
        <v>27</v>
      </c>
      <c r="G45" s="595"/>
      <c r="H45" s="596">
        <f>ROUND(F45*G45,2)</f>
        <v>0</v>
      </c>
    </row>
    <row r="46" spans="2:8" ht="26.4">
      <c r="B46" s="597"/>
      <c r="C46" s="597"/>
      <c r="D46" s="449" t="s">
        <v>1282</v>
      </c>
      <c r="E46" s="597"/>
      <c r="F46" s="598"/>
      <c r="G46" s="599"/>
      <c r="H46" s="600"/>
    </row>
    <row r="47" spans="2:8">
      <c r="B47" s="586" t="s">
        <v>113</v>
      </c>
      <c r="C47" s="586" t="s">
        <v>1278</v>
      </c>
      <c r="D47" s="587" t="s">
        <v>1279</v>
      </c>
      <c r="E47" s="586" t="s">
        <v>159</v>
      </c>
      <c r="F47" s="588">
        <v>224</v>
      </c>
      <c r="G47" s="589"/>
      <c r="H47" s="590">
        <f>ROUND(F47*G47,2)</f>
        <v>0</v>
      </c>
    </row>
    <row r="48" spans="2:8">
      <c r="B48" s="579"/>
      <c r="C48" s="579"/>
      <c r="D48" s="591"/>
      <c r="E48" s="579"/>
      <c r="F48" s="583"/>
      <c r="G48" s="584"/>
      <c r="H48" s="585"/>
    </row>
    <row r="49" spans="2:8">
      <c r="B49" s="579"/>
      <c r="C49" s="579"/>
      <c r="D49" s="426" t="s">
        <v>193</v>
      </c>
      <c r="E49" s="579"/>
      <c r="F49" s="583"/>
      <c r="G49" s="584"/>
      <c r="H49" s="585"/>
    </row>
    <row r="50" spans="2:8" ht="26.4">
      <c r="B50" s="592" t="s">
        <v>109</v>
      </c>
      <c r="C50" s="592" t="s">
        <v>566</v>
      </c>
      <c r="D50" s="593" t="s">
        <v>567</v>
      </c>
      <c r="E50" s="592" t="s">
        <v>159</v>
      </c>
      <c r="F50" s="594">
        <v>2</v>
      </c>
      <c r="G50" s="595"/>
      <c r="H50" s="596">
        <f>ROUND(F50*G50,2)</f>
        <v>0</v>
      </c>
    </row>
    <row r="51" spans="2:8" ht="66">
      <c r="B51" s="597"/>
      <c r="C51" s="597"/>
      <c r="D51" s="449" t="s">
        <v>1283</v>
      </c>
      <c r="E51" s="597"/>
      <c r="F51" s="598"/>
      <c r="G51" s="599"/>
      <c r="H51" s="600"/>
    </row>
    <row r="52" spans="2:8">
      <c r="B52" s="592" t="s">
        <v>113</v>
      </c>
      <c r="C52" s="592" t="s">
        <v>1284</v>
      </c>
      <c r="D52" s="593" t="s">
        <v>1285</v>
      </c>
      <c r="E52" s="592" t="s">
        <v>159</v>
      </c>
      <c r="F52" s="594">
        <v>35</v>
      </c>
      <c r="G52" s="595"/>
      <c r="H52" s="596">
        <f>ROUND(F52*G52,2)</f>
        <v>0</v>
      </c>
    </row>
    <row r="53" spans="2:8" ht="66">
      <c r="B53" s="597"/>
      <c r="C53" s="597"/>
      <c r="D53" s="449" t="s">
        <v>1372</v>
      </c>
      <c r="E53" s="597"/>
      <c r="F53" s="598"/>
      <c r="G53" s="599"/>
      <c r="H53" s="600"/>
    </row>
    <row r="54" spans="2:8" ht="26.4">
      <c r="B54" s="592" t="s">
        <v>116</v>
      </c>
      <c r="C54" s="592" t="s">
        <v>570</v>
      </c>
      <c r="D54" s="593" t="s">
        <v>571</v>
      </c>
      <c r="E54" s="592" t="s">
        <v>126</v>
      </c>
      <c r="F54" s="594">
        <v>6</v>
      </c>
      <c r="G54" s="595"/>
      <c r="H54" s="596">
        <f>ROUND(F54*G54,2)</f>
        <v>0</v>
      </c>
    </row>
    <row r="55" spans="2:8" ht="26.4">
      <c r="B55" s="597"/>
      <c r="C55" s="597"/>
      <c r="D55" s="449" t="s">
        <v>1287</v>
      </c>
      <c r="E55" s="597"/>
      <c r="F55" s="598"/>
      <c r="G55" s="599"/>
      <c r="H55" s="600"/>
    </row>
    <row r="56" spans="2:8" ht="26.4">
      <c r="B56" s="592" t="s">
        <v>120</v>
      </c>
      <c r="C56" s="592" t="s">
        <v>1250</v>
      </c>
      <c r="D56" s="593" t="s">
        <v>1251</v>
      </c>
      <c r="E56" s="592" t="s">
        <v>159</v>
      </c>
      <c r="F56" s="594">
        <v>12</v>
      </c>
      <c r="G56" s="595"/>
      <c r="H56" s="596">
        <f>ROUND(F56*G56,2)</f>
        <v>0</v>
      </c>
    </row>
    <row r="57" spans="2:8" ht="66">
      <c r="B57" s="597"/>
      <c r="C57" s="597"/>
      <c r="D57" s="449" t="s">
        <v>1373</v>
      </c>
      <c r="E57" s="597"/>
      <c r="F57" s="598"/>
      <c r="G57" s="599"/>
      <c r="H57" s="600"/>
    </row>
    <row r="58" spans="2:8" ht="26.4">
      <c r="B58" s="592" t="s">
        <v>133</v>
      </c>
      <c r="C58" s="592" t="s">
        <v>1288</v>
      </c>
      <c r="D58" s="593" t="s">
        <v>1289</v>
      </c>
      <c r="E58" s="592" t="s">
        <v>159</v>
      </c>
      <c r="F58" s="594">
        <v>4</v>
      </c>
      <c r="G58" s="595"/>
      <c r="H58" s="596">
        <f>ROUND(F58*G58,2)</f>
        <v>0</v>
      </c>
    </row>
    <row r="59" spans="2:8" ht="66">
      <c r="B59" s="597"/>
      <c r="C59" s="597"/>
      <c r="D59" s="449" t="s">
        <v>1290</v>
      </c>
      <c r="E59" s="597"/>
      <c r="F59" s="598"/>
      <c r="G59" s="599"/>
      <c r="H59" s="600"/>
    </row>
    <row r="60" spans="2:8">
      <c r="B60" s="579"/>
      <c r="C60" s="579"/>
      <c r="D60" s="591"/>
      <c r="E60" s="579"/>
      <c r="F60" s="583"/>
      <c r="G60" s="584"/>
      <c r="H60" s="585"/>
    </row>
    <row r="61" spans="2:8" ht="26.4">
      <c r="B61" s="579"/>
      <c r="C61" s="579"/>
      <c r="D61" s="426" t="s">
        <v>573</v>
      </c>
      <c r="E61" s="579"/>
      <c r="F61" s="583"/>
      <c r="G61" s="584"/>
      <c r="H61" s="585"/>
    </row>
    <row r="62" spans="2:8">
      <c r="B62" s="592" t="s">
        <v>109</v>
      </c>
      <c r="C62" s="592" t="s">
        <v>574</v>
      </c>
      <c r="D62" s="593" t="s">
        <v>575</v>
      </c>
      <c r="E62" s="592" t="s">
        <v>203</v>
      </c>
      <c r="F62" s="594">
        <v>1426</v>
      </c>
      <c r="G62" s="595"/>
      <c r="H62" s="596">
        <f>ROUND(F62*G62,2)</f>
        <v>0</v>
      </c>
    </row>
    <row r="63" spans="2:8" ht="105.6">
      <c r="B63" s="597"/>
      <c r="C63" s="597"/>
      <c r="D63" s="449" t="s">
        <v>1350</v>
      </c>
      <c r="E63" s="597"/>
      <c r="F63" s="598"/>
      <c r="G63" s="599"/>
      <c r="H63" s="600"/>
    </row>
    <row r="64" spans="2:8">
      <c r="B64" s="846" t="s">
        <v>113</v>
      </c>
      <c r="C64" s="847" t="s">
        <v>205</v>
      </c>
      <c r="D64" s="848" t="s">
        <v>206</v>
      </c>
      <c r="E64" s="847" t="s">
        <v>159</v>
      </c>
      <c r="F64" s="849">
        <v>35</v>
      </c>
      <c r="G64" s="850"/>
      <c r="H64" s="851">
        <f t="shared" ref="H64:H66" si="1">ROUND(F64*G64,2)</f>
        <v>0</v>
      </c>
    </row>
    <row r="65" spans="2:8">
      <c r="B65" s="852" t="s">
        <v>116</v>
      </c>
      <c r="C65" s="797" t="s">
        <v>209</v>
      </c>
      <c r="D65" s="798" t="s">
        <v>210</v>
      </c>
      <c r="E65" s="797" t="s">
        <v>159</v>
      </c>
      <c r="F65" s="799">
        <v>550</v>
      </c>
      <c r="G65" s="800"/>
      <c r="H65" s="853">
        <f t="shared" si="1"/>
        <v>0</v>
      </c>
    </row>
    <row r="66" spans="2:8" ht="26.4">
      <c r="B66" s="623" t="s">
        <v>120</v>
      </c>
      <c r="C66" s="624" t="s">
        <v>1292</v>
      </c>
      <c r="D66" s="854" t="s">
        <v>1293</v>
      </c>
      <c r="E66" s="624" t="s">
        <v>159</v>
      </c>
      <c r="F66" s="625">
        <v>120</v>
      </c>
      <c r="G66" s="716"/>
      <c r="H66" s="855">
        <f t="shared" si="1"/>
        <v>0</v>
      </c>
    </row>
    <row r="67" spans="2:8">
      <c r="B67" s="579"/>
      <c r="C67" s="579"/>
      <c r="D67" s="591"/>
      <c r="E67" s="579"/>
      <c r="F67" s="583"/>
      <c r="G67" s="584"/>
      <c r="H67" s="585"/>
    </row>
    <row r="68" spans="2:8">
      <c r="B68" s="580"/>
      <c r="C68" s="581"/>
      <c r="D68" s="421" t="s">
        <v>405</v>
      </c>
      <c r="E68" s="581"/>
      <c r="F68" s="582"/>
      <c r="G68" s="423" t="s">
        <v>245</v>
      </c>
      <c r="H68" s="424">
        <f>+SUM(H69:H79)</f>
        <v>0</v>
      </c>
    </row>
    <row r="69" spans="2:8">
      <c r="B69" s="579"/>
      <c r="C69" s="579"/>
      <c r="D69" s="426"/>
      <c r="E69" s="579"/>
      <c r="F69" s="583"/>
      <c r="G69" s="428"/>
      <c r="H69" s="429"/>
    </row>
    <row r="70" spans="2:8">
      <c r="B70" s="579"/>
      <c r="C70" s="579"/>
      <c r="D70" s="426" t="s">
        <v>406</v>
      </c>
      <c r="E70" s="579"/>
      <c r="F70" s="583"/>
      <c r="G70" s="584"/>
      <c r="H70" s="585"/>
    </row>
    <row r="71" spans="2:8" ht="39.6">
      <c r="B71" s="592" t="s">
        <v>109</v>
      </c>
      <c r="C71" s="592" t="s">
        <v>1294</v>
      </c>
      <c r="D71" s="593" t="s">
        <v>1295</v>
      </c>
      <c r="E71" s="592" t="s">
        <v>126</v>
      </c>
      <c r="F71" s="594">
        <v>4</v>
      </c>
      <c r="G71" s="595"/>
      <c r="H71" s="596">
        <f>ROUND(F71*G71,2)</f>
        <v>0</v>
      </c>
    </row>
    <row r="72" spans="2:8" ht="26.4">
      <c r="B72" s="597"/>
      <c r="C72" s="597"/>
      <c r="D72" s="449" t="s">
        <v>1296</v>
      </c>
      <c r="E72" s="597"/>
      <c r="F72" s="598"/>
      <c r="G72" s="599"/>
      <c r="H72" s="600"/>
    </row>
    <row r="73" spans="2:8">
      <c r="B73" s="579"/>
      <c r="C73" s="579"/>
      <c r="D73" s="591"/>
      <c r="E73" s="579"/>
      <c r="F73" s="583"/>
      <c r="G73" s="584"/>
      <c r="H73" s="585"/>
    </row>
    <row r="74" spans="2:8">
      <c r="B74" s="579"/>
      <c r="C74" s="579"/>
      <c r="D74" s="426" t="s">
        <v>1343</v>
      </c>
      <c r="E74" s="579"/>
      <c r="F74" s="583"/>
      <c r="G74" s="584"/>
      <c r="H74" s="585"/>
    </row>
    <row r="75" spans="2:8" ht="26.4">
      <c r="B75" s="592" t="s">
        <v>109</v>
      </c>
      <c r="C75" s="592" t="s">
        <v>1351</v>
      </c>
      <c r="D75" s="593" t="s">
        <v>1352</v>
      </c>
      <c r="E75" s="592" t="s">
        <v>119</v>
      </c>
      <c r="F75" s="594">
        <v>1</v>
      </c>
      <c r="G75" s="595"/>
      <c r="H75" s="596">
        <f>ROUND(F75*G75,2)</f>
        <v>0</v>
      </c>
    </row>
    <row r="76" spans="2:8" ht="66">
      <c r="B76" s="597"/>
      <c r="C76" s="597"/>
      <c r="D76" s="449" t="s">
        <v>1408</v>
      </c>
      <c r="E76" s="597"/>
      <c r="F76" s="598"/>
      <c r="G76" s="599"/>
      <c r="H76" s="600"/>
    </row>
    <row r="77" spans="2:8" ht="26.4">
      <c r="B77" s="592" t="s">
        <v>113</v>
      </c>
      <c r="C77" s="592" t="s">
        <v>1354</v>
      </c>
      <c r="D77" s="593" t="s">
        <v>1355</v>
      </c>
      <c r="E77" s="592" t="s">
        <v>119</v>
      </c>
      <c r="F77" s="594">
        <v>1</v>
      </c>
      <c r="G77" s="595"/>
      <c r="H77" s="596">
        <f>ROUND(F77*G77,2)</f>
        <v>0</v>
      </c>
    </row>
    <row r="78" spans="2:8" ht="26.4">
      <c r="B78" s="597"/>
      <c r="C78" s="597"/>
      <c r="D78" s="449" t="s">
        <v>1409</v>
      </c>
      <c r="E78" s="597"/>
      <c r="F78" s="598"/>
      <c r="G78" s="599"/>
      <c r="H78" s="600"/>
    </row>
    <row r="79" spans="2:8">
      <c r="B79" s="579"/>
      <c r="C79" s="579"/>
      <c r="D79" s="591"/>
      <c r="E79" s="579"/>
      <c r="F79" s="583"/>
      <c r="G79" s="584"/>
      <c r="H79" s="585"/>
    </row>
    <row r="80" spans="2:8">
      <c r="B80" s="580"/>
      <c r="C80" s="581"/>
      <c r="D80" s="421" t="s">
        <v>590</v>
      </c>
      <c r="E80" s="581"/>
      <c r="F80" s="582"/>
      <c r="G80" s="423" t="s">
        <v>296</v>
      </c>
      <c r="H80" s="424">
        <f>+SUM(H81:H108)</f>
        <v>0</v>
      </c>
    </row>
    <row r="81" spans="2:8">
      <c r="B81" s="579"/>
      <c r="C81" s="579"/>
      <c r="D81" s="426"/>
      <c r="E81" s="579"/>
      <c r="F81" s="583"/>
      <c r="G81" s="428"/>
      <c r="H81" s="429"/>
    </row>
    <row r="82" spans="2:8">
      <c r="B82" s="579"/>
      <c r="C82" s="579"/>
      <c r="D82" s="426" t="s">
        <v>1345</v>
      </c>
      <c r="E82" s="579"/>
      <c r="F82" s="583"/>
      <c r="G82" s="584"/>
      <c r="H82" s="585"/>
    </row>
    <row r="83" spans="2:8" ht="26.4">
      <c r="B83" s="592" t="s">
        <v>109</v>
      </c>
      <c r="C83" s="592" t="s">
        <v>611</v>
      </c>
      <c r="D83" s="593" t="s">
        <v>612</v>
      </c>
      <c r="E83" s="592" t="s">
        <v>159</v>
      </c>
      <c r="F83" s="594">
        <v>15</v>
      </c>
      <c r="G83" s="595"/>
      <c r="H83" s="596">
        <f>ROUND(F83*G83,2)</f>
        <v>0</v>
      </c>
    </row>
    <row r="84" spans="2:8" ht="39.6">
      <c r="B84" s="597"/>
      <c r="C84" s="597"/>
      <c r="D84" s="449" t="s">
        <v>1301</v>
      </c>
      <c r="E84" s="597"/>
      <c r="F84" s="598"/>
      <c r="G84" s="599"/>
      <c r="H84" s="600"/>
    </row>
    <row r="85" spans="2:8" ht="26.4">
      <c r="B85" s="592" t="s">
        <v>113</v>
      </c>
      <c r="C85" s="592" t="s">
        <v>1302</v>
      </c>
      <c r="D85" s="593" t="s">
        <v>1303</v>
      </c>
      <c r="E85" s="592" t="s">
        <v>159</v>
      </c>
      <c r="F85" s="594">
        <v>3</v>
      </c>
      <c r="G85" s="595"/>
      <c r="H85" s="596">
        <f>ROUND(F85*G85,2)</f>
        <v>0</v>
      </c>
    </row>
    <row r="86" spans="2:8" ht="26.4">
      <c r="B86" s="597"/>
      <c r="C86" s="597"/>
      <c r="D86" s="449" t="s">
        <v>1357</v>
      </c>
      <c r="E86" s="597"/>
      <c r="F86" s="598"/>
      <c r="G86" s="599"/>
      <c r="H86" s="600"/>
    </row>
    <row r="87" spans="2:8" ht="39.6">
      <c r="B87" s="592" t="s">
        <v>116</v>
      </c>
      <c r="C87" s="592" t="s">
        <v>1305</v>
      </c>
      <c r="D87" s="593" t="s">
        <v>1306</v>
      </c>
      <c r="E87" s="592" t="s">
        <v>159</v>
      </c>
      <c r="F87" s="594">
        <v>29</v>
      </c>
      <c r="G87" s="595"/>
      <c r="H87" s="596">
        <f>ROUND(F87*G87,2)</f>
        <v>0</v>
      </c>
    </row>
    <row r="88" spans="2:8" ht="92.4">
      <c r="B88" s="597"/>
      <c r="C88" s="597"/>
      <c r="D88" s="449" t="s">
        <v>1414</v>
      </c>
      <c r="E88" s="597"/>
      <c r="F88" s="598"/>
      <c r="G88" s="599"/>
      <c r="H88" s="600"/>
    </row>
    <row r="89" spans="2:8">
      <c r="B89" s="579"/>
      <c r="C89" s="579"/>
      <c r="D89" s="591"/>
      <c r="E89" s="579"/>
      <c r="F89" s="583"/>
      <c r="G89" s="584"/>
      <c r="H89" s="585"/>
    </row>
    <row r="90" spans="2:8">
      <c r="B90" s="579"/>
      <c r="C90" s="579"/>
      <c r="D90" s="426" t="s">
        <v>1359</v>
      </c>
      <c r="E90" s="579"/>
      <c r="F90" s="583"/>
      <c r="G90" s="584"/>
      <c r="H90" s="585"/>
    </row>
    <row r="91" spans="2:8" ht="39.6">
      <c r="B91" s="586" t="s">
        <v>109</v>
      </c>
      <c r="C91" s="586" t="s">
        <v>603</v>
      </c>
      <c r="D91" s="587" t="s">
        <v>604</v>
      </c>
      <c r="E91" s="586" t="s">
        <v>605</v>
      </c>
      <c r="F91" s="588">
        <v>768</v>
      </c>
      <c r="G91" s="589"/>
      <c r="H91" s="590">
        <f t="shared" ref="H91:H96" si="2">ROUND(F91*G91,2)</f>
        <v>0</v>
      </c>
    </row>
    <row r="92" spans="2:8" ht="39.6">
      <c r="B92" s="586" t="s">
        <v>113</v>
      </c>
      <c r="C92" s="586" t="s">
        <v>1312</v>
      </c>
      <c r="D92" s="587" t="s">
        <v>1313</v>
      </c>
      <c r="E92" s="586" t="s">
        <v>605</v>
      </c>
      <c r="F92" s="588">
        <v>3072</v>
      </c>
      <c r="G92" s="589"/>
      <c r="H92" s="590">
        <f t="shared" si="2"/>
        <v>0</v>
      </c>
    </row>
    <row r="93" spans="2:8" ht="39.6">
      <c r="B93" s="586" t="s">
        <v>116</v>
      </c>
      <c r="C93" s="586" t="s">
        <v>1314</v>
      </c>
      <c r="D93" s="587" t="s">
        <v>1315</v>
      </c>
      <c r="E93" s="586" t="s">
        <v>605</v>
      </c>
      <c r="F93" s="588">
        <v>150</v>
      </c>
      <c r="G93" s="589"/>
      <c r="H93" s="590">
        <f t="shared" si="2"/>
        <v>0</v>
      </c>
    </row>
    <row r="94" spans="2:8">
      <c r="B94" s="579"/>
      <c r="C94" s="579"/>
      <c r="D94" s="591"/>
      <c r="E94" s="579"/>
      <c r="F94" s="583"/>
      <c r="G94" s="584"/>
      <c r="H94" s="585"/>
    </row>
    <row r="95" spans="2:8">
      <c r="B95" s="579"/>
      <c r="C95" s="579"/>
      <c r="D95" s="426" t="s">
        <v>1360</v>
      </c>
      <c r="E95" s="579"/>
      <c r="F95" s="583"/>
      <c r="G95" s="584"/>
      <c r="H95" s="585"/>
    </row>
    <row r="96" spans="2:8" ht="26.4">
      <c r="B96" s="592" t="s">
        <v>109</v>
      </c>
      <c r="C96" s="592" t="s">
        <v>1317</v>
      </c>
      <c r="D96" s="593" t="s">
        <v>1318</v>
      </c>
      <c r="E96" s="592" t="s">
        <v>159</v>
      </c>
      <c r="F96" s="594">
        <v>1</v>
      </c>
      <c r="G96" s="595"/>
      <c r="H96" s="596">
        <f t="shared" si="2"/>
        <v>0</v>
      </c>
    </row>
    <row r="97" spans="2:8" ht="52.8">
      <c r="B97" s="597"/>
      <c r="C97" s="597"/>
      <c r="D97" s="449" t="s">
        <v>1319</v>
      </c>
      <c r="E97" s="597"/>
      <c r="F97" s="598"/>
      <c r="G97" s="599"/>
      <c r="H97" s="600"/>
    </row>
    <row r="98" spans="2:8">
      <c r="B98" s="579"/>
      <c r="C98" s="579"/>
      <c r="D98" s="591"/>
      <c r="E98" s="579"/>
      <c r="F98" s="583"/>
      <c r="G98" s="584"/>
      <c r="H98" s="585"/>
    </row>
    <row r="99" spans="2:8">
      <c r="B99" s="579"/>
      <c r="C99" s="579"/>
      <c r="D99" s="426" t="s">
        <v>1362</v>
      </c>
      <c r="E99" s="579"/>
      <c r="F99" s="583"/>
      <c r="G99" s="584"/>
      <c r="H99" s="585"/>
    </row>
    <row r="100" spans="2:8" ht="26.4">
      <c r="B100" s="592" t="s">
        <v>109</v>
      </c>
      <c r="C100" s="592" t="s">
        <v>690</v>
      </c>
      <c r="D100" s="593" t="s">
        <v>1320</v>
      </c>
      <c r="E100" s="592" t="s">
        <v>126</v>
      </c>
      <c r="F100" s="594">
        <v>39</v>
      </c>
      <c r="G100" s="595"/>
      <c r="H100" s="596">
        <f>ROUND(F100*G100,2)</f>
        <v>0</v>
      </c>
    </row>
    <row r="101" spans="2:8" ht="39.6">
      <c r="B101" s="597"/>
      <c r="C101" s="597"/>
      <c r="D101" s="449" t="s">
        <v>1321</v>
      </c>
      <c r="E101" s="597"/>
      <c r="F101" s="598"/>
      <c r="G101" s="599"/>
      <c r="H101" s="600"/>
    </row>
    <row r="102" spans="2:8" ht="26.4">
      <c r="B102" s="592" t="s">
        <v>113</v>
      </c>
      <c r="C102" s="592" t="s">
        <v>1322</v>
      </c>
      <c r="D102" s="593" t="s">
        <v>1323</v>
      </c>
      <c r="E102" s="592" t="s">
        <v>126</v>
      </c>
      <c r="F102" s="594">
        <v>39</v>
      </c>
      <c r="G102" s="595"/>
      <c r="H102" s="596">
        <f>ROUND(F102*G102,2)</f>
        <v>0</v>
      </c>
    </row>
    <row r="103" spans="2:8" ht="39.6">
      <c r="B103" s="597"/>
      <c r="C103" s="597"/>
      <c r="D103" s="449" t="s">
        <v>1324</v>
      </c>
      <c r="E103" s="597"/>
      <c r="F103" s="598"/>
      <c r="G103" s="599"/>
      <c r="H103" s="600"/>
    </row>
    <row r="104" spans="2:8" ht="39.6">
      <c r="B104" s="586" t="s">
        <v>116</v>
      </c>
      <c r="C104" s="586" t="s">
        <v>1325</v>
      </c>
      <c r="D104" s="587" t="s">
        <v>1326</v>
      </c>
      <c r="E104" s="586" t="s">
        <v>126</v>
      </c>
      <c r="F104" s="588">
        <v>39</v>
      </c>
      <c r="G104" s="589"/>
      <c r="H104" s="590">
        <f t="shared" ref="H104:H106" si="3">ROUND(F104*G104,2)</f>
        <v>0</v>
      </c>
    </row>
    <row r="105" spans="2:8" ht="26.4">
      <c r="B105" s="586" t="s">
        <v>120</v>
      </c>
      <c r="C105" s="586" t="s">
        <v>684</v>
      </c>
      <c r="D105" s="587" t="s">
        <v>685</v>
      </c>
      <c r="E105" s="586" t="s">
        <v>146</v>
      </c>
      <c r="F105" s="588">
        <v>116</v>
      </c>
      <c r="G105" s="589"/>
      <c r="H105" s="590">
        <f t="shared" si="3"/>
        <v>0</v>
      </c>
    </row>
    <row r="106" spans="2:8" ht="26.4">
      <c r="B106" s="592" t="s">
        <v>133</v>
      </c>
      <c r="C106" s="592" t="s">
        <v>681</v>
      </c>
      <c r="D106" s="593" t="s">
        <v>682</v>
      </c>
      <c r="E106" s="592" t="s">
        <v>146</v>
      </c>
      <c r="F106" s="594">
        <v>154</v>
      </c>
      <c r="G106" s="595"/>
      <c r="H106" s="596">
        <f t="shared" si="3"/>
        <v>0</v>
      </c>
    </row>
    <row r="107" spans="2:8" ht="39.6">
      <c r="B107" s="597"/>
      <c r="C107" s="597"/>
      <c r="D107" s="449" t="s">
        <v>1379</v>
      </c>
      <c r="E107" s="597"/>
      <c r="F107" s="598"/>
      <c r="G107" s="599"/>
      <c r="H107" s="600"/>
    </row>
    <row r="108" spans="2:8">
      <c r="B108" s="579"/>
      <c r="C108" s="579"/>
      <c r="D108" s="591"/>
      <c r="E108" s="579"/>
      <c r="F108" s="583"/>
      <c r="G108" s="584"/>
      <c r="H108" s="585"/>
    </row>
    <row r="109" spans="2:8">
      <c r="B109" s="419"/>
      <c r="C109" s="420"/>
      <c r="D109" s="421" t="s">
        <v>833</v>
      </c>
      <c r="E109" s="420"/>
      <c r="F109" s="422"/>
      <c r="G109" s="423" t="s">
        <v>301</v>
      </c>
      <c r="H109" s="424">
        <f>+SUM(H110:H112)</f>
        <v>1560</v>
      </c>
    </row>
    <row r="110" spans="2:8" ht="66">
      <c r="B110" s="605" t="s">
        <v>109</v>
      </c>
      <c r="C110" s="605" t="s">
        <v>305</v>
      </c>
      <c r="D110" s="606" t="s">
        <v>1773</v>
      </c>
      <c r="E110" s="605" t="s">
        <v>119</v>
      </c>
      <c r="F110" s="607">
        <v>1</v>
      </c>
      <c r="G110" s="608">
        <v>60</v>
      </c>
      <c r="H110" s="609">
        <f>ROUND(F110*G110,2)</f>
        <v>60</v>
      </c>
    </row>
    <row r="111" spans="2:8" ht="66">
      <c r="B111" s="605" t="s">
        <v>113</v>
      </c>
      <c r="C111" s="605" t="s">
        <v>303</v>
      </c>
      <c r="D111" s="606" t="s">
        <v>1774</v>
      </c>
      <c r="E111" s="605" t="s">
        <v>304</v>
      </c>
      <c r="F111" s="607">
        <v>25</v>
      </c>
      <c r="G111" s="608">
        <v>60</v>
      </c>
      <c r="H111" s="609">
        <f t="shared" ref="H111" si="4">ROUND(F111*G111,2)</f>
        <v>1500</v>
      </c>
    </row>
    <row r="113" spans="4:7" ht="17.399999999999999" customHeight="1">
      <c r="D113" s="206" t="str">
        <f>D9</f>
        <v>1 PREDDELA</v>
      </c>
      <c r="E113" s="207">
        <f>H9</f>
        <v>0</v>
      </c>
    </row>
    <row r="114" spans="4:7" ht="17.399999999999999" customHeight="1">
      <c r="D114" s="206" t="str">
        <f>D25</f>
        <v>2 ZEMELJSKA DELA</v>
      </c>
      <c r="E114" s="207">
        <f>H25</f>
        <v>0</v>
      </c>
    </row>
    <row r="115" spans="4:7" ht="17.399999999999999" customHeight="1">
      <c r="D115" s="206" t="str">
        <f>D68</f>
        <v>3 ODVODNJAVANJE</v>
      </c>
      <c r="E115" s="207">
        <f>H68</f>
        <v>0</v>
      </c>
    </row>
    <row r="116" spans="4:7" ht="17.399999999999999" customHeight="1">
      <c r="D116" s="206" t="str">
        <f>D80</f>
        <v>4 GRADBENA IN OBRTNIŠKA DELA</v>
      </c>
      <c r="E116" s="207">
        <f>H80</f>
        <v>0</v>
      </c>
    </row>
    <row r="117" spans="4:7" ht="17.399999999999999" customHeight="1">
      <c r="D117" s="205" t="str">
        <f>D109</f>
        <v>5 TUJE STORITVE</v>
      </c>
      <c r="E117" s="184">
        <f>H109</f>
        <v>1560</v>
      </c>
    </row>
    <row r="118" spans="4:7" ht="17.399999999999999" customHeight="1">
      <c r="D118" s="186" t="s">
        <v>306</v>
      </c>
      <c r="E118" s="187">
        <f>+SUM(E113:E117)</f>
        <v>1560</v>
      </c>
    </row>
    <row r="120" spans="4:7" ht="17.399999999999999" customHeight="1">
      <c r="G120" s="180"/>
    </row>
  </sheetData>
  <mergeCells count="1">
    <mergeCell ref="D5:H5"/>
  </mergeCells>
  <pageMargins left="0.98425196850393704" right="0.39370078740157494" top="0.78740157480314987" bottom="0.78740157480314987" header="0" footer="0.19685039370078697"/>
  <pageSetup paperSize="9" scale="70" fitToHeight="0" orientation="portrait"/>
  <headerFooter>
    <oddFooter>&amp;CStran &amp;P od &amp;N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IW101"/>
  <sheetViews>
    <sheetView workbookViewId="0">
      <pane ySplit="7" topLeftCell="A8" activePane="bottomLeft" state="frozen"/>
      <selection activeCell="E120" sqref="E120"/>
      <selection pane="bottomLeft" activeCell="G50" sqref="G50:G88"/>
    </sheetView>
  </sheetViews>
  <sheetFormatPr defaultColWidth="9.109375" defaultRowHeight="12.75" customHeight="1"/>
  <cols>
    <col min="1" max="1" width="9.109375" style="247" customWidth="1"/>
    <col min="2" max="3" width="10.6640625" style="248" customWidth="1"/>
    <col min="4" max="4" width="47.6640625" style="249" customWidth="1"/>
    <col min="5" max="5" width="14.6640625" style="248" customWidth="1"/>
    <col min="6" max="6" width="12.6640625" style="250" customWidth="1"/>
    <col min="7" max="7" width="15.6640625" style="251" customWidth="1"/>
    <col min="8" max="8" width="15.6640625" style="252" customWidth="1"/>
    <col min="9" max="257" width="9.109375" style="247" customWidth="1"/>
    <col min="258" max="16384" width="9.109375" style="246"/>
  </cols>
  <sheetData>
    <row r="1" spans="2:8" ht="20.100000000000001" customHeight="1">
      <c r="B1" s="253" t="s">
        <v>1415</v>
      </c>
    </row>
    <row r="2" spans="2:8" s="254" customFormat="1" ht="15" customHeight="1">
      <c r="B2" s="255" t="s">
        <v>372</v>
      </c>
      <c r="C2" s="256" t="s">
        <v>1416</v>
      </c>
      <c r="E2" s="257"/>
      <c r="F2" s="250"/>
      <c r="G2" s="258"/>
      <c r="H2" s="252"/>
    </row>
    <row r="3" spans="2:8" s="254" customFormat="1" ht="15" customHeight="1">
      <c r="B3" s="255" t="s">
        <v>374</v>
      </c>
      <c r="C3" s="256" t="s">
        <v>1417</v>
      </c>
      <c r="E3" s="257"/>
      <c r="F3" s="250"/>
      <c r="G3" s="258"/>
      <c r="H3" s="252"/>
    </row>
    <row r="4" spans="2:8" s="254" customFormat="1" ht="15" customHeight="1">
      <c r="B4" s="255" t="s">
        <v>94</v>
      </c>
      <c r="C4" s="256" t="s">
        <v>1418</v>
      </c>
      <c r="E4" s="257"/>
      <c r="F4" s="250"/>
      <c r="G4" s="258"/>
      <c r="H4" s="252"/>
    </row>
    <row r="5" spans="2:8" s="254" customFormat="1" ht="20.100000000000001" customHeight="1">
      <c r="B5" s="255" t="s">
        <v>96</v>
      </c>
      <c r="C5" s="256" t="s">
        <v>97</v>
      </c>
      <c r="D5" s="1462" t="s">
        <v>98</v>
      </c>
      <c r="E5" s="1462"/>
      <c r="F5" s="1462"/>
      <c r="G5" s="1462"/>
      <c r="H5" s="1462"/>
    </row>
    <row r="6" spans="2:8" s="259" customFormat="1" ht="9.9" customHeight="1">
      <c r="B6" s="260"/>
      <c r="C6" s="260"/>
      <c r="D6" s="261"/>
      <c r="E6" s="260"/>
      <c r="F6" s="262"/>
      <c r="G6" s="263"/>
      <c r="H6" s="264"/>
    </row>
    <row r="7" spans="2:8" s="265" customFormat="1" ht="32.1" customHeight="1">
      <c r="B7" s="266" t="s">
        <v>99</v>
      </c>
      <c r="C7" s="266" t="s">
        <v>100</v>
      </c>
      <c r="D7" s="267" t="s">
        <v>101</v>
      </c>
      <c r="E7" s="266" t="s">
        <v>102</v>
      </c>
      <c r="F7" s="268" t="s">
        <v>103</v>
      </c>
      <c r="G7" s="269" t="s">
        <v>104</v>
      </c>
      <c r="H7" s="270" t="s">
        <v>105</v>
      </c>
    </row>
    <row r="8" spans="2:8" s="271" customFormat="1" ht="9.9" customHeight="1">
      <c r="B8" s="272"/>
      <c r="C8" s="272"/>
      <c r="D8" s="273"/>
      <c r="E8" s="272"/>
      <c r="F8" s="274"/>
      <c r="G8" s="275"/>
      <c r="H8" s="276"/>
    </row>
    <row r="9" spans="2:8" ht="12.75" customHeight="1">
      <c r="B9" s="856"/>
      <c r="C9" s="857"/>
      <c r="D9" s="858" t="s">
        <v>106</v>
      </c>
      <c r="E9" s="857"/>
      <c r="F9" s="859"/>
      <c r="G9" s="860" t="s">
        <v>107</v>
      </c>
      <c r="H9" s="861">
        <f>+SUM(H10:H24)</f>
        <v>0</v>
      </c>
    </row>
    <row r="10" spans="2:8" s="247" customFormat="1" ht="13.2">
      <c r="B10" s="509"/>
      <c r="C10" s="509"/>
      <c r="D10" s="862"/>
      <c r="E10" s="509"/>
      <c r="F10" s="863"/>
      <c r="G10" s="864"/>
      <c r="H10" s="865"/>
    </row>
    <row r="11" spans="2:8" ht="12.75" customHeight="1">
      <c r="B11" s="509"/>
      <c r="C11" s="509"/>
      <c r="D11" s="862" t="s">
        <v>108</v>
      </c>
      <c r="E11" s="509"/>
      <c r="F11" s="863"/>
      <c r="G11" s="866"/>
      <c r="H11" s="867"/>
    </row>
    <row r="12" spans="2:8" ht="25.5" customHeight="1">
      <c r="B12" s="868" t="s">
        <v>109</v>
      </c>
      <c r="C12" s="868" t="s">
        <v>377</v>
      </c>
      <c r="D12" s="869" t="s">
        <v>378</v>
      </c>
      <c r="E12" s="868" t="s">
        <v>112</v>
      </c>
      <c r="F12" s="870">
        <v>2.2749999999999999</v>
      </c>
      <c r="G12" s="871"/>
      <c r="H12" s="872">
        <f>ROUND(F12*G12,2)</f>
        <v>0</v>
      </c>
    </row>
    <row r="13" spans="2:8" ht="63.75" customHeight="1">
      <c r="B13" s="873"/>
      <c r="C13" s="873"/>
      <c r="D13" s="507" t="s">
        <v>1419</v>
      </c>
      <c r="E13" s="873"/>
      <c r="F13" s="874"/>
      <c r="G13" s="875"/>
      <c r="H13" s="876"/>
    </row>
    <row r="14" spans="2:8" ht="25.5" customHeight="1">
      <c r="B14" s="868" t="s">
        <v>113</v>
      </c>
      <c r="C14" s="868" t="s">
        <v>380</v>
      </c>
      <c r="D14" s="869" t="s">
        <v>381</v>
      </c>
      <c r="E14" s="868" t="s">
        <v>119</v>
      </c>
      <c r="F14" s="870">
        <v>42</v>
      </c>
      <c r="G14" s="871"/>
      <c r="H14" s="872">
        <f>ROUND(F14*G14,2)</f>
        <v>0</v>
      </c>
    </row>
    <row r="15" spans="2:8" ht="51" customHeight="1">
      <c r="B15" s="873"/>
      <c r="C15" s="873"/>
      <c r="D15" s="507" t="s">
        <v>1420</v>
      </c>
      <c r="E15" s="873"/>
      <c r="F15" s="874"/>
      <c r="G15" s="875"/>
      <c r="H15" s="876"/>
    </row>
    <row r="16" spans="2:8" s="247" customFormat="1" ht="13.2">
      <c r="B16" s="509"/>
      <c r="C16" s="509"/>
      <c r="D16" s="877"/>
      <c r="E16" s="509"/>
      <c r="F16" s="863"/>
      <c r="G16" s="866"/>
      <c r="H16" s="867"/>
    </row>
    <row r="17" spans="2:8" ht="12.75" customHeight="1">
      <c r="B17" s="509"/>
      <c r="C17" s="509"/>
      <c r="D17" s="862" t="s">
        <v>123</v>
      </c>
      <c r="E17" s="509"/>
      <c r="F17" s="863"/>
      <c r="G17" s="866"/>
      <c r="H17" s="867"/>
    </row>
    <row r="18" spans="2:8" ht="25.5" customHeight="1">
      <c r="B18" s="868" t="s">
        <v>109</v>
      </c>
      <c r="C18" s="868" t="s">
        <v>1421</v>
      </c>
      <c r="D18" s="869" t="s">
        <v>1422</v>
      </c>
      <c r="E18" s="868" t="s">
        <v>146</v>
      </c>
      <c r="F18" s="870">
        <v>310</v>
      </c>
      <c r="G18" s="871"/>
      <c r="H18" s="872">
        <f>ROUND(F18*G18,2)</f>
        <v>0</v>
      </c>
    </row>
    <row r="19" spans="2:8" ht="51" customHeight="1">
      <c r="B19" s="873"/>
      <c r="C19" s="873"/>
      <c r="D19" s="507" t="s">
        <v>1423</v>
      </c>
      <c r="E19" s="873"/>
      <c r="F19" s="874"/>
      <c r="G19" s="875"/>
      <c r="H19" s="876"/>
    </row>
    <row r="20" spans="2:8" ht="25.5" customHeight="1">
      <c r="B20" s="868" t="s">
        <v>113</v>
      </c>
      <c r="C20" s="868" t="s">
        <v>1424</v>
      </c>
      <c r="D20" s="869" t="s">
        <v>1425</v>
      </c>
      <c r="E20" s="868" t="s">
        <v>146</v>
      </c>
      <c r="F20" s="870">
        <v>924</v>
      </c>
      <c r="G20" s="871"/>
      <c r="H20" s="872">
        <f>ROUND(F20*G20,2)</f>
        <v>0</v>
      </c>
    </row>
    <row r="21" spans="2:8" ht="51" customHeight="1">
      <c r="B21" s="873"/>
      <c r="C21" s="873"/>
      <c r="D21" s="507" t="s">
        <v>1426</v>
      </c>
      <c r="E21" s="873"/>
      <c r="F21" s="874"/>
      <c r="G21" s="875"/>
      <c r="H21" s="876"/>
    </row>
    <row r="22" spans="2:8" ht="38.25" customHeight="1">
      <c r="B22" s="868" t="s">
        <v>116</v>
      </c>
      <c r="C22" s="868" t="s">
        <v>1427</v>
      </c>
      <c r="D22" s="869" t="s">
        <v>1428</v>
      </c>
      <c r="E22" s="868" t="s">
        <v>119</v>
      </c>
      <c r="F22" s="870">
        <v>5</v>
      </c>
      <c r="G22" s="871"/>
      <c r="H22" s="872">
        <f>ROUND(F22*G22,2)</f>
        <v>0</v>
      </c>
    </row>
    <row r="23" spans="2:8" ht="51" customHeight="1">
      <c r="B23" s="873"/>
      <c r="C23" s="873"/>
      <c r="D23" s="507" t="s">
        <v>1429</v>
      </c>
      <c r="E23" s="873"/>
      <c r="F23" s="874"/>
      <c r="G23" s="875"/>
      <c r="H23" s="876"/>
    </row>
    <row r="24" spans="2:8" s="247" customFormat="1" ht="13.2">
      <c r="B24" s="509"/>
      <c r="C24" s="509"/>
      <c r="D24" s="877"/>
      <c r="E24" s="509"/>
      <c r="F24" s="863"/>
      <c r="G24" s="866"/>
      <c r="H24" s="867"/>
    </row>
    <row r="25" spans="2:8" ht="12.75" customHeight="1">
      <c r="B25" s="856"/>
      <c r="C25" s="857"/>
      <c r="D25" s="858" t="s">
        <v>166</v>
      </c>
      <c r="E25" s="857"/>
      <c r="F25" s="859"/>
      <c r="G25" s="860" t="s">
        <v>167</v>
      </c>
      <c r="H25" s="861">
        <f>+SUM(H26:H46)</f>
        <v>0</v>
      </c>
    </row>
    <row r="26" spans="2:8" s="247" customFormat="1" ht="13.2">
      <c r="B26" s="248"/>
      <c r="C26" s="248"/>
      <c r="D26" s="277"/>
      <c r="E26" s="248"/>
      <c r="F26" s="250"/>
      <c r="G26" s="278"/>
      <c r="H26" s="279"/>
    </row>
    <row r="27" spans="2:8" ht="12.75" customHeight="1">
      <c r="D27" s="277" t="s">
        <v>168</v>
      </c>
    </row>
    <row r="28" spans="2:8" ht="57" customHeight="1">
      <c r="B28" s="508" t="s">
        <v>109</v>
      </c>
      <c r="C28" s="508" t="s">
        <v>383</v>
      </c>
      <c r="D28" s="710" t="s">
        <v>384</v>
      </c>
      <c r="E28" s="508" t="s">
        <v>159</v>
      </c>
      <c r="F28" s="878">
        <v>4393</v>
      </c>
      <c r="G28" s="879"/>
      <c r="H28" s="880">
        <f t="shared" ref="H28:H45" si="0">ROUND(F28*G28,2)</f>
        <v>0</v>
      </c>
    </row>
    <row r="29" spans="2:8" ht="51" customHeight="1">
      <c r="B29" s="508" t="s">
        <v>113</v>
      </c>
      <c r="C29" s="508" t="s">
        <v>385</v>
      </c>
      <c r="D29" s="710" t="s">
        <v>386</v>
      </c>
      <c r="E29" s="508" t="s">
        <v>159</v>
      </c>
      <c r="F29" s="878">
        <v>2795</v>
      </c>
      <c r="G29" s="879"/>
      <c r="H29" s="880">
        <f t="shared" si="0"/>
        <v>0</v>
      </c>
    </row>
    <row r="30" spans="2:8" ht="51" customHeight="1">
      <c r="B30" s="508" t="s">
        <v>116</v>
      </c>
      <c r="C30" s="508" t="s">
        <v>388</v>
      </c>
      <c r="D30" s="710" t="s">
        <v>389</v>
      </c>
      <c r="E30" s="508" t="s">
        <v>159</v>
      </c>
      <c r="F30" s="878">
        <v>1422</v>
      </c>
      <c r="G30" s="879"/>
      <c r="H30" s="880">
        <f t="shared" si="0"/>
        <v>0</v>
      </c>
    </row>
    <row r="31" spans="2:8" ht="56.4" customHeight="1">
      <c r="B31" s="508" t="s">
        <v>120</v>
      </c>
      <c r="C31" s="508" t="s">
        <v>1430</v>
      </c>
      <c r="D31" s="710" t="s">
        <v>1431</v>
      </c>
      <c r="E31" s="508" t="s">
        <v>159</v>
      </c>
      <c r="F31" s="878">
        <v>160</v>
      </c>
      <c r="G31" s="879"/>
      <c r="H31" s="880">
        <f t="shared" si="0"/>
        <v>0</v>
      </c>
    </row>
    <row r="32" spans="2:8" s="247" customFormat="1" ht="13.2">
      <c r="B32" s="509"/>
      <c r="C32" s="509"/>
      <c r="D32" s="877"/>
      <c r="E32" s="509"/>
      <c r="F32" s="863"/>
      <c r="G32" s="866"/>
      <c r="H32" s="867"/>
    </row>
    <row r="33" spans="2:8" ht="12.75" customHeight="1">
      <c r="B33" s="509"/>
      <c r="C33" s="509"/>
      <c r="D33" s="862" t="s">
        <v>180</v>
      </c>
      <c r="E33" s="509"/>
      <c r="F33" s="863"/>
      <c r="G33" s="866"/>
      <c r="H33" s="867"/>
    </row>
    <row r="34" spans="2:8" ht="25.5" customHeight="1">
      <c r="B34" s="508" t="s">
        <v>109</v>
      </c>
      <c r="C34" s="508" t="s">
        <v>181</v>
      </c>
      <c r="D34" s="710" t="s">
        <v>182</v>
      </c>
      <c r="E34" s="508" t="s">
        <v>126</v>
      </c>
      <c r="F34" s="878">
        <v>1866</v>
      </c>
      <c r="G34" s="879"/>
      <c r="H34" s="880">
        <f t="shared" si="0"/>
        <v>0</v>
      </c>
    </row>
    <row r="35" spans="2:8" s="247" customFormat="1" ht="13.2">
      <c r="B35" s="509"/>
      <c r="C35" s="509"/>
      <c r="D35" s="877"/>
      <c r="E35" s="509"/>
      <c r="F35" s="863"/>
      <c r="G35" s="866"/>
      <c r="H35" s="867"/>
    </row>
    <row r="36" spans="2:8" ht="25.5" customHeight="1">
      <c r="B36" s="509"/>
      <c r="C36" s="509"/>
      <c r="D36" s="862" t="s">
        <v>393</v>
      </c>
      <c r="E36" s="509"/>
      <c r="F36" s="863"/>
      <c r="G36" s="866"/>
      <c r="H36" s="867"/>
    </row>
    <row r="37" spans="2:8" ht="12.75" customHeight="1">
      <c r="B37" s="868" t="s">
        <v>109</v>
      </c>
      <c r="C37" s="868" t="s">
        <v>394</v>
      </c>
      <c r="D37" s="869" t="s">
        <v>395</v>
      </c>
      <c r="E37" s="868" t="s">
        <v>159</v>
      </c>
      <c r="F37" s="870">
        <v>1402</v>
      </c>
      <c r="G37" s="871"/>
      <c r="H37" s="872">
        <f t="shared" si="0"/>
        <v>0</v>
      </c>
    </row>
    <row r="38" spans="2:8" ht="63.75" customHeight="1">
      <c r="B38" s="873"/>
      <c r="C38" s="873"/>
      <c r="D38" s="507" t="s">
        <v>396</v>
      </c>
      <c r="E38" s="873"/>
      <c r="F38" s="874"/>
      <c r="G38" s="875"/>
      <c r="H38" s="876"/>
    </row>
    <row r="39" spans="2:8" ht="20.399999999999999" customHeight="1">
      <c r="B39" s="868" t="s">
        <v>113</v>
      </c>
      <c r="C39" s="868" t="s">
        <v>397</v>
      </c>
      <c r="D39" s="869" t="s">
        <v>398</v>
      </c>
      <c r="E39" s="868" t="s">
        <v>159</v>
      </c>
      <c r="F39" s="870">
        <v>6788</v>
      </c>
      <c r="G39" s="871"/>
      <c r="H39" s="872">
        <f t="shared" si="0"/>
        <v>0</v>
      </c>
    </row>
    <row r="40" spans="2:8" ht="51" customHeight="1">
      <c r="B40" s="873"/>
      <c r="C40" s="873"/>
      <c r="D40" s="507" t="s">
        <v>399</v>
      </c>
      <c r="E40" s="873"/>
      <c r="F40" s="874"/>
      <c r="G40" s="875"/>
      <c r="H40" s="876"/>
    </row>
    <row r="41" spans="2:8" s="247" customFormat="1" ht="13.2">
      <c r="B41" s="509"/>
      <c r="C41" s="509"/>
      <c r="D41" s="877"/>
      <c r="E41" s="509"/>
      <c r="F41" s="863"/>
      <c r="G41" s="866"/>
      <c r="H41" s="867"/>
    </row>
    <row r="42" spans="2:8" ht="25.5" customHeight="1">
      <c r="B42" s="509"/>
      <c r="C42" s="509"/>
      <c r="D42" s="862" t="s">
        <v>400</v>
      </c>
      <c r="E42" s="509"/>
      <c r="F42" s="863"/>
      <c r="G42" s="866"/>
      <c r="H42" s="867"/>
    </row>
    <row r="43" spans="2:8" ht="12.75" customHeight="1">
      <c r="B43" s="508" t="s">
        <v>109</v>
      </c>
      <c r="C43" s="508" t="s">
        <v>401</v>
      </c>
      <c r="D43" s="710" t="s">
        <v>402</v>
      </c>
      <c r="E43" s="508" t="s">
        <v>159</v>
      </c>
      <c r="F43" s="878">
        <v>8770</v>
      </c>
      <c r="G43" s="879"/>
      <c r="H43" s="880">
        <f t="shared" si="0"/>
        <v>0</v>
      </c>
    </row>
    <row r="44" spans="2:8" ht="12.75" customHeight="1">
      <c r="B44" s="508" t="s">
        <v>113</v>
      </c>
      <c r="C44" s="508" t="s">
        <v>574</v>
      </c>
      <c r="D44" s="710" t="s">
        <v>575</v>
      </c>
      <c r="E44" s="508" t="s">
        <v>203</v>
      </c>
      <c r="F44" s="878">
        <v>14910</v>
      </c>
      <c r="G44" s="879"/>
      <c r="H44" s="880">
        <f t="shared" si="0"/>
        <v>0</v>
      </c>
    </row>
    <row r="45" spans="2:8" ht="12.75" customHeight="1">
      <c r="B45" s="508" t="s">
        <v>116</v>
      </c>
      <c r="C45" s="508" t="s">
        <v>207</v>
      </c>
      <c r="D45" s="710" t="s">
        <v>208</v>
      </c>
      <c r="E45" s="508" t="s">
        <v>159</v>
      </c>
      <c r="F45" s="878">
        <v>8770</v>
      </c>
      <c r="G45" s="879"/>
      <c r="H45" s="880">
        <f t="shared" si="0"/>
        <v>0</v>
      </c>
    </row>
    <row r="46" spans="2:8" s="247" customFormat="1" ht="13.2">
      <c r="B46" s="509"/>
      <c r="C46" s="509"/>
      <c r="D46" s="877"/>
      <c r="E46" s="509"/>
      <c r="F46" s="863"/>
      <c r="G46" s="866"/>
      <c r="H46" s="867"/>
    </row>
    <row r="47" spans="2:8" ht="12.75" customHeight="1">
      <c r="B47" s="856"/>
      <c r="C47" s="857"/>
      <c r="D47" s="858" t="s">
        <v>405</v>
      </c>
      <c r="E47" s="857"/>
      <c r="F47" s="859"/>
      <c r="G47" s="860" t="s">
        <v>245</v>
      </c>
      <c r="H47" s="861">
        <f>+SUM(H48:H89)</f>
        <v>0</v>
      </c>
    </row>
    <row r="48" spans="2:8" s="247" customFormat="1" ht="13.2">
      <c r="B48" s="509"/>
      <c r="C48" s="509"/>
      <c r="D48" s="862"/>
      <c r="E48" s="509"/>
      <c r="F48" s="863"/>
      <c r="G48" s="864"/>
      <c r="H48" s="865"/>
    </row>
    <row r="49" spans="2:8" ht="12.75" customHeight="1">
      <c r="B49" s="509"/>
      <c r="C49" s="509"/>
      <c r="D49" s="862" t="s">
        <v>1432</v>
      </c>
      <c r="E49" s="509"/>
      <c r="F49" s="863"/>
      <c r="G49" s="866"/>
      <c r="H49" s="867"/>
    </row>
    <row r="50" spans="2:8" ht="38.25" customHeight="1">
      <c r="B50" s="868" t="s">
        <v>109</v>
      </c>
      <c r="C50" s="868" t="s">
        <v>422</v>
      </c>
      <c r="D50" s="869" t="s">
        <v>423</v>
      </c>
      <c r="E50" s="868" t="s">
        <v>146</v>
      </c>
      <c r="F50" s="870">
        <v>44</v>
      </c>
      <c r="G50" s="871"/>
      <c r="H50" s="872">
        <f>ROUND(F50*G50,2)</f>
        <v>0</v>
      </c>
    </row>
    <row r="51" spans="2:8" ht="38.25" customHeight="1">
      <c r="B51" s="873"/>
      <c r="C51" s="873"/>
      <c r="D51" s="507" t="s">
        <v>1433</v>
      </c>
      <c r="E51" s="873"/>
      <c r="F51" s="874"/>
      <c r="G51" s="875"/>
      <c r="H51" s="876"/>
    </row>
    <row r="52" spans="2:8" ht="25.5" customHeight="1">
      <c r="B52" s="508" t="s">
        <v>113</v>
      </c>
      <c r="C52" s="508" t="s">
        <v>1434</v>
      </c>
      <c r="D52" s="710" t="s">
        <v>1435</v>
      </c>
      <c r="E52" s="508" t="s">
        <v>146</v>
      </c>
      <c r="F52" s="878">
        <v>10</v>
      </c>
      <c r="G52" s="879"/>
      <c r="H52" s="880">
        <f t="shared" ref="H52:H88" si="1">ROUND(F52*G52,2)</f>
        <v>0</v>
      </c>
    </row>
    <row r="53" spans="2:8" ht="38.25" customHeight="1">
      <c r="B53" s="868" t="s">
        <v>116</v>
      </c>
      <c r="C53" s="868" t="s">
        <v>425</v>
      </c>
      <c r="D53" s="869" t="s">
        <v>426</v>
      </c>
      <c r="E53" s="868" t="s">
        <v>146</v>
      </c>
      <c r="F53" s="870">
        <v>361</v>
      </c>
      <c r="G53" s="871"/>
      <c r="H53" s="872">
        <f t="shared" si="1"/>
        <v>0</v>
      </c>
    </row>
    <row r="54" spans="2:8" ht="38.25" customHeight="1">
      <c r="B54" s="873"/>
      <c r="C54" s="873"/>
      <c r="D54" s="507" t="s">
        <v>424</v>
      </c>
      <c r="E54" s="873"/>
      <c r="F54" s="874"/>
      <c r="G54" s="875"/>
      <c r="H54" s="876"/>
    </row>
    <row r="55" spans="2:8" ht="38.25" customHeight="1">
      <c r="B55" s="868" t="s">
        <v>120</v>
      </c>
      <c r="C55" s="868" t="s">
        <v>1436</v>
      </c>
      <c r="D55" s="869" t="s">
        <v>1437</v>
      </c>
      <c r="E55" s="868" t="s">
        <v>146</v>
      </c>
      <c r="F55" s="870">
        <v>1039</v>
      </c>
      <c r="G55" s="871"/>
      <c r="H55" s="872">
        <f t="shared" si="1"/>
        <v>0</v>
      </c>
    </row>
    <row r="56" spans="2:8" ht="38.25" customHeight="1">
      <c r="B56" s="873"/>
      <c r="C56" s="873"/>
      <c r="D56" s="507" t="s">
        <v>424</v>
      </c>
      <c r="E56" s="873"/>
      <c r="F56" s="874"/>
      <c r="G56" s="875"/>
      <c r="H56" s="876"/>
    </row>
    <row r="57" spans="2:8" ht="25.5" customHeight="1">
      <c r="B57" s="508" t="s">
        <v>133</v>
      </c>
      <c r="C57" s="508" t="s">
        <v>456</v>
      </c>
      <c r="D57" s="710" t="s">
        <v>457</v>
      </c>
      <c r="E57" s="508" t="s">
        <v>146</v>
      </c>
      <c r="F57" s="878">
        <v>1409</v>
      </c>
      <c r="G57" s="879"/>
      <c r="H57" s="880">
        <f t="shared" si="1"/>
        <v>0</v>
      </c>
    </row>
    <row r="58" spans="2:8" ht="25.5" customHeight="1">
      <c r="B58" s="508" t="s">
        <v>137</v>
      </c>
      <c r="C58" s="508" t="s">
        <v>462</v>
      </c>
      <c r="D58" s="710" t="s">
        <v>463</v>
      </c>
      <c r="E58" s="508" t="s">
        <v>146</v>
      </c>
      <c r="F58" s="878">
        <v>1080</v>
      </c>
      <c r="G58" s="879"/>
      <c r="H58" s="880">
        <f t="shared" si="1"/>
        <v>0</v>
      </c>
    </row>
    <row r="59" spans="2:8" ht="25.5" customHeight="1">
      <c r="B59" s="508" t="s">
        <v>140</v>
      </c>
      <c r="C59" s="508" t="s">
        <v>1438</v>
      </c>
      <c r="D59" s="710" t="s">
        <v>1439</v>
      </c>
      <c r="E59" s="508" t="s">
        <v>146</v>
      </c>
      <c r="F59" s="878">
        <v>500</v>
      </c>
      <c r="G59" s="879"/>
      <c r="H59" s="880">
        <f t="shared" si="1"/>
        <v>0</v>
      </c>
    </row>
    <row r="60" spans="2:8" ht="25.5" customHeight="1">
      <c r="B60" s="508" t="s">
        <v>143</v>
      </c>
      <c r="C60" s="508" t="s">
        <v>447</v>
      </c>
      <c r="D60" s="710" t="s">
        <v>448</v>
      </c>
      <c r="E60" s="508" t="s">
        <v>146</v>
      </c>
      <c r="F60" s="878">
        <v>20</v>
      </c>
      <c r="G60" s="879"/>
      <c r="H60" s="880">
        <f t="shared" si="1"/>
        <v>0</v>
      </c>
    </row>
    <row r="61" spans="2:8" ht="25.5" customHeight="1">
      <c r="B61" s="508" t="s">
        <v>147</v>
      </c>
      <c r="C61" s="508" t="s">
        <v>450</v>
      </c>
      <c r="D61" s="710" t="s">
        <v>451</v>
      </c>
      <c r="E61" s="508" t="s">
        <v>146</v>
      </c>
      <c r="F61" s="878">
        <v>1399</v>
      </c>
      <c r="G61" s="879"/>
      <c r="H61" s="880">
        <f t="shared" si="1"/>
        <v>0</v>
      </c>
    </row>
    <row r="62" spans="2:8" ht="25.5" customHeight="1">
      <c r="B62" s="868" t="s">
        <v>150</v>
      </c>
      <c r="C62" s="868" t="s">
        <v>1440</v>
      </c>
      <c r="D62" s="881" t="s">
        <v>1441</v>
      </c>
      <c r="E62" s="868" t="s">
        <v>146</v>
      </c>
      <c r="F62" s="870">
        <v>6</v>
      </c>
      <c r="G62" s="871"/>
      <c r="H62" s="872">
        <f t="shared" si="1"/>
        <v>0</v>
      </c>
    </row>
    <row r="63" spans="2:8" ht="25.5" customHeight="1">
      <c r="B63" s="873"/>
      <c r="C63" s="873"/>
      <c r="D63" s="882" t="s">
        <v>1442</v>
      </c>
      <c r="E63" s="873"/>
      <c r="F63" s="874"/>
      <c r="G63" s="875"/>
      <c r="H63" s="876"/>
    </row>
    <row r="64" spans="2:8" ht="25.5" customHeight="1">
      <c r="B64" s="508" t="s">
        <v>153</v>
      </c>
      <c r="C64" s="508" t="s">
        <v>468</v>
      </c>
      <c r="D64" s="883" t="s">
        <v>469</v>
      </c>
      <c r="E64" s="508" t="s">
        <v>146</v>
      </c>
      <c r="F64" s="878">
        <v>21</v>
      </c>
      <c r="G64" s="879"/>
      <c r="H64" s="880">
        <f t="shared" si="1"/>
        <v>0</v>
      </c>
    </row>
    <row r="65" spans="2:8" ht="25.5" customHeight="1">
      <c r="B65" s="868" t="s">
        <v>156</v>
      </c>
      <c r="C65" s="868" t="s">
        <v>471</v>
      </c>
      <c r="D65" s="881" t="s">
        <v>472</v>
      </c>
      <c r="E65" s="868" t="s">
        <v>146</v>
      </c>
      <c r="F65" s="870">
        <v>18</v>
      </c>
      <c r="G65" s="871"/>
      <c r="H65" s="872">
        <f t="shared" si="1"/>
        <v>0</v>
      </c>
    </row>
    <row r="66" spans="2:8" ht="25.5" customHeight="1">
      <c r="B66" s="873"/>
      <c r="C66" s="873"/>
      <c r="D66" s="882" t="s">
        <v>1443</v>
      </c>
      <c r="E66" s="873"/>
      <c r="F66" s="874"/>
      <c r="G66" s="875"/>
      <c r="H66" s="876"/>
    </row>
    <row r="67" spans="2:8" ht="25.5" customHeight="1">
      <c r="B67" s="868" t="s">
        <v>160</v>
      </c>
      <c r="C67" s="868" t="s">
        <v>1444</v>
      </c>
      <c r="D67" s="881" t="s">
        <v>1445</v>
      </c>
      <c r="E67" s="868" t="s">
        <v>146</v>
      </c>
      <c r="F67" s="870">
        <v>36</v>
      </c>
      <c r="G67" s="871"/>
      <c r="H67" s="872">
        <f t="shared" si="1"/>
        <v>0</v>
      </c>
    </row>
    <row r="68" spans="2:8" ht="25.5" customHeight="1">
      <c r="B68" s="873"/>
      <c r="C68" s="873"/>
      <c r="D68" s="507" t="s">
        <v>1443</v>
      </c>
      <c r="E68" s="873"/>
      <c r="F68" s="874"/>
      <c r="G68" s="875"/>
      <c r="H68" s="876"/>
    </row>
    <row r="69" spans="2:8" ht="51" customHeight="1">
      <c r="B69" s="508" t="s">
        <v>163</v>
      </c>
      <c r="C69" s="508" t="s">
        <v>1446</v>
      </c>
      <c r="D69" s="710" t="s">
        <v>1447</v>
      </c>
      <c r="E69" s="508" t="s">
        <v>119</v>
      </c>
      <c r="F69" s="878">
        <v>35</v>
      </c>
      <c r="G69" s="879"/>
      <c r="H69" s="880">
        <f t="shared" si="1"/>
        <v>0</v>
      </c>
    </row>
    <row r="70" spans="2:8" ht="51" customHeight="1">
      <c r="B70" s="508" t="s">
        <v>446</v>
      </c>
      <c r="C70" s="508" t="s">
        <v>1448</v>
      </c>
      <c r="D70" s="710" t="s">
        <v>1449</v>
      </c>
      <c r="E70" s="508" t="s">
        <v>119</v>
      </c>
      <c r="F70" s="878">
        <v>3</v>
      </c>
      <c r="G70" s="879"/>
      <c r="H70" s="880">
        <f t="shared" si="1"/>
        <v>0</v>
      </c>
    </row>
    <row r="71" spans="2:8" ht="51" customHeight="1">
      <c r="B71" s="508" t="s">
        <v>449</v>
      </c>
      <c r="C71" s="508" t="s">
        <v>1450</v>
      </c>
      <c r="D71" s="710" t="s">
        <v>1451</v>
      </c>
      <c r="E71" s="508" t="s">
        <v>119</v>
      </c>
      <c r="F71" s="878">
        <v>4</v>
      </c>
      <c r="G71" s="879"/>
      <c r="H71" s="880">
        <f t="shared" si="1"/>
        <v>0</v>
      </c>
    </row>
    <row r="72" spans="2:8" ht="12.75" customHeight="1">
      <c r="B72" s="508" t="s">
        <v>452</v>
      </c>
      <c r="C72" s="508" t="s">
        <v>477</v>
      </c>
      <c r="D72" s="710" t="s">
        <v>478</v>
      </c>
      <c r="E72" s="508" t="s">
        <v>146</v>
      </c>
      <c r="F72" s="878">
        <v>1348</v>
      </c>
      <c r="G72" s="879"/>
      <c r="H72" s="880">
        <f t="shared" si="1"/>
        <v>0</v>
      </c>
    </row>
    <row r="73" spans="2:8" ht="12.75" customHeight="1">
      <c r="B73" s="508" t="s">
        <v>455</v>
      </c>
      <c r="C73" s="508" t="s">
        <v>480</v>
      </c>
      <c r="D73" s="710" t="s">
        <v>481</v>
      </c>
      <c r="E73" s="508" t="s">
        <v>146</v>
      </c>
      <c r="F73" s="878">
        <v>1348</v>
      </c>
      <c r="G73" s="879"/>
      <c r="H73" s="880">
        <f t="shared" si="1"/>
        <v>0</v>
      </c>
    </row>
    <row r="74" spans="2:8" ht="25.5" customHeight="1">
      <c r="B74" s="508" t="s">
        <v>458</v>
      </c>
      <c r="C74" s="508" t="s">
        <v>1452</v>
      </c>
      <c r="D74" s="710" t="s">
        <v>1453</v>
      </c>
      <c r="E74" s="508" t="s">
        <v>119</v>
      </c>
      <c r="F74" s="878">
        <v>1</v>
      </c>
      <c r="G74" s="879"/>
      <c r="H74" s="880">
        <f t="shared" si="1"/>
        <v>0</v>
      </c>
    </row>
    <row r="75" spans="2:8" s="247" customFormat="1" ht="13.2">
      <c r="B75" s="509"/>
      <c r="C75" s="509"/>
      <c r="D75" s="877"/>
      <c r="E75" s="509"/>
      <c r="F75" s="863"/>
      <c r="G75" s="866"/>
      <c r="H75" s="867"/>
    </row>
    <row r="76" spans="2:8" ht="12.75" customHeight="1">
      <c r="B76" s="509"/>
      <c r="C76" s="509"/>
      <c r="D76" s="862" t="s">
        <v>1343</v>
      </c>
      <c r="E76" s="509"/>
      <c r="F76" s="863"/>
      <c r="G76" s="866"/>
      <c r="H76" s="867"/>
    </row>
    <row r="77" spans="2:8" ht="25.5" customHeight="1">
      <c r="B77" s="868" t="s">
        <v>109</v>
      </c>
      <c r="C77" s="868" t="s">
        <v>495</v>
      </c>
      <c r="D77" s="869" t="s">
        <v>496</v>
      </c>
      <c r="E77" s="868" t="s">
        <v>119</v>
      </c>
      <c r="F77" s="870">
        <v>2</v>
      </c>
      <c r="G77" s="871"/>
      <c r="H77" s="872">
        <f t="shared" si="1"/>
        <v>0</v>
      </c>
    </row>
    <row r="78" spans="2:8" ht="25.5" customHeight="1">
      <c r="B78" s="873"/>
      <c r="C78" s="873"/>
      <c r="D78" s="507" t="s">
        <v>1454</v>
      </c>
      <c r="E78" s="873"/>
      <c r="F78" s="874"/>
      <c r="G78" s="875"/>
      <c r="H78" s="876"/>
    </row>
    <row r="79" spans="2:8" ht="25.5" customHeight="1">
      <c r="B79" s="868" t="s">
        <v>113</v>
      </c>
      <c r="C79" s="868" t="s">
        <v>498</v>
      </c>
      <c r="D79" s="869" t="s">
        <v>499</v>
      </c>
      <c r="E79" s="868" t="s">
        <v>119</v>
      </c>
      <c r="F79" s="870">
        <v>10</v>
      </c>
      <c r="G79" s="871"/>
      <c r="H79" s="872">
        <f t="shared" si="1"/>
        <v>0</v>
      </c>
    </row>
    <row r="80" spans="2:8" ht="51" customHeight="1">
      <c r="B80" s="873"/>
      <c r="C80" s="873"/>
      <c r="D80" s="507" t="s">
        <v>1455</v>
      </c>
      <c r="E80" s="873"/>
      <c r="F80" s="874"/>
      <c r="G80" s="875"/>
      <c r="H80" s="876"/>
    </row>
    <row r="81" spans="2:8" ht="25.5" customHeight="1">
      <c r="B81" s="508" t="s">
        <v>116</v>
      </c>
      <c r="C81" s="508" t="s">
        <v>268</v>
      </c>
      <c r="D81" s="710" t="s">
        <v>269</v>
      </c>
      <c r="E81" s="508" t="s">
        <v>119</v>
      </c>
      <c r="F81" s="878">
        <v>6</v>
      </c>
      <c r="G81" s="879"/>
      <c r="H81" s="880">
        <f t="shared" si="1"/>
        <v>0</v>
      </c>
    </row>
    <row r="82" spans="2:8" ht="25.5" customHeight="1">
      <c r="B82" s="868" t="s">
        <v>120</v>
      </c>
      <c r="C82" s="868" t="s">
        <v>502</v>
      </c>
      <c r="D82" s="869" t="s">
        <v>503</v>
      </c>
      <c r="E82" s="868" t="s">
        <v>119</v>
      </c>
      <c r="F82" s="870">
        <v>24</v>
      </c>
      <c r="G82" s="871"/>
      <c r="H82" s="872">
        <f t="shared" si="1"/>
        <v>0</v>
      </c>
    </row>
    <row r="83" spans="2:8" ht="51" customHeight="1">
      <c r="B83" s="873"/>
      <c r="C83" s="873"/>
      <c r="D83" s="507" t="s">
        <v>1456</v>
      </c>
      <c r="E83" s="873"/>
      <c r="F83" s="874"/>
      <c r="G83" s="875"/>
      <c r="H83" s="876"/>
    </row>
    <row r="84" spans="2:8" ht="25.5" customHeight="1">
      <c r="B84" s="868" t="s">
        <v>133</v>
      </c>
      <c r="C84" s="868" t="s">
        <v>1457</v>
      </c>
      <c r="D84" s="869" t="s">
        <v>1458</v>
      </c>
      <c r="E84" s="868" t="s">
        <v>119</v>
      </c>
      <c r="F84" s="870">
        <v>13</v>
      </c>
      <c r="G84" s="871"/>
      <c r="H84" s="872">
        <f t="shared" si="1"/>
        <v>0</v>
      </c>
    </row>
    <row r="85" spans="2:8" ht="51" customHeight="1">
      <c r="B85" s="873"/>
      <c r="C85" s="873"/>
      <c r="D85" s="507" t="s">
        <v>1459</v>
      </c>
      <c r="E85" s="873"/>
      <c r="F85" s="874"/>
      <c r="G85" s="875"/>
      <c r="H85" s="876"/>
    </row>
    <row r="86" spans="2:8" ht="38.25" customHeight="1">
      <c r="B86" s="868" t="s">
        <v>137</v>
      </c>
      <c r="C86" s="868" t="s">
        <v>1460</v>
      </c>
      <c r="D86" s="869" t="s">
        <v>1461</v>
      </c>
      <c r="E86" s="868" t="s">
        <v>119</v>
      </c>
      <c r="F86" s="870">
        <v>42</v>
      </c>
      <c r="G86" s="871"/>
      <c r="H86" s="872">
        <f t="shared" si="1"/>
        <v>0</v>
      </c>
    </row>
    <row r="87" spans="2:8" ht="38.25" customHeight="1">
      <c r="B87" s="873"/>
      <c r="C87" s="873"/>
      <c r="D87" s="507" t="s">
        <v>1462</v>
      </c>
      <c r="E87" s="873"/>
      <c r="F87" s="874"/>
      <c r="G87" s="875"/>
      <c r="H87" s="876"/>
    </row>
    <row r="88" spans="2:8" ht="12.75" customHeight="1">
      <c r="B88" s="508" t="s">
        <v>140</v>
      </c>
      <c r="C88" s="508" t="s">
        <v>519</v>
      </c>
      <c r="D88" s="710" t="s">
        <v>520</v>
      </c>
      <c r="E88" s="508" t="s">
        <v>119</v>
      </c>
      <c r="F88" s="878">
        <v>42</v>
      </c>
      <c r="G88" s="879"/>
      <c r="H88" s="880">
        <f t="shared" si="1"/>
        <v>0</v>
      </c>
    </row>
    <row r="89" spans="2:8" s="247" customFormat="1" ht="13.2">
      <c r="B89" s="509"/>
      <c r="C89" s="509"/>
      <c r="D89" s="877"/>
      <c r="E89" s="509"/>
      <c r="F89" s="863"/>
      <c r="G89" s="866"/>
      <c r="H89" s="867"/>
    </row>
    <row r="90" spans="2:8" ht="12.75" customHeight="1">
      <c r="B90" s="419"/>
      <c r="C90" s="420"/>
      <c r="D90" s="421" t="s">
        <v>521</v>
      </c>
      <c r="E90" s="420"/>
      <c r="F90" s="422"/>
      <c r="G90" s="423" t="s">
        <v>301</v>
      </c>
      <c r="H90" s="424">
        <f>+SUM(H91:H92)</f>
        <v>1800</v>
      </c>
    </row>
    <row r="91" spans="2:8" ht="72" customHeight="1">
      <c r="B91" s="884" t="s">
        <v>109</v>
      </c>
      <c r="C91" s="884" t="s">
        <v>303</v>
      </c>
      <c r="D91" s="885" t="s">
        <v>1774</v>
      </c>
      <c r="E91" s="884" t="s">
        <v>304</v>
      </c>
      <c r="F91" s="886">
        <v>30</v>
      </c>
      <c r="G91" s="887">
        <v>60</v>
      </c>
      <c r="H91" s="888">
        <f t="shared" ref="H91" si="2">ROUND(F91*G91,2)</f>
        <v>1800</v>
      </c>
    </row>
    <row r="92" spans="2:8" s="247" customFormat="1" ht="13.2">
      <c r="B92" s="248"/>
      <c r="C92" s="248"/>
      <c r="D92" s="249"/>
      <c r="E92" s="248"/>
      <c r="F92" s="250"/>
      <c r="G92" s="251"/>
      <c r="H92" s="252"/>
    </row>
    <row r="93" spans="2:8" s="247" customFormat="1" ht="13.2">
      <c r="B93" s="248"/>
      <c r="C93" s="248"/>
      <c r="D93" s="249"/>
      <c r="E93" s="248"/>
      <c r="F93" s="250"/>
      <c r="G93" s="251"/>
      <c r="H93" s="252"/>
    </row>
    <row r="95" spans="2:8" ht="17.399999999999999" customHeight="1">
      <c r="D95" s="889" t="str">
        <f>D9</f>
        <v>1 PREDDELA</v>
      </c>
      <c r="E95" s="280">
        <f>H9</f>
        <v>0</v>
      </c>
    </row>
    <row r="96" spans="2:8" ht="17.399999999999999" customHeight="1">
      <c r="D96" s="889" t="str">
        <f>D25</f>
        <v>2 ZEMELJSKA DELA</v>
      </c>
      <c r="E96" s="280">
        <f>H25</f>
        <v>0</v>
      </c>
    </row>
    <row r="97" spans="4:7" ht="17.399999999999999" customHeight="1">
      <c r="D97" s="889" t="str">
        <f>D47</f>
        <v>3 ODVODNJAVANJE</v>
      </c>
      <c r="E97" s="280">
        <f>H47</f>
        <v>0</v>
      </c>
    </row>
    <row r="98" spans="4:7" ht="17.399999999999999" customHeight="1">
      <c r="D98" s="889" t="str">
        <f>D90</f>
        <v>4 TUJE STORITVE</v>
      </c>
      <c r="E98" s="280">
        <f>H90</f>
        <v>1800</v>
      </c>
    </row>
    <row r="99" spans="4:7" ht="17.399999999999999" customHeight="1">
      <c r="D99" s="281" t="s">
        <v>306</v>
      </c>
      <c r="E99" s="282">
        <f>+SUM(E95:E98)</f>
        <v>1800</v>
      </c>
    </row>
    <row r="101" spans="4:7" ht="17.399999999999999" customHeight="1">
      <c r="G101" s="278"/>
    </row>
  </sheetData>
  <mergeCells count="1">
    <mergeCell ref="D5:H5"/>
  </mergeCells>
  <pageMargins left="0.9842519999999999" right="0.39370099999999991" top="0.78740199999999982" bottom="0.78740199999999982" header="0" footer="0.19684999999999997"/>
  <pageSetup paperSize="9" scale="70" fitToHeight="50" orientation="portrait"/>
  <headerFooter>
    <oddFooter>&amp;CStran &amp;P od &amp;N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List5">
    <pageSetUpPr fitToPage="1"/>
  </sheetPr>
  <dimension ref="A2:I95"/>
  <sheetViews>
    <sheetView workbookViewId="0">
      <pane ySplit="9" topLeftCell="A10" activePane="bottomLeft" state="frozen"/>
      <selection activeCell="M145" sqref="M145"/>
      <selection pane="bottomLeft" activeCell="G65" sqref="G65"/>
    </sheetView>
  </sheetViews>
  <sheetFormatPr defaultRowHeight="13.2"/>
  <cols>
    <col min="1" max="1" width="9.109375" style="283"/>
    <col min="2" max="3" width="10.6640625" style="188" customWidth="1"/>
    <col min="4" max="4" width="51.109375" style="284" customWidth="1"/>
    <col min="5" max="5" width="13.6640625" style="188" customWidth="1"/>
    <col min="6" max="6" width="12.6640625" style="285" customWidth="1"/>
    <col min="7" max="7" width="15.6640625" style="190" customWidth="1"/>
    <col min="8" max="8" width="15.6640625" style="286" customWidth="1"/>
    <col min="9" max="9" width="21.6640625" style="284" customWidth="1"/>
    <col min="10" max="257" width="9.109375" style="283"/>
    <col min="258" max="259" width="10.6640625" style="283" customWidth="1"/>
    <col min="260" max="260" width="51.109375" style="283" customWidth="1"/>
    <col min="261" max="261" width="13.6640625" style="283" customWidth="1"/>
    <col min="262" max="262" width="12.6640625" style="283" customWidth="1"/>
    <col min="263" max="264" width="15.6640625" style="283" customWidth="1"/>
    <col min="265" max="265" width="21.6640625" style="283" customWidth="1"/>
    <col min="266" max="513" width="9.109375" style="283"/>
    <col min="514" max="515" width="10.6640625" style="283" customWidth="1"/>
    <col min="516" max="516" width="51.109375" style="283" customWidth="1"/>
    <col min="517" max="517" width="13.6640625" style="283" customWidth="1"/>
    <col min="518" max="518" width="12.6640625" style="283" customWidth="1"/>
    <col min="519" max="520" width="15.6640625" style="283" customWidth="1"/>
    <col min="521" max="521" width="21.6640625" style="283" customWidth="1"/>
    <col min="522" max="769" width="9.109375" style="283"/>
    <col min="770" max="771" width="10.6640625" style="283" customWidth="1"/>
    <col min="772" max="772" width="51.109375" style="283" customWidth="1"/>
    <col min="773" max="773" width="13.6640625" style="283" customWidth="1"/>
    <col min="774" max="774" width="12.6640625" style="283" customWidth="1"/>
    <col min="775" max="776" width="15.6640625" style="283" customWidth="1"/>
    <col min="777" max="777" width="21.6640625" style="283" customWidth="1"/>
    <col min="778" max="1025" width="9.109375" style="283"/>
    <col min="1026" max="1027" width="10.6640625" style="283" customWidth="1"/>
    <col min="1028" max="1028" width="51.109375" style="283" customWidth="1"/>
    <col min="1029" max="1029" width="13.6640625" style="283" customWidth="1"/>
    <col min="1030" max="1030" width="12.6640625" style="283" customWidth="1"/>
    <col min="1031" max="1032" width="15.6640625" style="283" customWidth="1"/>
    <col min="1033" max="1033" width="21.6640625" style="283" customWidth="1"/>
    <col min="1034" max="1281" width="9.109375" style="283"/>
    <col min="1282" max="1283" width="10.6640625" style="283" customWidth="1"/>
    <col min="1284" max="1284" width="51.109375" style="283" customWidth="1"/>
    <col min="1285" max="1285" width="13.6640625" style="283" customWidth="1"/>
    <col min="1286" max="1286" width="12.6640625" style="283" customWidth="1"/>
    <col min="1287" max="1288" width="15.6640625" style="283" customWidth="1"/>
    <col min="1289" max="1289" width="21.6640625" style="283" customWidth="1"/>
    <col min="1290" max="1537" width="9.109375" style="283"/>
    <col min="1538" max="1539" width="10.6640625" style="283" customWidth="1"/>
    <col min="1540" max="1540" width="51.109375" style="283" customWidth="1"/>
    <col min="1541" max="1541" width="13.6640625" style="283" customWidth="1"/>
    <col min="1542" max="1542" width="12.6640625" style="283" customWidth="1"/>
    <col min="1543" max="1544" width="15.6640625" style="283" customWidth="1"/>
    <col min="1545" max="1545" width="21.6640625" style="283" customWidth="1"/>
    <col min="1546" max="1793" width="9.109375" style="283"/>
    <col min="1794" max="1795" width="10.6640625" style="283" customWidth="1"/>
    <col min="1796" max="1796" width="51.109375" style="283" customWidth="1"/>
    <col min="1797" max="1797" width="13.6640625" style="283" customWidth="1"/>
    <col min="1798" max="1798" width="12.6640625" style="283" customWidth="1"/>
    <col min="1799" max="1800" width="15.6640625" style="283" customWidth="1"/>
    <col min="1801" max="1801" width="21.6640625" style="283" customWidth="1"/>
    <col min="1802" max="2049" width="9.109375" style="283"/>
    <col min="2050" max="2051" width="10.6640625" style="283" customWidth="1"/>
    <col min="2052" max="2052" width="51.109375" style="283" customWidth="1"/>
    <col min="2053" max="2053" width="13.6640625" style="283" customWidth="1"/>
    <col min="2054" max="2054" width="12.6640625" style="283" customWidth="1"/>
    <col min="2055" max="2056" width="15.6640625" style="283" customWidth="1"/>
    <col min="2057" max="2057" width="21.6640625" style="283" customWidth="1"/>
    <col min="2058" max="2305" width="9.109375" style="283"/>
    <col min="2306" max="2307" width="10.6640625" style="283" customWidth="1"/>
    <col min="2308" max="2308" width="51.109375" style="283" customWidth="1"/>
    <col min="2309" max="2309" width="13.6640625" style="283" customWidth="1"/>
    <col min="2310" max="2310" width="12.6640625" style="283" customWidth="1"/>
    <col min="2311" max="2312" width="15.6640625" style="283" customWidth="1"/>
    <col min="2313" max="2313" width="21.6640625" style="283" customWidth="1"/>
    <col min="2314" max="2561" width="9.109375" style="283"/>
    <col min="2562" max="2563" width="10.6640625" style="283" customWidth="1"/>
    <col min="2564" max="2564" width="51.109375" style="283" customWidth="1"/>
    <col min="2565" max="2565" width="13.6640625" style="283" customWidth="1"/>
    <col min="2566" max="2566" width="12.6640625" style="283" customWidth="1"/>
    <col min="2567" max="2568" width="15.6640625" style="283" customWidth="1"/>
    <col min="2569" max="2569" width="21.6640625" style="283" customWidth="1"/>
    <col min="2570" max="2817" width="9.109375" style="283"/>
    <col min="2818" max="2819" width="10.6640625" style="283" customWidth="1"/>
    <col min="2820" max="2820" width="51.109375" style="283" customWidth="1"/>
    <col min="2821" max="2821" width="13.6640625" style="283" customWidth="1"/>
    <col min="2822" max="2822" width="12.6640625" style="283" customWidth="1"/>
    <col min="2823" max="2824" width="15.6640625" style="283" customWidth="1"/>
    <col min="2825" max="2825" width="21.6640625" style="283" customWidth="1"/>
    <col min="2826" max="3073" width="9.109375" style="283"/>
    <col min="3074" max="3075" width="10.6640625" style="283" customWidth="1"/>
    <col min="3076" max="3076" width="51.109375" style="283" customWidth="1"/>
    <col min="3077" max="3077" width="13.6640625" style="283" customWidth="1"/>
    <col min="3078" max="3078" width="12.6640625" style="283" customWidth="1"/>
    <col min="3079" max="3080" width="15.6640625" style="283" customWidth="1"/>
    <col min="3081" max="3081" width="21.6640625" style="283" customWidth="1"/>
    <col min="3082" max="3329" width="9.109375" style="283"/>
    <col min="3330" max="3331" width="10.6640625" style="283" customWidth="1"/>
    <col min="3332" max="3332" width="51.109375" style="283" customWidth="1"/>
    <col min="3333" max="3333" width="13.6640625" style="283" customWidth="1"/>
    <col min="3334" max="3334" width="12.6640625" style="283" customWidth="1"/>
    <col min="3335" max="3336" width="15.6640625" style="283" customWidth="1"/>
    <col min="3337" max="3337" width="21.6640625" style="283" customWidth="1"/>
    <col min="3338" max="3585" width="9.109375" style="283"/>
    <col min="3586" max="3587" width="10.6640625" style="283" customWidth="1"/>
    <col min="3588" max="3588" width="51.109375" style="283" customWidth="1"/>
    <col min="3589" max="3589" width="13.6640625" style="283" customWidth="1"/>
    <col min="3590" max="3590" width="12.6640625" style="283" customWidth="1"/>
    <col min="3591" max="3592" width="15.6640625" style="283" customWidth="1"/>
    <col min="3593" max="3593" width="21.6640625" style="283" customWidth="1"/>
    <col min="3594" max="3841" width="9.109375" style="283"/>
    <col min="3842" max="3843" width="10.6640625" style="283" customWidth="1"/>
    <col min="3844" max="3844" width="51.109375" style="283" customWidth="1"/>
    <col min="3845" max="3845" width="13.6640625" style="283" customWidth="1"/>
    <col min="3846" max="3846" width="12.6640625" style="283" customWidth="1"/>
    <col min="3847" max="3848" width="15.6640625" style="283" customWidth="1"/>
    <col min="3849" max="3849" width="21.6640625" style="283" customWidth="1"/>
    <col min="3850" max="4097" width="9.109375" style="283"/>
    <col min="4098" max="4099" width="10.6640625" style="283" customWidth="1"/>
    <col min="4100" max="4100" width="51.109375" style="283" customWidth="1"/>
    <col min="4101" max="4101" width="13.6640625" style="283" customWidth="1"/>
    <col min="4102" max="4102" width="12.6640625" style="283" customWidth="1"/>
    <col min="4103" max="4104" width="15.6640625" style="283" customWidth="1"/>
    <col min="4105" max="4105" width="21.6640625" style="283" customWidth="1"/>
    <col min="4106" max="4353" width="9.109375" style="283"/>
    <col min="4354" max="4355" width="10.6640625" style="283" customWidth="1"/>
    <col min="4356" max="4356" width="51.109375" style="283" customWidth="1"/>
    <col min="4357" max="4357" width="13.6640625" style="283" customWidth="1"/>
    <col min="4358" max="4358" width="12.6640625" style="283" customWidth="1"/>
    <col min="4359" max="4360" width="15.6640625" style="283" customWidth="1"/>
    <col min="4361" max="4361" width="21.6640625" style="283" customWidth="1"/>
    <col min="4362" max="4609" width="9.109375" style="283"/>
    <col min="4610" max="4611" width="10.6640625" style="283" customWidth="1"/>
    <col min="4612" max="4612" width="51.109375" style="283" customWidth="1"/>
    <col min="4613" max="4613" width="13.6640625" style="283" customWidth="1"/>
    <col min="4614" max="4614" width="12.6640625" style="283" customWidth="1"/>
    <col min="4615" max="4616" width="15.6640625" style="283" customWidth="1"/>
    <col min="4617" max="4617" width="21.6640625" style="283" customWidth="1"/>
    <col min="4618" max="4865" width="9.109375" style="283"/>
    <col min="4866" max="4867" width="10.6640625" style="283" customWidth="1"/>
    <col min="4868" max="4868" width="51.109375" style="283" customWidth="1"/>
    <col min="4869" max="4869" width="13.6640625" style="283" customWidth="1"/>
    <col min="4870" max="4870" width="12.6640625" style="283" customWidth="1"/>
    <col min="4871" max="4872" width="15.6640625" style="283" customWidth="1"/>
    <col min="4873" max="4873" width="21.6640625" style="283" customWidth="1"/>
    <col min="4874" max="5121" width="9.109375" style="283"/>
    <col min="5122" max="5123" width="10.6640625" style="283" customWidth="1"/>
    <col min="5124" max="5124" width="51.109375" style="283" customWidth="1"/>
    <col min="5125" max="5125" width="13.6640625" style="283" customWidth="1"/>
    <col min="5126" max="5126" width="12.6640625" style="283" customWidth="1"/>
    <col min="5127" max="5128" width="15.6640625" style="283" customWidth="1"/>
    <col min="5129" max="5129" width="21.6640625" style="283" customWidth="1"/>
    <col min="5130" max="5377" width="9.109375" style="283"/>
    <col min="5378" max="5379" width="10.6640625" style="283" customWidth="1"/>
    <col min="5380" max="5380" width="51.109375" style="283" customWidth="1"/>
    <col min="5381" max="5381" width="13.6640625" style="283" customWidth="1"/>
    <col min="5382" max="5382" width="12.6640625" style="283" customWidth="1"/>
    <col min="5383" max="5384" width="15.6640625" style="283" customWidth="1"/>
    <col min="5385" max="5385" width="21.6640625" style="283" customWidth="1"/>
    <col min="5386" max="5633" width="9.109375" style="283"/>
    <col min="5634" max="5635" width="10.6640625" style="283" customWidth="1"/>
    <col min="5636" max="5636" width="51.109375" style="283" customWidth="1"/>
    <col min="5637" max="5637" width="13.6640625" style="283" customWidth="1"/>
    <col min="5638" max="5638" width="12.6640625" style="283" customWidth="1"/>
    <col min="5639" max="5640" width="15.6640625" style="283" customWidth="1"/>
    <col min="5641" max="5641" width="21.6640625" style="283" customWidth="1"/>
    <col min="5642" max="5889" width="9.109375" style="283"/>
    <col min="5890" max="5891" width="10.6640625" style="283" customWidth="1"/>
    <col min="5892" max="5892" width="51.109375" style="283" customWidth="1"/>
    <col min="5893" max="5893" width="13.6640625" style="283" customWidth="1"/>
    <col min="5894" max="5894" width="12.6640625" style="283" customWidth="1"/>
    <col min="5895" max="5896" width="15.6640625" style="283" customWidth="1"/>
    <col min="5897" max="5897" width="21.6640625" style="283" customWidth="1"/>
    <col min="5898" max="6145" width="9.109375" style="283"/>
    <col min="6146" max="6147" width="10.6640625" style="283" customWidth="1"/>
    <col min="6148" max="6148" width="51.109375" style="283" customWidth="1"/>
    <col min="6149" max="6149" width="13.6640625" style="283" customWidth="1"/>
    <col min="6150" max="6150" width="12.6640625" style="283" customWidth="1"/>
    <col min="6151" max="6152" width="15.6640625" style="283" customWidth="1"/>
    <col min="6153" max="6153" width="21.6640625" style="283" customWidth="1"/>
    <col min="6154" max="6401" width="9.109375" style="283"/>
    <col min="6402" max="6403" width="10.6640625" style="283" customWidth="1"/>
    <col min="6404" max="6404" width="51.109375" style="283" customWidth="1"/>
    <col min="6405" max="6405" width="13.6640625" style="283" customWidth="1"/>
    <col min="6406" max="6406" width="12.6640625" style="283" customWidth="1"/>
    <col min="6407" max="6408" width="15.6640625" style="283" customWidth="1"/>
    <col min="6409" max="6409" width="21.6640625" style="283" customWidth="1"/>
    <col min="6410" max="6657" width="9.109375" style="283"/>
    <col min="6658" max="6659" width="10.6640625" style="283" customWidth="1"/>
    <col min="6660" max="6660" width="51.109375" style="283" customWidth="1"/>
    <col min="6661" max="6661" width="13.6640625" style="283" customWidth="1"/>
    <col min="6662" max="6662" width="12.6640625" style="283" customWidth="1"/>
    <col min="6663" max="6664" width="15.6640625" style="283" customWidth="1"/>
    <col min="6665" max="6665" width="21.6640625" style="283" customWidth="1"/>
    <col min="6666" max="6913" width="9.109375" style="283"/>
    <col min="6914" max="6915" width="10.6640625" style="283" customWidth="1"/>
    <col min="6916" max="6916" width="51.109375" style="283" customWidth="1"/>
    <col min="6917" max="6917" width="13.6640625" style="283" customWidth="1"/>
    <col min="6918" max="6918" width="12.6640625" style="283" customWidth="1"/>
    <col min="6919" max="6920" width="15.6640625" style="283" customWidth="1"/>
    <col min="6921" max="6921" width="21.6640625" style="283" customWidth="1"/>
    <col min="6922" max="7169" width="9.109375" style="283"/>
    <col min="7170" max="7171" width="10.6640625" style="283" customWidth="1"/>
    <col min="7172" max="7172" width="51.109375" style="283" customWidth="1"/>
    <col min="7173" max="7173" width="13.6640625" style="283" customWidth="1"/>
    <col min="7174" max="7174" width="12.6640625" style="283" customWidth="1"/>
    <col min="7175" max="7176" width="15.6640625" style="283" customWidth="1"/>
    <col min="7177" max="7177" width="21.6640625" style="283" customWidth="1"/>
    <col min="7178" max="7425" width="9.109375" style="283"/>
    <col min="7426" max="7427" width="10.6640625" style="283" customWidth="1"/>
    <col min="7428" max="7428" width="51.109375" style="283" customWidth="1"/>
    <col min="7429" max="7429" width="13.6640625" style="283" customWidth="1"/>
    <col min="7430" max="7430" width="12.6640625" style="283" customWidth="1"/>
    <col min="7431" max="7432" width="15.6640625" style="283" customWidth="1"/>
    <col min="7433" max="7433" width="21.6640625" style="283" customWidth="1"/>
    <col min="7434" max="7681" width="9.109375" style="283"/>
    <col min="7682" max="7683" width="10.6640625" style="283" customWidth="1"/>
    <col min="7684" max="7684" width="51.109375" style="283" customWidth="1"/>
    <col min="7685" max="7685" width="13.6640625" style="283" customWidth="1"/>
    <col min="7686" max="7686" width="12.6640625" style="283" customWidth="1"/>
    <col min="7687" max="7688" width="15.6640625" style="283" customWidth="1"/>
    <col min="7689" max="7689" width="21.6640625" style="283" customWidth="1"/>
    <col min="7690" max="7937" width="9.109375" style="283"/>
    <col min="7938" max="7939" width="10.6640625" style="283" customWidth="1"/>
    <col min="7940" max="7940" width="51.109375" style="283" customWidth="1"/>
    <col min="7941" max="7941" width="13.6640625" style="283" customWidth="1"/>
    <col min="7942" max="7942" width="12.6640625" style="283" customWidth="1"/>
    <col min="7943" max="7944" width="15.6640625" style="283" customWidth="1"/>
    <col min="7945" max="7945" width="21.6640625" style="283" customWidth="1"/>
    <col min="7946" max="8193" width="9.109375" style="283"/>
    <col min="8194" max="8195" width="10.6640625" style="283" customWidth="1"/>
    <col min="8196" max="8196" width="51.109375" style="283" customWidth="1"/>
    <col min="8197" max="8197" width="13.6640625" style="283" customWidth="1"/>
    <col min="8198" max="8198" width="12.6640625" style="283" customWidth="1"/>
    <col min="8199" max="8200" width="15.6640625" style="283" customWidth="1"/>
    <col min="8201" max="8201" width="21.6640625" style="283" customWidth="1"/>
    <col min="8202" max="8449" width="9.109375" style="283"/>
    <col min="8450" max="8451" width="10.6640625" style="283" customWidth="1"/>
    <col min="8452" max="8452" width="51.109375" style="283" customWidth="1"/>
    <col min="8453" max="8453" width="13.6640625" style="283" customWidth="1"/>
    <col min="8454" max="8454" width="12.6640625" style="283" customWidth="1"/>
    <col min="8455" max="8456" width="15.6640625" style="283" customWidth="1"/>
    <col min="8457" max="8457" width="21.6640625" style="283" customWidth="1"/>
    <col min="8458" max="8705" width="9.109375" style="283"/>
    <col min="8706" max="8707" width="10.6640625" style="283" customWidth="1"/>
    <col min="8708" max="8708" width="51.109375" style="283" customWidth="1"/>
    <col min="8709" max="8709" width="13.6640625" style="283" customWidth="1"/>
    <col min="8710" max="8710" width="12.6640625" style="283" customWidth="1"/>
    <col min="8711" max="8712" width="15.6640625" style="283" customWidth="1"/>
    <col min="8713" max="8713" width="21.6640625" style="283" customWidth="1"/>
    <col min="8714" max="8961" width="9.109375" style="283"/>
    <col min="8962" max="8963" width="10.6640625" style="283" customWidth="1"/>
    <col min="8964" max="8964" width="51.109375" style="283" customWidth="1"/>
    <col min="8965" max="8965" width="13.6640625" style="283" customWidth="1"/>
    <col min="8966" max="8966" width="12.6640625" style="283" customWidth="1"/>
    <col min="8967" max="8968" width="15.6640625" style="283" customWidth="1"/>
    <col min="8969" max="8969" width="21.6640625" style="283" customWidth="1"/>
    <col min="8970" max="9217" width="9.109375" style="283"/>
    <col min="9218" max="9219" width="10.6640625" style="283" customWidth="1"/>
    <col min="9220" max="9220" width="51.109375" style="283" customWidth="1"/>
    <col min="9221" max="9221" width="13.6640625" style="283" customWidth="1"/>
    <col min="9222" max="9222" width="12.6640625" style="283" customWidth="1"/>
    <col min="9223" max="9224" width="15.6640625" style="283" customWidth="1"/>
    <col min="9225" max="9225" width="21.6640625" style="283" customWidth="1"/>
    <col min="9226" max="9473" width="9.109375" style="283"/>
    <col min="9474" max="9475" width="10.6640625" style="283" customWidth="1"/>
    <col min="9476" max="9476" width="51.109375" style="283" customWidth="1"/>
    <col min="9477" max="9477" width="13.6640625" style="283" customWidth="1"/>
    <col min="9478" max="9478" width="12.6640625" style="283" customWidth="1"/>
    <col min="9479" max="9480" width="15.6640625" style="283" customWidth="1"/>
    <col min="9481" max="9481" width="21.6640625" style="283" customWidth="1"/>
    <col min="9482" max="9729" width="9.109375" style="283"/>
    <col min="9730" max="9731" width="10.6640625" style="283" customWidth="1"/>
    <col min="9732" max="9732" width="51.109375" style="283" customWidth="1"/>
    <col min="9733" max="9733" width="13.6640625" style="283" customWidth="1"/>
    <col min="9734" max="9734" width="12.6640625" style="283" customWidth="1"/>
    <col min="9735" max="9736" width="15.6640625" style="283" customWidth="1"/>
    <col min="9737" max="9737" width="21.6640625" style="283" customWidth="1"/>
    <col min="9738" max="9985" width="9.109375" style="283"/>
    <col min="9986" max="9987" width="10.6640625" style="283" customWidth="1"/>
    <col min="9988" max="9988" width="51.109375" style="283" customWidth="1"/>
    <col min="9989" max="9989" width="13.6640625" style="283" customWidth="1"/>
    <col min="9990" max="9990" width="12.6640625" style="283" customWidth="1"/>
    <col min="9991" max="9992" width="15.6640625" style="283" customWidth="1"/>
    <col min="9993" max="9993" width="21.6640625" style="283" customWidth="1"/>
    <col min="9994" max="10241" width="9.109375" style="283"/>
    <col min="10242" max="10243" width="10.6640625" style="283" customWidth="1"/>
    <col min="10244" max="10244" width="51.109375" style="283" customWidth="1"/>
    <col min="10245" max="10245" width="13.6640625" style="283" customWidth="1"/>
    <col min="10246" max="10246" width="12.6640625" style="283" customWidth="1"/>
    <col min="10247" max="10248" width="15.6640625" style="283" customWidth="1"/>
    <col min="10249" max="10249" width="21.6640625" style="283" customWidth="1"/>
    <col min="10250" max="10497" width="9.109375" style="283"/>
    <col min="10498" max="10499" width="10.6640625" style="283" customWidth="1"/>
    <col min="10500" max="10500" width="51.109375" style="283" customWidth="1"/>
    <col min="10501" max="10501" width="13.6640625" style="283" customWidth="1"/>
    <col min="10502" max="10502" width="12.6640625" style="283" customWidth="1"/>
    <col min="10503" max="10504" width="15.6640625" style="283" customWidth="1"/>
    <col min="10505" max="10505" width="21.6640625" style="283" customWidth="1"/>
    <col min="10506" max="10753" width="9.109375" style="283"/>
    <col min="10754" max="10755" width="10.6640625" style="283" customWidth="1"/>
    <col min="10756" max="10756" width="51.109375" style="283" customWidth="1"/>
    <col min="10757" max="10757" width="13.6640625" style="283" customWidth="1"/>
    <col min="10758" max="10758" width="12.6640625" style="283" customWidth="1"/>
    <col min="10759" max="10760" width="15.6640625" style="283" customWidth="1"/>
    <col min="10761" max="10761" width="21.6640625" style="283" customWidth="1"/>
    <col min="10762" max="11009" width="9.109375" style="283"/>
    <col min="11010" max="11011" width="10.6640625" style="283" customWidth="1"/>
    <col min="11012" max="11012" width="51.109375" style="283" customWidth="1"/>
    <col min="11013" max="11013" width="13.6640625" style="283" customWidth="1"/>
    <col min="11014" max="11014" width="12.6640625" style="283" customWidth="1"/>
    <col min="11015" max="11016" width="15.6640625" style="283" customWidth="1"/>
    <col min="11017" max="11017" width="21.6640625" style="283" customWidth="1"/>
    <col min="11018" max="11265" width="9.109375" style="283"/>
    <col min="11266" max="11267" width="10.6640625" style="283" customWidth="1"/>
    <col min="11268" max="11268" width="51.109375" style="283" customWidth="1"/>
    <col min="11269" max="11269" width="13.6640625" style="283" customWidth="1"/>
    <col min="11270" max="11270" width="12.6640625" style="283" customWidth="1"/>
    <col min="11271" max="11272" width="15.6640625" style="283" customWidth="1"/>
    <col min="11273" max="11273" width="21.6640625" style="283" customWidth="1"/>
    <col min="11274" max="11521" width="9.109375" style="283"/>
    <col min="11522" max="11523" width="10.6640625" style="283" customWidth="1"/>
    <col min="11524" max="11524" width="51.109375" style="283" customWidth="1"/>
    <col min="11525" max="11525" width="13.6640625" style="283" customWidth="1"/>
    <col min="11526" max="11526" width="12.6640625" style="283" customWidth="1"/>
    <col min="11527" max="11528" width="15.6640625" style="283" customWidth="1"/>
    <col min="11529" max="11529" width="21.6640625" style="283" customWidth="1"/>
    <col min="11530" max="11777" width="9.109375" style="283"/>
    <col min="11778" max="11779" width="10.6640625" style="283" customWidth="1"/>
    <col min="11780" max="11780" width="51.109375" style="283" customWidth="1"/>
    <col min="11781" max="11781" width="13.6640625" style="283" customWidth="1"/>
    <col min="11782" max="11782" width="12.6640625" style="283" customWidth="1"/>
    <col min="11783" max="11784" width="15.6640625" style="283" customWidth="1"/>
    <col min="11785" max="11785" width="21.6640625" style="283" customWidth="1"/>
    <col min="11786" max="12033" width="9.109375" style="283"/>
    <col min="12034" max="12035" width="10.6640625" style="283" customWidth="1"/>
    <col min="12036" max="12036" width="51.109375" style="283" customWidth="1"/>
    <col min="12037" max="12037" width="13.6640625" style="283" customWidth="1"/>
    <col min="12038" max="12038" width="12.6640625" style="283" customWidth="1"/>
    <col min="12039" max="12040" width="15.6640625" style="283" customWidth="1"/>
    <col min="12041" max="12041" width="21.6640625" style="283" customWidth="1"/>
    <col min="12042" max="12289" width="9.109375" style="283"/>
    <col min="12290" max="12291" width="10.6640625" style="283" customWidth="1"/>
    <col min="12292" max="12292" width="51.109375" style="283" customWidth="1"/>
    <col min="12293" max="12293" width="13.6640625" style="283" customWidth="1"/>
    <col min="12294" max="12294" width="12.6640625" style="283" customWidth="1"/>
    <col min="12295" max="12296" width="15.6640625" style="283" customWidth="1"/>
    <col min="12297" max="12297" width="21.6640625" style="283" customWidth="1"/>
    <col min="12298" max="12545" width="9.109375" style="283"/>
    <col min="12546" max="12547" width="10.6640625" style="283" customWidth="1"/>
    <col min="12548" max="12548" width="51.109375" style="283" customWidth="1"/>
    <col min="12549" max="12549" width="13.6640625" style="283" customWidth="1"/>
    <col min="12550" max="12550" width="12.6640625" style="283" customWidth="1"/>
    <col min="12551" max="12552" width="15.6640625" style="283" customWidth="1"/>
    <col min="12553" max="12553" width="21.6640625" style="283" customWidth="1"/>
    <col min="12554" max="12801" width="9.109375" style="283"/>
    <col min="12802" max="12803" width="10.6640625" style="283" customWidth="1"/>
    <col min="12804" max="12804" width="51.109375" style="283" customWidth="1"/>
    <col min="12805" max="12805" width="13.6640625" style="283" customWidth="1"/>
    <col min="12806" max="12806" width="12.6640625" style="283" customWidth="1"/>
    <col min="12807" max="12808" width="15.6640625" style="283" customWidth="1"/>
    <col min="12809" max="12809" width="21.6640625" style="283" customWidth="1"/>
    <col min="12810" max="13057" width="9.109375" style="283"/>
    <col min="13058" max="13059" width="10.6640625" style="283" customWidth="1"/>
    <col min="13060" max="13060" width="51.109375" style="283" customWidth="1"/>
    <col min="13061" max="13061" width="13.6640625" style="283" customWidth="1"/>
    <col min="13062" max="13062" width="12.6640625" style="283" customWidth="1"/>
    <col min="13063" max="13064" width="15.6640625" style="283" customWidth="1"/>
    <col min="13065" max="13065" width="21.6640625" style="283" customWidth="1"/>
    <col min="13066" max="13313" width="9.109375" style="283"/>
    <col min="13314" max="13315" width="10.6640625" style="283" customWidth="1"/>
    <col min="13316" max="13316" width="51.109375" style="283" customWidth="1"/>
    <col min="13317" max="13317" width="13.6640625" style="283" customWidth="1"/>
    <col min="13318" max="13318" width="12.6640625" style="283" customWidth="1"/>
    <col min="13319" max="13320" width="15.6640625" style="283" customWidth="1"/>
    <col min="13321" max="13321" width="21.6640625" style="283" customWidth="1"/>
    <col min="13322" max="13569" width="9.109375" style="283"/>
    <col min="13570" max="13571" width="10.6640625" style="283" customWidth="1"/>
    <col min="13572" max="13572" width="51.109375" style="283" customWidth="1"/>
    <col min="13573" max="13573" width="13.6640625" style="283" customWidth="1"/>
    <col min="13574" max="13574" width="12.6640625" style="283" customWidth="1"/>
    <col min="13575" max="13576" width="15.6640625" style="283" customWidth="1"/>
    <col min="13577" max="13577" width="21.6640625" style="283" customWidth="1"/>
    <col min="13578" max="13825" width="9.109375" style="283"/>
    <col min="13826" max="13827" width="10.6640625" style="283" customWidth="1"/>
    <col min="13828" max="13828" width="51.109375" style="283" customWidth="1"/>
    <col min="13829" max="13829" width="13.6640625" style="283" customWidth="1"/>
    <col min="13830" max="13830" width="12.6640625" style="283" customWidth="1"/>
    <col min="13831" max="13832" width="15.6640625" style="283" customWidth="1"/>
    <col min="13833" max="13833" width="21.6640625" style="283" customWidth="1"/>
    <col min="13834" max="14081" width="9.109375" style="283"/>
    <col min="14082" max="14083" width="10.6640625" style="283" customWidth="1"/>
    <col min="14084" max="14084" width="51.109375" style="283" customWidth="1"/>
    <col min="14085" max="14085" width="13.6640625" style="283" customWidth="1"/>
    <col min="14086" max="14086" width="12.6640625" style="283" customWidth="1"/>
    <col min="14087" max="14088" width="15.6640625" style="283" customWidth="1"/>
    <col min="14089" max="14089" width="21.6640625" style="283" customWidth="1"/>
    <col min="14090" max="14337" width="9.109375" style="283"/>
    <col min="14338" max="14339" width="10.6640625" style="283" customWidth="1"/>
    <col min="14340" max="14340" width="51.109375" style="283" customWidth="1"/>
    <col min="14341" max="14341" width="13.6640625" style="283" customWidth="1"/>
    <col min="14342" max="14342" width="12.6640625" style="283" customWidth="1"/>
    <col min="14343" max="14344" width="15.6640625" style="283" customWidth="1"/>
    <col min="14345" max="14345" width="21.6640625" style="283" customWidth="1"/>
    <col min="14346" max="14593" width="9.109375" style="283"/>
    <col min="14594" max="14595" width="10.6640625" style="283" customWidth="1"/>
    <col min="14596" max="14596" width="51.109375" style="283" customWidth="1"/>
    <col min="14597" max="14597" width="13.6640625" style="283" customWidth="1"/>
    <col min="14598" max="14598" width="12.6640625" style="283" customWidth="1"/>
    <col min="14599" max="14600" width="15.6640625" style="283" customWidth="1"/>
    <col min="14601" max="14601" width="21.6640625" style="283" customWidth="1"/>
    <col min="14602" max="14849" width="9.109375" style="283"/>
    <col min="14850" max="14851" width="10.6640625" style="283" customWidth="1"/>
    <col min="14852" max="14852" width="51.109375" style="283" customWidth="1"/>
    <col min="14853" max="14853" width="13.6640625" style="283" customWidth="1"/>
    <col min="14854" max="14854" width="12.6640625" style="283" customWidth="1"/>
    <col min="14855" max="14856" width="15.6640625" style="283" customWidth="1"/>
    <col min="14857" max="14857" width="21.6640625" style="283" customWidth="1"/>
    <col min="14858" max="15105" width="9.109375" style="283"/>
    <col min="15106" max="15107" width="10.6640625" style="283" customWidth="1"/>
    <col min="15108" max="15108" width="51.109375" style="283" customWidth="1"/>
    <col min="15109" max="15109" width="13.6640625" style="283" customWidth="1"/>
    <col min="15110" max="15110" width="12.6640625" style="283" customWidth="1"/>
    <col min="15111" max="15112" width="15.6640625" style="283" customWidth="1"/>
    <col min="15113" max="15113" width="21.6640625" style="283" customWidth="1"/>
    <col min="15114" max="15361" width="9.109375" style="283"/>
    <col min="15362" max="15363" width="10.6640625" style="283" customWidth="1"/>
    <col min="15364" max="15364" width="51.109375" style="283" customWidth="1"/>
    <col min="15365" max="15365" width="13.6640625" style="283" customWidth="1"/>
    <col min="15366" max="15366" width="12.6640625" style="283" customWidth="1"/>
    <col min="15367" max="15368" width="15.6640625" style="283" customWidth="1"/>
    <col min="15369" max="15369" width="21.6640625" style="283" customWidth="1"/>
    <col min="15370" max="15617" width="9.109375" style="283"/>
    <col min="15618" max="15619" width="10.6640625" style="283" customWidth="1"/>
    <col min="15620" max="15620" width="51.109375" style="283" customWidth="1"/>
    <col min="15621" max="15621" width="13.6640625" style="283" customWidth="1"/>
    <col min="15622" max="15622" width="12.6640625" style="283" customWidth="1"/>
    <col min="15623" max="15624" width="15.6640625" style="283" customWidth="1"/>
    <col min="15625" max="15625" width="21.6640625" style="283" customWidth="1"/>
    <col min="15626" max="15873" width="9.109375" style="283"/>
    <col min="15874" max="15875" width="10.6640625" style="283" customWidth="1"/>
    <col min="15876" max="15876" width="51.109375" style="283" customWidth="1"/>
    <col min="15877" max="15877" width="13.6640625" style="283" customWidth="1"/>
    <col min="15878" max="15878" width="12.6640625" style="283" customWidth="1"/>
    <col min="15879" max="15880" width="15.6640625" style="283" customWidth="1"/>
    <col min="15881" max="15881" width="21.6640625" style="283" customWidth="1"/>
    <col min="15882" max="16129" width="9.109375" style="283"/>
    <col min="16130" max="16131" width="10.6640625" style="283" customWidth="1"/>
    <col min="16132" max="16132" width="51.109375" style="283" customWidth="1"/>
    <col min="16133" max="16133" width="13.6640625" style="283" customWidth="1"/>
    <col min="16134" max="16134" width="12.6640625" style="283" customWidth="1"/>
    <col min="16135" max="16136" width="15.6640625" style="283" customWidth="1"/>
    <col min="16137" max="16137" width="21.6640625" style="283" customWidth="1"/>
    <col min="16138" max="16384" width="9.109375" style="283"/>
  </cols>
  <sheetData>
    <row r="2" spans="2:9">
      <c r="B2" s="287" t="s">
        <v>372</v>
      </c>
      <c r="C2" s="288" t="s">
        <v>1463</v>
      </c>
      <c r="D2" s="289"/>
      <c r="E2" s="287"/>
    </row>
    <row r="3" spans="2:9" s="289" customFormat="1" ht="12.75" customHeight="1">
      <c r="B3" s="287" t="s">
        <v>1464</v>
      </c>
      <c r="C3" s="1464" t="s">
        <v>1465</v>
      </c>
      <c r="D3" s="1464"/>
      <c r="E3" s="290"/>
      <c r="F3" s="290"/>
      <c r="G3" s="291"/>
      <c r="H3" s="286"/>
    </row>
    <row r="4" spans="2:9" s="289" customFormat="1">
      <c r="B4" s="287" t="s">
        <v>94</v>
      </c>
      <c r="C4" s="1465" t="s">
        <v>1466</v>
      </c>
      <c r="D4" s="1465"/>
      <c r="E4" s="1465"/>
      <c r="F4" s="1465"/>
      <c r="G4" s="291"/>
      <c r="H4" s="286"/>
    </row>
    <row r="5" spans="2:9" s="289" customFormat="1">
      <c r="B5" s="287" t="s">
        <v>374</v>
      </c>
      <c r="C5" s="288" t="s">
        <v>1467</v>
      </c>
      <c r="D5" s="288"/>
      <c r="E5" s="288"/>
      <c r="F5" s="288"/>
      <c r="G5" s="291"/>
      <c r="H5" s="286"/>
    </row>
    <row r="6" spans="2:9" s="289" customFormat="1">
      <c r="B6" s="287" t="s">
        <v>96</v>
      </c>
      <c r="C6" s="288" t="s">
        <v>97</v>
      </c>
      <c r="D6" s="288"/>
      <c r="E6" s="288"/>
      <c r="F6" s="288"/>
      <c r="G6" s="291"/>
      <c r="H6" s="286"/>
    </row>
    <row r="7" spans="2:9" s="289" customFormat="1" ht="72.75" customHeight="1">
      <c r="C7" s="288"/>
      <c r="D7" s="1466" t="s">
        <v>1468</v>
      </c>
      <c r="E7" s="1466"/>
      <c r="F7" s="1466"/>
      <c r="G7" s="1466"/>
      <c r="H7" s="1466"/>
    </row>
    <row r="8" spans="2:9" s="292" customFormat="1" ht="9.9" customHeight="1">
      <c r="B8" s="293"/>
      <c r="C8" s="293"/>
      <c r="D8" s="294"/>
      <c r="E8" s="293"/>
      <c r="F8" s="295"/>
      <c r="G8" s="296"/>
      <c r="H8" s="297"/>
      <c r="I8" s="294"/>
    </row>
    <row r="9" spans="2:9" s="298" customFormat="1" ht="32.1" customHeight="1">
      <c r="B9" s="299" t="s">
        <v>99</v>
      </c>
      <c r="C9" s="299" t="s">
        <v>100</v>
      </c>
      <c r="D9" s="299" t="s">
        <v>101</v>
      </c>
      <c r="E9" s="299" t="s">
        <v>102</v>
      </c>
      <c r="F9" s="299" t="s">
        <v>103</v>
      </c>
      <c r="G9" s="299" t="s">
        <v>104</v>
      </c>
      <c r="H9" s="299" t="s">
        <v>105</v>
      </c>
      <c r="I9" s="299" t="s">
        <v>1469</v>
      </c>
    </row>
    <row r="10" spans="2:9" s="300" customFormat="1" ht="15">
      <c r="B10" s="301"/>
      <c r="C10" s="302"/>
      <c r="D10" s="302"/>
      <c r="E10" s="302"/>
      <c r="F10" s="302"/>
      <c r="G10" s="302"/>
      <c r="H10" s="302"/>
      <c r="I10" s="303"/>
    </row>
    <row r="11" spans="2:9">
      <c r="B11" s="304"/>
      <c r="C11" s="305"/>
      <c r="D11" s="305" t="s">
        <v>1470</v>
      </c>
      <c r="E11" s="305"/>
      <c r="F11" s="1467"/>
      <c r="G11" s="1467"/>
      <c r="H11" s="306"/>
      <c r="I11" s="307"/>
    </row>
    <row r="12" spans="2:9">
      <c r="B12" s="308"/>
      <c r="C12" s="309"/>
      <c r="D12" s="309"/>
      <c r="E12" s="309"/>
      <c r="F12" s="310"/>
      <c r="G12" s="310"/>
      <c r="H12" s="311"/>
      <c r="I12" s="311"/>
    </row>
    <row r="13" spans="2:9" ht="26.4">
      <c r="B13" s="312"/>
      <c r="C13" s="312"/>
      <c r="D13" s="313" t="s">
        <v>1471</v>
      </c>
      <c r="E13" s="312"/>
      <c r="F13" s="312"/>
      <c r="G13" s="312"/>
      <c r="H13" s="312"/>
      <c r="I13" s="312"/>
    </row>
    <row r="14" spans="2:9">
      <c r="B14" s="312"/>
      <c r="C14" s="312"/>
      <c r="D14" s="313"/>
      <c r="E14" s="312"/>
      <c r="F14" s="312"/>
      <c r="G14" s="312"/>
      <c r="H14" s="312"/>
      <c r="I14" s="312"/>
    </row>
    <row r="15" spans="2:9" ht="79.2">
      <c r="B15" s="312"/>
      <c r="C15" s="312"/>
      <c r="D15" s="313" t="s">
        <v>1472</v>
      </c>
      <c r="E15" s="312"/>
      <c r="F15" s="312"/>
      <c r="G15" s="312"/>
      <c r="H15" s="312"/>
      <c r="I15" s="312"/>
    </row>
    <row r="16" spans="2:9">
      <c r="B16" s="312"/>
      <c r="C16" s="312"/>
      <c r="D16" s="313"/>
      <c r="E16" s="312"/>
      <c r="F16" s="312"/>
      <c r="G16" s="312"/>
      <c r="H16" s="312"/>
      <c r="I16" s="312"/>
    </row>
    <row r="17" spans="2:9" ht="66">
      <c r="B17" s="312"/>
      <c r="C17" s="312"/>
      <c r="D17" s="313" t="s">
        <v>1473</v>
      </c>
      <c r="E17" s="312"/>
      <c r="F17" s="312"/>
      <c r="G17" s="312"/>
      <c r="H17" s="312"/>
      <c r="I17" s="312"/>
    </row>
    <row r="18" spans="2:9" s="287" customFormat="1" ht="15">
      <c r="B18" s="314"/>
      <c r="C18" s="314"/>
      <c r="D18" s="315"/>
      <c r="E18" s="314"/>
      <c r="F18" s="316"/>
      <c r="G18" s="317"/>
      <c r="H18" s="318"/>
      <c r="I18" s="315"/>
    </row>
    <row r="19" spans="2:9" s="287" customFormat="1">
      <c r="B19" s="890"/>
      <c r="C19" s="891"/>
      <c r="D19" s="891" t="s">
        <v>106</v>
      </c>
      <c r="E19" s="891"/>
      <c r="F19" s="1463" t="s">
        <v>107</v>
      </c>
      <c r="G19" s="1463"/>
      <c r="H19" s="892">
        <f>SUM(H23:H30)</f>
        <v>0</v>
      </c>
      <c r="I19" s="893"/>
    </row>
    <row r="20" spans="2:9" s="287" customFormat="1">
      <c r="B20" s="692"/>
      <c r="C20" s="692"/>
      <c r="D20" s="894"/>
      <c r="E20" s="692"/>
      <c r="F20" s="895"/>
      <c r="G20" s="896"/>
      <c r="H20" s="896"/>
      <c r="I20" s="896"/>
    </row>
    <row r="21" spans="2:9" s="287" customFormat="1">
      <c r="B21" s="897"/>
      <c r="C21" s="897"/>
      <c r="D21" s="897" t="s">
        <v>108</v>
      </c>
      <c r="E21" s="897"/>
      <c r="F21" s="897"/>
      <c r="G21" s="897"/>
      <c r="H21" s="897"/>
      <c r="I21" s="897"/>
    </row>
    <row r="22" spans="2:9" s="287" customFormat="1">
      <c r="B22" s="692"/>
      <c r="C22" s="692"/>
      <c r="D22" s="894"/>
      <c r="E22" s="692"/>
      <c r="F22" s="895"/>
      <c r="G22" s="896"/>
      <c r="H22" s="896"/>
      <c r="I22" s="896"/>
    </row>
    <row r="23" spans="2:9" s="287" customFormat="1" ht="66">
      <c r="B23" s="688" t="s">
        <v>1474</v>
      </c>
      <c r="C23" s="688"/>
      <c r="D23" s="898" t="s">
        <v>1475</v>
      </c>
      <c r="E23" s="899" t="s">
        <v>871</v>
      </c>
      <c r="F23" s="900">
        <v>48</v>
      </c>
      <c r="G23" s="691"/>
      <c r="H23" s="901">
        <f>F23*G23</f>
        <v>0</v>
      </c>
      <c r="I23" s="902"/>
    </row>
    <row r="24" spans="2:9" s="287" customFormat="1" ht="39.6">
      <c r="B24" s="688" t="s">
        <v>1476</v>
      </c>
      <c r="C24" s="688"/>
      <c r="D24" s="898" t="s">
        <v>1477</v>
      </c>
      <c r="E24" s="688" t="s">
        <v>849</v>
      </c>
      <c r="F24" s="900">
        <v>4</v>
      </c>
      <c r="G24" s="691"/>
      <c r="H24" s="901">
        <f>F24*G24</f>
        <v>0</v>
      </c>
      <c r="I24" s="902"/>
    </row>
    <row r="25" spans="2:9" s="300" customFormat="1" ht="92.4">
      <c r="B25" s="688" t="s">
        <v>1478</v>
      </c>
      <c r="C25" s="688"/>
      <c r="D25" s="898" t="s">
        <v>1479</v>
      </c>
      <c r="E25" s="899" t="s">
        <v>849</v>
      </c>
      <c r="F25" s="900">
        <v>1</v>
      </c>
      <c r="G25" s="691"/>
      <c r="H25" s="901">
        <f>F25*G25</f>
        <v>0</v>
      </c>
      <c r="I25" s="902"/>
    </row>
    <row r="26" spans="2:9">
      <c r="B26" s="692"/>
      <c r="C26" s="692"/>
      <c r="D26" s="903"/>
      <c r="E26" s="904"/>
      <c r="F26" s="895"/>
      <c r="G26" s="695"/>
      <c r="H26" s="905"/>
      <c r="I26" s="906"/>
    </row>
    <row r="27" spans="2:9" s="287" customFormat="1">
      <c r="B27" s="897"/>
      <c r="C27" s="897"/>
      <c r="D27" s="897" t="s">
        <v>1480</v>
      </c>
      <c r="E27" s="897"/>
      <c r="F27" s="897"/>
      <c r="G27" s="897"/>
      <c r="H27" s="897"/>
      <c r="I27" s="897"/>
    </row>
    <row r="28" spans="2:9" s="287" customFormat="1">
      <c r="B28" s="692"/>
      <c r="C28" s="692"/>
      <c r="D28" s="907"/>
      <c r="E28" s="908"/>
      <c r="F28" s="909"/>
      <c r="G28" s="695"/>
      <c r="H28" s="905"/>
      <c r="I28" s="906"/>
    </row>
    <row r="29" spans="2:9" s="287" customFormat="1" ht="39.6">
      <c r="B29" s="910" t="s">
        <v>1481</v>
      </c>
      <c r="C29" s="910"/>
      <c r="D29" s="911" t="s">
        <v>1482</v>
      </c>
      <c r="E29" s="910"/>
      <c r="F29" s="912"/>
      <c r="G29" s="913"/>
      <c r="H29" s="914"/>
      <c r="I29" s="915"/>
    </row>
    <row r="30" spans="2:9" s="287" customFormat="1">
      <c r="B30" s="916"/>
      <c r="C30" s="916"/>
      <c r="D30" s="917" t="s">
        <v>1483</v>
      </c>
      <c r="E30" s="916" t="s">
        <v>871</v>
      </c>
      <c r="F30" s="918">
        <v>48</v>
      </c>
      <c r="G30" s="919"/>
      <c r="H30" s="920">
        <f>F30*G30</f>
        <v>0</v>
      </c>
      <c r="I30" s="921"/>
    </row>
    <row r="31" spans="2:9" s="287" customFormat="1" ht="15">
      <c r="B31" s="922"/>
      <c r="C31" s="922"/>
      <c r="D31" s="923"/>
      <c r="E31" s="922"/>
      <c r="F31" s="924"/>
      <c r="G31" s="925"/>
      <c r="H31" s="926"/>
      <c r="I31" s="923"/>
    </row>
    <row r="32" spans="2:9" s="287" customFormat="1">
      <c r="B32" s="890"/>
      <c r="C32" s="891"/>
      <c r="D32" s="891" t="s">
        <v>541</v>
      </c>
      <c r="E32" s="1463" t="s">
        <v>542</v>
      </c>
      <c r="F32" s="1463"/>
      <c r="G32" s="1463"/>
      <c r="H32" s="892">
        <f>+SUM(H33:H46)</f>
        <v>0</v>
      </c>
      <c r="I32" s="893"/>
    </row>
    <row r="33" spans="1:9" s="287" customFormat="1">
      <c r="B33" s="692"/>
      <c r="C33" s="692"/>
      <c r="D33" s="903"/>
      <c r="E33" s="692"/>
      <c r="F33" s="895"/>
      <c r="G33" s="695"/>
      <c r="H33" s="905"/>
      <c r="I33" s="906"/>
    </row>
    <row r="34" spans="1:9" s="287" customFormat="1" ht="52.8">
      <c r="B34" s="688" t="s">
        <v>1484</v>
      </c>
      <c r="C34" s="688"/>
      <c r="D34" s="898" t="s">
        <v>1485</v>
      </c>
      <c r="E34" s="688" t="s">
        <v>878</v>
      </c>
      <c r="F34" s="900">
        <v>43</v>
      </c>
      <c r="G34" s="691"/>
      <c r="H34" s="901">
        <f t="shared" ref="H34:H46" si="0">F34*G34</f>
        <v>0</v>
      </c>
      <c r="I34" s="898"/>
    </row>
    <row r="35" spans="1:9" s="287" customFormat="1" ht="52.8">
      <c r="B35" s="688" t="s">
        <v>1486</v>
      </c>
      <c r="C35" s="688"/>
      <c r="D35" s="898" t="s">
        <v>1487</v>
      </c>
      <c r="E35" s="688" t="s">
        <v>878</v>
      </c>
      <c r="F35" s="900">
        <v>25</v>
      </c>
      <c r="G35" s="691"/>
      <c r="H35" s="901">
        <f t="shared" si="0"/>
        <v>0</v>
      </c>
      <c r="I35" s="898"/>
    </row>
    <row r="36" spans="1:9" s="287" customFormat="1" ht="52.8">
      <c r="B36" s="688" t="s">
        <v>1488</v>
      </c>
      <c r="C36" s="688"/>
      <c r="D36" s="898" t="s">
        <v>1489</v>
      </c>
      <c r="E36" s="688" t="s">
        <v>878</v>
      </c>
      <c r="F36" s="900">
        <v>4</v>
      </c>
      <c r="G36" s="691"/>
      <c r="H36" s="901">
        <f t="shared" si="0"/>
        <v>0</v>
      </c>
      <c r="I36" s="898"/>
    </row>
    <row r="37" spans="1:9" s="287" customFormat="1" ht="52.8">
      <c r="B37" s="688" t="s">
        <v>1490</v>
      </c>
      <c r="C37" s="688"/>
      <c r="D37" s="927" t="s">
        <v>1491</v>
      </c>
      <c r="E37" s="688" t="s">
        <v>878</v>
      </c>
      <c r="F37" s="900">
        <v>1</v>
      </c>
      <c r="G37" s="691"/>
      <c r="H37" s="901">
        <f t="shared" si="0"/>
        <v>0</v>
      </c>
      <c r="I37" s="898"/>
    </row>
    <row r="38" spans="1:9" s="287" customFormat="1" ht="39.6">
      <c r="B38" s="688" t="s">
        <v>1492</v>
      </c>
      <c r="C38" s="688"/>
      <c r="D38" s="898" t="s">
        <v>1493</v>
      </c>
      <c r="E38" s="688" t="s">
        <v>854</v>
      </c>
      <c r="F38" s="900">
        <v>53</v>
      </c>
      <c r="G38" s="691"/>
      <c r="H38" s="901">
        <f t="shared" si="0"/>
        <v>0</v>
      </c>
      <c r="I38" s="898"/>
    </row>
    <row r="39" spans="1:9" s="287" customFormat="1" ht="66">
      <c r="B39" s="688" t="s">
        <v>1494</v>
      </c>
      <c r="C39" s="688"/>
      <c r="D39" s="898" t="s">
        <v>1495</v>
      </c>
      <c r="E39" s="688" t="s">
        <v>878</v>
      </c>
      <c r="F39" s="900">
        <v>10</v>
      </c>
      <c r="G39" s="691"/>
      <c r="H39" s="901">
        <f t="shared" si="0"/>
        <v>0</v>
      </c>
      <c r="I39" s="898"/>
    </row>
    <row r="40" spans="1:9" s="287" customFormat="1" ht="52.8">
      <c r="B40" s="688" t="s">
        <v>1496</v>
      </c>
      <c r="C40" s="688"/>
      <c r="D40" s="898" t="s">
        <v>1497</v>
      </c>
      <c r="E40" s="688" t="s">
        <v>878</v>
      </c>
      <c r="F40" s="900">
        <v>21</v>
      </c>
      <c r="G40" s="691"/>
      <c r="H40" s="901">
        <f t="shared" si="0"/>
        <v>0</v>
      </c>
      <c r="I40" s="898"/>
    </row>
    <row r="41" spans="1:9" s="287" customFormat="1" ht="66">
      <c r="B41" s="688" t="s">
        <v>1498</v>
      </c>
      <c r="C41" s="688"/>
      <c r="D41" s="898" t="s">
        <v>1499</v>
      </c>
      <c r="E41" s="688" t="s">
        <v>878</v>
      </c>
      <c r="F41" s="900">
        <v>7.4</v>
      </c>
      <c r="G41" s="691"/>
      <c r="H41" s="901">
        <f t="shared" si="0"/>
        <v>0</v>
      </c>
      <c r="I41" s="928" t="s">
        <v>1500</v>
      </c>
    </row>
    <row r="42" spans="1:9" s="287" customFormat="1" ht="26.4">
      <c r="B42" s="688" t="s">
        <v>1501</v>
      </c>
      <c r="C42" s="688"/>
      <c r="D42" s="898" t="s">
        <v>1502</v>
      </c>
      <c r="E42" s="688" t="s">
        <v>922</v>
      </c>
      <c r="F42" s="900">
        <v>2</v>
      </c>
      <c r="G42" s="691"/>
      <c r="H42" s="901">
        <f t="shared" si="0"/>
        <v>0</v>
      </c>
      <c r="I42" s="928"/>
    </row>
    <row r="43" spans="1:9" ht="39.6">
      <c r="B43" s="688" t="s">
        <v>948</v>
      </c>
      <c r="C43" s="688"/>
      <c r="D43" s="898" t="s">
        <v>1503</v>
      </c>
      <c r="E43" s="688" t="s">
        <v>878</v>
      </c>
      <c r="F43" s="900">
        <v>34</v>
      </c>
      <c r="G43" s="691"/>
      <c r="H43" s="901">
        <f t="shared" si="0"/>
        <v>0</v>
      </c>
      <c r="I43" s="902" t="s">
        <v>1504</v>
      </c>
    </row>
    <row r="44" spans="1:9" ht="39.6">
      <c r="A44" s="287"/>
      <c r="B44" s="688" t="s">
        <v>950</v>
      </c>
      <c r="C44" s="688"/>
      <c r="D44" s="929" t="s">
        <v>1505</v>
      </c>
      <c r="E44" s="688" t="s">
        <v>910</v>
      </c>
      <c r="F44" s="900">
        <v>1</v>
      </c>
      <c r="G44" s="691"/>
      <c r="H44" s="901">
        <f t="shared" si="0"/>
        <v>0</v>
      </c>
      <c r="I44" s="902"/>
    </row>
    <row r="45" spans="1:9" ht="26.4">
      <c r="B45" s="688" t="s">
        <v>1506</v>
      </c>
      <c r="C45" s="688"/>
      <c r="D45" s="929" t="s">
        <v>1507</v>
      </c>
      <c r="E45" s="688" t="s">
        <v>871</v>
      </c>
      <c r="F45" s="900">
        <f>F23</f>
        <v>48</v>
      </c>
      <c r="G45" s="691"/>
      <c r="H45" s="901">
        <f t="shared" si="0"/>
        <v>0</v>
      </c>
      <c r="I45" s="902"/>
    </row>
    <row r="46" spans="1:9">
      <c r="B46" s="692" t="s">
        <v>1508</v>
      </c>
      <c r="C46" s="692"/>
      <c r="D46" s="903" t="s">
        <v>1509</v>
      </c>
      <c r="E46" s="692" t="s">
        <v>1510</v>
      </c>
      <c r="F46" s="895">
        <v>1</v>
      </c>
      <c r="G46" s="695"/>
      <c r="H46" s="905">
        <f t="shared" si="0"/>
        <v>0</v>
      </c>
      <c r="I46" s="903"/>
    </row>
    <row r="47" spans="1:9">
      <c r="B47" s="890"/>
      <c r="C47" s="891"/>
      <c r="D47" s="891" t="s">
        <v>1511</v>
      </c>
      <c r="E47" s="891"/>
      <c r="F47" s="1463" t="s">
        <v>1512</v>
      </c>
      <c r="G47" s="1463"/>
      <c r="H47" s="892">
        <f>SUM(H50:H71)</f>
        <v>0</v>
      </c>
      <c r="I47" s="893"/>
    </row>
    <row r="48" spans="1:9">
      <c r="B48" s="692"/>
      <c r="C48" s="692"/>
      <c r="D48" s="894"/>
      <c r="E48" s="692"/>
      <c r="F48" s="895"/>
      <c r="G48" s="930"/>
      <c r="H48" s="905"/>
      <c r="I48" s="903"/>
    </row>
    <row r="49" spans="1:9" ht="26.4">
      <c r="B49" s="931" t="s">
        <v>1513</v>
      </c>
      <c r="C49" s="931"/>
      <c r="D49" s="932" t="s">
        <v>1514</v>
      </c>
      <c r="E49" s="931"/>
      <c r="F49" s="933"/>
      <c r="G49" s="934"/>
      <c r="H49" s="935"/>
      <c r="I49" s="936"/>
    </row>
    <row r="50" spans="1:9">
      <c r="B50" s="937"/>
      <c r="C50" s="937"/>
      <c r="D50" s="938" t="s">
        <v>1515</v>
      </c>
      <c r="E50" s="937" t="s">
        <v>871</v>
      </c>
      <c r="F50" s="939">
        <v>48</v>
      </c>
      <c r="G50" s="940"/>
      <c r="H50" s="941">
        <f t="shared" ref="H50:H62" si="1">F50*G50</f>
        <v>0</v>
      </c>
      <c r="I50" s="938"/>
    </row>
    <row r="51" spans="1:9">
      <c r="B51" s="942"/>
      <c r="C51" s="942"/>
      <c r="D51" s="943" t="s">
        <v>1516</v>
      </c>
      <c r="E51" s="942" t="s">
        <v>871</v>
      </c>
      <c r="F51" s="944">
        <v>6</v>
      </c>
      <c r="G51" s="945"/>
      <c r="H51" s="946">
        <f t="shared" si="1"/>
        <v>0</v>
      </c>
      <c r="I51" s="943" t="s">
        <v>1517</v>
      </c>
    </row>
    <row r="52" spans="1:9" ht="105.6">
      <c r="B52" s="910" t="s">
        <v>1518</v>
      </c>
      <c r="C52" s="910"/>
      <c r="D52" s="947" t="s">
        <v>1519</v>
      </c>
      <c r="E52" s="910"/>
      <c r="F52" s="948"/>
      <c r="G52" s="949"/>
      <c r="H52" s="914"/>
      <c r="I52" s="950"/>
    </row>
    <row r="53" spans="1:9" ht="26.4">
      <c r="B53" s="916"/>
      <c r="C53" s="916"/>
      <c r="D53" s="951" t="s">
        <v>1520</v>
      </c>
      <c r="E53" s="916" t="s">
        <v>871</v>
      </c>
      <c r="F53" s="952">
        <v>10</v>
      </c>
      <c r="G53" s="919"/>
      <c r="H53" s="920">
        <f t="shared" si="1"/>
        <v>0</v>
      </c>
      <c r="I53" s="951" t="s">
        <v>1521</v>
      </c>
    </row>
    <row r="54" spans="1:9" ht="39.6">
      <c r="B54" s="931" t="s">
        <v>1522</v>
      </c>
      <c r="C54" s="931"/>
      <c r="D54" s="953" t="s">
        <v>1523</v>
      </c>
      <c r="E54" s="931"/>
      <c r="F54" s="933"/>
      <c r="G54" s="934"/>
      <c r="H54" s="935"/>
      <c r="I54" s="953"/>
    </row>
    <row r="55" spans="1:9">
      <c r="B55" s="937"/>
      <c r="C55" s="937"/>
      <c r="D55" s="938" t="s">
        <v>1524</v>
      </c>
      <c r="E55" s="937" t="s">
        <v>849</v>
      </c>
      <c r="F55" s="939">
        <v>5</v>
      </c>
      <c r="G55" s="940"/>
      <c r="H55" s="941">
        <f t="shared" si="1"/>
        <v>0</v>
      </c>
      <c r="I55" s="938"/>
    </row>
    <row r="56" spans="1:9">
      <c r="B56" s="937"/>
      <c r="C56" s="937"/>
      <c r="D56" s="938" t="s">
        <v>1525</v>
      </c>
      <c r="E56" s="937" t="s">
        <v>849</v>
      </c>
      <c r="F56" s="939">
        <v>2</v>
      </c>
      <c r="G56" s="940"/>
      <c r="H56" s="941">
        <f t="shared" si="1"/>
        <v>0</v>
      </c>
      <c r="I56" s="938"/>
    </row>
    <row r="57" spans="1:9">
      <c r="B57" s="937"/>
      <c r="C57" s="937"/>
      <c r="D57" s="938" t="s">
        <v>1526</v>
      </c>
      <c r="E57" s="937" t="s">
        <v>849</v>
      </c>
      <c r="F57" s="939">
        <v>1</v>
      </c>
      <c r="G57" s="940"/>
      <c r="H57" s="941">
        <f t="shared" si="1"/>
        <v>0</v>
      </c>
      <c r="I57" s="938"/>
    </row>
    <row r="58" spans="1:9">
      <c r="B58" s="942"/>
      <c r="C58" s="942"/>
      <c r="D58" s="943" t="s">
        <v>1527</v>
      </c>
      <c r="E58" s="942" t="s">
        <v>849</v>
      </c>
      <c r="F58" s="944">
        <v>1</v>
      </c>
      <c r="G58" s="945"/>
      <c r="H58" s="946">
        <f t="shared" si="1"/>
        <v>0</v>
      </c>
      <c r="I58" s="943"/>
    </row>
    <row r="59" spans="1:9" ht="66">
      <c r="B59" s="688" t="s">
        <v>1528</v>
      </c>
      <c r="C59" s="688"/>
      <c r="D59" s="898" t="s">
        <v>1529</v>
      </c>
      <c r="E59" s="688"/>
      <c r="F59" s="900"/>
      <c r="G59" s="954"/>
      <c r="H59" s="901"/>
      <c r="I59" s="898"/>
    </row>
    <row r="60" spans="1:9" ht="39.6">
      <c r="B60" s="688"/>
      <c r="C60" s="688"/>
      <c r="D60" s="898" t="s">
        <v>1530</v>
      </c>
      <c r="E60" s="688" t="s">
        <v>849</v>
      </c>
      <c r="F60" s="900">
        <v>1</v>
      </c>
      <c r="G60" s="691"/>
      <c r="H60" s="901">
        <f t="shared" si="1"/>
        <v>0</v>
      </c>
      <c r="I60" s="898" t="s">
        <v>1531</v>
      </c>
    </row>
    <row r="61" spans="1:9" ht="39.6">
      <c r="A61" s="323"/>
      <c r="B61" s="955" t="s">
        <v>1532</v>
      </c>
      <c r="C61" s="955"/>
      <c r="D61" s="956" t="s">
        <v>1533</v>
      </c>
      <c r="E61" s="955"/>
      <c r="F61" s="957"/>
      <c r="G61" s="958"/>
      <c r="H61" s="959"/>
      <c r="I61" s="956"/>
    </row>
    <row r="62" spans="1:9">
      <c r="A62" s="323"/>
      <c r="B62" s="960"/>
      <c r="C62" s="960"/>
      <c r="D62" s="961" t="s">
        <v>1534</v>
      </c>
      <c r="E62" s="960" t="s">
        <v>849</v>
      </c>
      <c r="F62" s="962">
        <v>2</v>
      </c>
      <c r="G62" s="963"/>
      <c r="H62" s="964">
        <f t="shared" si="1"/>
        <v>0</v>
      </c>
      <c r="I62" s="961"/>
    </row>
    <row r="63" spans="1:9" ht="26.4">
      <c r="A63" s="323"/>
      <c r="B63" s="965" t="s">
        <v>1535</v>
      </c>
      <c r="C63" s="965"/>
      <c r="D63" s="966" t="s">
        <v>1536</v>
      </c>
      <c r="E63" s="965" t="s">
        <v>1510</v>
      </c>
      <c r="F63" s="967">
        <v>2</v>
      </c>
      <c r="G63" s="968"/>
      <c r="H63" s="969">
        <f>SUM(F63*G63)</f>
        <v>0</v>
      </c>
      <c r="I63" s="966"/>
    </row>
    <row r="64" spans="1:9" ht="79.2">
      <c r="B64" s="910" t="s">
        <v>1537</v>
      </c>
      <c r="C64" s="910"/>
      <c r="D64" s="970" t="s">
        <v>1538</v>
      </c>
      <c r="E64" s="910"/>
      <c r="F64" s="948"/>
      <c r="G64" s="913"/>
      <c r="H64" s="914"/>
      <c r="I64" s="970" t="s">
        <v>1539</v>
      </c>
    </row>
    <row r="65" spans="1:9" ht="26.4">
      <c r="B65" s="916"/>
      <c r="C65" s="916"/>
      <c r="D65" s="951" t="s">
        <v>1540</v>
      </c>
      <c r="E65" s="916" t="s">
        <v>871</v>
      </c>
      <c r="F65" s="952">
        <v>50</v>
      </c>
      <c r="G65" s="919"/>
      <c r="H65" s="920">
        <f>SUM(F65*G65)</f>
        <v>0</v>
      </c>
      <c r="I65" s="971" t="s">
        <v>1541</v>
      </c>
    </row>
    <row r="66" spans="1:9" ht="66">
      <c r="B66" s="910" t="s">
        <v>1542</v>
      </c>
      <c r="C66" s="910"/>
      <c r="D66" s="970" t="s">
        <v>1543</v>
      </c>
      <c r="E66" s="910"/>
      <c r="F66" s="948"/>
      <c r="G66" s="913"/>
      <c r="H66" s="914"/>
      <c r="I66" s="970" t="s">
        <v>1539</v>
      </c>
    </row>
    <row r="67" spans="1:9">
      <c r="B67" s="916"/>
      <c r="C67" s="916"/>
      <c r="D67" s="951" t="s">
        <v>1544</v>
      </c>
      <c r="E67" s="916" t="s">
        <v>1510</v>
      </c>
      <c r="F67" s="952">
        <v>2</v>
      </c>
      <c r="G67" s="919"/>
      <c r="H67" s="920">
        <f>SUM(F67*G67)</f>
        <v>0</v>
      </c>
      <c r="I67" s="971"/>
    </row>
    <row r="68" spans="1:9" s="287" customFormat="1" ht="26.4">
      <c r="A68" s="283"/>
      <c r="B68" s="910" t="s">
        <v>1545</v>
      </c>
      <c r="C68" s="910"/>
      <c r="D68" s="970" t="s">
        <v>1546</v>
      </c>
      <c r="E68" s="910"/>
      <c r="F68" s="948"/>
      <c r="G68" s="913"/>
      <c r="H68" s="914"/>
      <c r="I68" s="970"/>
    </row>
    <row r="69" spans="1:9" s="287" customFormat="1">
      <c r="A69" s="324"/>
      <c r="B69" s="916"/>
      <c r="C69" s="916"/>
      <c r="D69" s="951" t="s">
        <v>1547</v>
      </c>
      <c r="E69" s="916" t="s">
        <v>1510</v>
      </c>
      <c r="F69" s="952">
        <v>2</v>
      </c>
      <c r="G69" s="919"/>
      <c r="H69" s="920">
        <f>F69*G69</f>
        <v>0</v>
      </c>
      <c r="I69" s="951"/>
    </row>
    <row r="70" spans="1:9" s="287" customFormat="1" ht="39.6">
      <c r="B70" s="910" t="s">
        <v>1548</v>
      </c>
      <c r="C70" s="910"/>
      <c r="D70" s="970" t="s">
        <v>1549</v>
      </c>
      <c r="E70" s="910"/>
      <c r="F70" s="948"/>
      <c r="G70" s="913"/>
      <c r="H70" s="914"/>
      <c r="I70" s="970"/>
    </row>
    <row r="71" spans="1:9" s="287" customFormat="1">
      <c r="B71" s="916"/>
      <c r="C71" s="916"/>
      <c r="D71" s="951" t="s">
        <v>1550</v>
      </c>
      <c r="E71" s="916" t="s">
        <v>1510</v>
      </c>
      <c r="F71" s="952">
        <v>9</v>
      </c>
      <c r="G71" s="919"/>
      <c r="H71" s="920">
        <f>F71*G71</f>
        <v>0</v>
      </c>
      <c r="I71" s="951"/>
    </row>
    <row r="72" spans="1:9" s="287" customFormat="1">
      <c r="B72" s="972"/>
      <c r="C72" s="972"/>
      <c r="D72" s="973"/>
      <c r="E72" s="972"/>
      <c r="F72" s="974"/>
      <c r="G72" s="975"/>
      <c r="H72" s="976"/>
      <c r="I72" s="973"/>
    </row>
    <row r="73" spans="1:9" s="321" customFormat="1">
      <c r="B73" s="890"/>
      <c r="C73" s="891"/>
      <c r="D73" s="891" t="s">
        <v>521</v>
      </c>
      <c r="E73" s="891"/>
      <c r="F73" s="1463" t="s">
        <v>301</v>
      </c>
      <c r="G73" s="1463"/>
      <c r="H73" s="892">
        <f>SUM(H75:H80)</f>
        <v>1440</v>
      </c>
      <c r="I73" s="893"/>
    </row>
    <row r="74" spans="1:9" s="287" customFormat="1">
      <c r="A74" s="321"/>
      <c r="B74" s="692"/>
      <c r="C74" s="692"/>
      <c r="D74" s="894"/>
      <c r="E74" s="692"/>
      <c r="F74" s="895"/>
      <c r="G74" s="930"/>
      <c r="H74" s="977"/>
      <c r="I74" s="903"/>
    </row>
    <row r="75" spans="1:9" s="321" customFormat="1" ht="66">
      <c r="A75" s="287"/>
      <c r="B75" s="688" t="s">
        <v>1551</v>
      </c>
      <c r="C75" s="688"/>
      <c r="D75" s="898" t="s">
        <v>1774</v>
      </c>
      <c r="E75" s="978" t="s">
        <v>1552</v>
      </c>
      <c r="F75" s="900">
        <v>24</v>
      </c>
      <c r="G75" s="691">
        <v>60</v>
      </c>
      <c r="H75" s="901">
        <f t="shared" ref="H75:H80" si="2">F75*G75</f>
        <v>1440</v>
      </c>
      <c r="I75" s="902"/>
    </row>
    <row r="76" spans="1:9" s="287" customFormat="1">
      <c r="B76" s="688" t="s">
        <v>1553</v>
      </c>
      <c r="C76" s="688"/>
      <c r="D76" s="898" t="s">
        <v>1554</v>
      </c>
      <c r="E76" s="978" t="s">
        <v>1552</v>
      </c>
      <c r="F76" s="900">
        <v>16</v>
      </c>
      <c r="G76" s="691"/>
      <c r="H76" s="901">
        <f t="shared" si="2"/>
        <v>0</v>
      </c>
      <c r="I76" s="898"/>
    </row>
    <row r="77" spans="1:9">
      <c r="A77" s="287"/>
      <c r="B77" s="688" t="s">
        <v>1555</v>
      </c>
      <c r="C77" s="688"/>
      <c r="D77" s="898" t="s">
        <v>1556</v>
      </c>
      <c r="E77" s="978" t="s">
        <v>871</v>
      </c>
      <c r="F77" s="900">
        <f>F23</f>
        <v>48</v>
      </c>
      <c r="G77" s="691"/>
      <c r="H77" s="901">
        <f t="shared" si="2"/>
        <v>0</v>
      </c>
      <c r="I77" s="898"/>
    </row>
    <row r="78" spans="1:9" s="287" customFormat="1" ht="26.4">
      <c r="B78" s="688" t="s">
        <v>1557</v>
      </c>
      <c r="C78" s="688"/>
      <c r="D78" s="898" t="s">
        <v>1558</v>
      </c>
      <c r="E78" s="978" t="s">
        <v>871</v>
      </c>
      <c r="F78" s="900">
        <f>F77</f>
        <v>48</v>
      </c>
      <c r="G78" s="691"/>
      <c r="H78" s="901">
        <f t="shared" si="2"/>
        <v>0</v>
      </c>
      <c r="I78" s="898"/>
    </row>
    <row r="79" spans="1:9">
      <c r="B79" s="688" t="s">
        <v>1559</v>
      </c>
      <c r="C79" s="688"/>
      <c r="D79" s="898" t="s">
        <v>1560</v>
      </c>
      <c r="E79" s="688" t="s">
        <v>1510</v>
      </c>
      <c r="F79" s="900">
        <v>1</v>
      </c>
      <c r="G79" s="691"/>
      <c r="H79" s="901">
        <f t="shared" si="2"/>
        <v>0</v>
      </c>
      <c r="I79" s="898"/>
    </row>
    <row r="80" spans="1:9">
      <c r="A80" s="287"/>
      <c r="B80" s="979" t="s">
        <v>1561</v>
      </c>
      <c r="C80" s="979"/>
      <c r="D80" s="980" t="s">
        <v>1562</v>
      </c>
      <c r="E80" s="981" t="s">
        <v>871</v>
      </c>
      <c r="F80" s="982">
        <f>F23</f>
        <v>48</v>
      </c>
      <c r="G80" s="983"/>
      <c r="H80" s="984">
        <f t="shared" si="2"/>
        <v>0</v>
      </c>
      <c r="I80" s="980"/>
    </row>
    <row r="83" spans="2:9">
      <c r="D83" s="319"/>
    </row>
    <row r="84" spans="2:9">
      <c r="D84" s="319"/>
    </row>
    <row r="85" spans="2:9">
      <c r="D85" s="326" t="str">
        <f>D19</f>
        <v>1 PREDDELA</v>
      </c>
      <c r="E85" s="327">
        <f>H19</f>
        <v>0</v>
      </c>
    </row>
    <row r="86" spans="2:9">
      <c r="D86" s="326" t="str">
        <f>D32</f>
        <v>2 ZEMELJSKA DELA IN TEMELJENJE</v>
      </c>
      <c r="E86" s="327">
        <f>H32</f>
        <v>0</v>
      </c>
    </row>
    <row r="87" spans="2:9">
      <c r="D87" s="326" t="str">
        <f>D47</f>
        <v>3 STROJNI DEL</v>
      </c>
      <c r="E87" s="327">
        <f>H47</f>
        <v>0</v>
      </c>
    </row>
    <row r="88" spans="2:9">
      <c r="D88" s="328" t="str">
        <f>D73</f>
        <v>4 TUJE STORITVE</v>
      </c>
      <c r="E88" s="329">
        <f>H73</f>
        <v>1440</v>
      </c>
    </row>
    <row r="89" spans="2:9">
      <c r="D89" s="330"/>
      <c r="E89" s="331"/>
    </row>
    <row r="90" spans="2:9">
      <c r="D90" s="332" t="s">
        <v>306</v>
      </c>
      <c r="E90" s="333">
        <f>+SUM(E85:E88)</f>
        <v>1440</v>
      </c>
    </row>
    <row r="91" spans="2:9">
      <c r="D91" s="330"/>
      <c r="E91" s="334"/>
    </row>
    <row r="92" spans="2:9">
      <c r="D92" s="330"/>
      <c r="E92" s="335"/>
    </row>
    <row r="93" spans="2:9">
      <c r="H93" s="336"/>
    </row>
    <row r="94" spans="2:9">
      <c r="B94" s="337"/>
      <c r="C94" s="338"/>
      <c r="D94" s="283"/>
      <c r="E94" s="283"/>
      <c r="F94" s="320"/>
      <c r="G94" s="322"/>
      <c r="H94" s="320"/>
      <c r="I94" s="283"/>
    </row>
    <row r="95" spans="2:9">
      <c r="F95" s="320"/>
    </row>
  </sheetData>
  <mergeCells count="8">
    <mergeCell ref="F47:G47"/>
    <mergeCell ref="F73:G73"/>
    <mergeCell ref="C3:D3"/>
    <mergeCell ref="C4:F4"/>
    <mergeCell ref="D7:H7"/>
    <mergeCell ref="F11:G11"/>
    <mergeCell ref="F19:G19"/>
    <mergeCell ref="E32:G32"/>
  </mergeCells>
  <pageMargins left="0.78740157480314954" right="0.39370078740157477" top="0.98425196850393704" bottom="0.78740157480314954" header="0" footer="0.19685039370078738"/>
  <pageSetup paperSize="9" scale="84" fitToHeight="0" orientation="landscape"/>
  <headerFooter>
    <oddFooter>&amp;CStran &amp;P od &amp;N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List6">
    <pageSetUpPr fitToPage="1"/>
  </sheetPr>
  <dimension ref="A2:I97"/>
  <sheetViews>
    <sheetView workbookViewId="0">
      <pane ySplit="9" topLeftCell="A10" activePane="bottomLeft" state="frozen"/>
      <selection activeCell="M145" sqref="M145"/>
      <selection pane="bottomLeft" activeCell="G91" sqref="G90:G91"/>
    </sheetView>
  </sheetViews>
  <sheetFormatPr defaultRowHeight="13.2"/>
  <cols>
    <col min="1" max="1" width="9.109375" style="283"/>
    <col min="2" max="3" width="10.6640625" style="188" customWidth="1"/>
    <col min="4" max="4" width="51.109375" style="284" customWidth="1"/>
    <col min="5" max="5" width="13.6640625" style="188" customWidth="1"/>
    <col min="6" max="6" width="12.6640625" style="285" customWidth="1"/>
    <col min="7" max="7" width="15.6640625" style="190" customWidth="1"/>
    <col min="8" max="8" width="15.6640625" style="286" customWidth="1"/>
    <col min="9" max="9" width="21.6640625" style="284" customWidth="1"/>
    <col min="10" max="257" width="9.109375" style="283"/>
    <col min="258" max="259" width="10.6640625" style="283" customWidth="1"/>
    <col min="260" max="260" width="51.109375" style="283" customWidth="1"/>
    <col min="261" max="261" width="13.6640625" style="283" customWidth="1"/>
    <col min="262" max="262" width="12.6640625" style="283" customWidth="1"/>
    <col min="263" max="264" width="15.6640625" style="283" customWidth="1"/>
    <col min="265" max="265" width="21.6640625" style="283" customWidth="1"/>
    <col min="266" max="513" width="9.109375" style="283"/>
    <col min="514" max="515" width="10.6640625" style="283" customWidth="1"/>
    <col min="516" max="516" width="51.109375" style="283" customWidth="1"/>
    <col min="517" max="517" width="13.6640625" style="283" customWidth="1"/>
    <col min="518" max="518" width="12.6640625" style="283" customWidth="1"/>
    <col min="519" max="520" width="15.6640625" style="283" customWidth="1"/>
    <col min="521" max="521" width="21.6640625" style="283" customWidth="1"/>
    <col min="522" max="769" width="9.109375" style="283"/>
    <col min="770" max="771" width="10.6640625" style="283" customWidth="1"/>
    <col min="772" max="772" width="51.109375" style="283" customWidth="1"/>
    <col min="773" max="773" width="13.6640625" style="283" customWidth="1"/>
    <col min="774" max="774" width="12.6640625" style="283" customWidth="1"/>
    <col min="775" max="776" width="15.6640625" style="283" customWidth="1"/>
    <col min="777" max="777" width="21.6640625" style="283" customWidth="1"/>
    <col min="778" max="1025" width="9.109375" style="283"/>
    <col min="1026" max="1027" width="10.6640625" style="283" customWidth="1"/>
    <col min="1028" max="1028" width="51.109375" style="283" customWidth="1"/>
    <col min="1029" max="1029" width="13.6640625" style="283" customWidth="1"/>
    <col min="1030" max="1030" width="12.6640625" style="283" customWidth="1"/>
    <col min="1031" max="1032" width="15.6640625" style="283" customWidth="1"/>
    <col min="1033" max="1033" width="21.6640625" style="283" customWidth="1"/>
    <col min="1034" max="1281" width="9.109375" style="283"/>
    <col min="1282" max="1283" width="10.6640625" style="283" customWidth="1"/>
    <col min="1284" max="1284" width="51.109375" style="283" customWidth="1"/>
    <col min="1285" max="1285" width="13.6640625" style="283" customWidth="1"/>
    <col min="1286" max="1286" width="12.6640625" style="283" customWidth="1"/>
    <col min="1287" max="1288" width="15.6640625" style="283" customWidth="1"/>
    <col min="1289" max="1289" width="21.6640625" style="283" customWidth="1"/>
    <col min="1290" max="1537" width="9.109375" style="283"/>
    <col min="1538" max="1539" width="10.6640625" style="283" customWidth="1"/>
    <col min="1540" max="1540" width="51.109375" style="283" customWidth="1"/>
    <col min="1541" max="1541" width="13.6640625" style="283" customWidth="1"/>
    <col min="1542" max="1542" width="12.6640625" style="283" customWidth="1"/>
    <col min="1543" max="1544" width="15.6640625" style="283" customWidth="1"/>
    <col min="1545" max="1545" width="21.6640625" style="283" customWidth="1"/>
    <col min="1546" max="1793" width="9.109375" style="283"/>
    <col min="1794" max="1795" width="10.6640625" style="283" customWidth="1"/>
    <col min="1796" max="1796" width="51.109375" style="283" customWidth="1"/>
    <col min="1797" max="1797" width="13.6640625" style="283" customWidth="1"/>
    <col min="1798" max="1798" width="12.6640625" style="283" customWidth="1"/>
    <col min="1799" max="1800" width="15.6640625" style="283" customWidth="1"/>
    <col min="1801" max="1801" width="21.6640625" style="283" customWidth="1"/>
    <col min="1802" max="2049" width="9.109375" style="283"/>
    <col min="2050" max="2051" width="10.6640625" style="283" customWidth="1"/>
    <col min="2052" max="2052" width="51.109375" style="283" customWidth="1"/>
    <col min="2053" max="2053" width="13.6640625" style="283" customWidth="1"/>
    <col min="2054" max="2054" width="12.6640625" style="283" customWidth="1"/>
    <col min="2055" max="2056" width="15.6640625" style="283" customWidth="1"/>
    <col min="2057" max="2057" width="21.6640625" style="283" customWidth="1"/>
    <col min="2058" max="2305" width="9.109375" style="283"/>
    <col min="2306" max="2307" width="10.6640625" style="283" customWidth="1"/>
    <col min="2308" max="2308" width="51.109375" style="283" customWidth="1"/>
    <col min="2309" max="2309" width="13.6640625" style="283" customWidth="1"/>
    <col min="2310" max="2310" width="12.6640625" style="283" customWidth="1"/>
    <col min="2311" max="2312" width="15.6640625" style="283" customWidth="1"/>
    <col min="2313" max="2313" width="21.6640625" style="283" customWidth="1"/>
    <col min="2314" max="2561" width="9.109375" style="283"/>
    <col min="2562" max="2563" width="10.6640625" style="283" customWidth="1"/>
    <col min="2564" max="2564" width="51.109375" style="283" customWidth="1"/>
    <col min="2565" max="2565" width="13.6640625" style="283" customWidth="1"/>
    <col min="2566" max="2566" width="12.6640625" style="283" customWidth="1"/>
    <col min="2567" max="2568" width="15.6640625" style="283" customWidth="1"/>
    <col min="2569" max="2569" width="21.6640625" style="283" customWidth="1"/>
    <col min="2570" max="2817" width="9.109375" style="283"/>
    <col min="2818" max="2819" width="10.6640625" style="283" customWidth="1"/>
    <col min="2820" max="2820" width="51.109375" style="283" customWidth="1"/>
    <col min="2821" max="2821" width="13.6640625" style="283" customWidth="1"/>
    <col min="2822" max="2822" width="12.6640625" style="283" customWidth="1"/>
    <col min="2823" max="2824" width="15.6640625" style="283" customWidth="1"/>
    <col min="2825" max="2825" width="21.6640625" style="283" customWidth="1"/>
    <col min="2826" max="3073" width="9.109375" style="283"/>
    <col min="3074" max="3075" width="10.6640625" style="283" customWidth="1"/>
    <col min="3076" max="3076" width="51.109375" style="283" customWidth="1"/>
    <col min="3077" max="3077" width="13.6640625" style="283" customWidth="1"/>
    <col min="3078" max="3078" width="12.6640625" style="283" customWidth="1"/>
    <col min="3079" max="3080" width="15.6640625" style="283" customWidth="1"/>
    <col min="3081" max="3081" width="21.6640625" style="283" customWidth="1"/>
    <col min="3082" max="3329" width="9.109375" style="283"/>
    <col min="3330" max="3331" width="10.6640625" style="283" customWidth="1"/>
    <col min="3332" max="3332" width="51.109375" style="283" customWidth="1"/>
    <col min="3333" max="3333" width="13.6640625" style="283" customWidth="1"/>
    <col min="3334" max="3334" width="12.6640625" style="283" customWidth="1"/>
    <col min="3335" max="3336" width="15.6640625" style="283" customWidth="1"/>
    <col min="3337" max="3337" width="21.6640625" style="283" customWidth="1"/>
    <col min="3338" max="3585" width="9.109375" style="283"/>
    <col min="3586" max="3587" width="10.6640625" style="283" customWidth="1"/>
    <col min="3588" max="3588" width="51.109375" style="283" customWidth="1"/>
    <col min="3589" max="3589" width="13.6640625" style="283" customWidth="1"/>
    <col min="3590" max="3590" width="12.6640625" style="283" customWidth="1"/>
    <col min="3591" max="3592" width="15.6640625" style="283" customWidth="1"/>
    <col min="3593" max="3593" width="21.6640625" style="283" customWidth="1"/>
    <col min="3594" max="3841" width="9.109375" style="283"/>
    <col min="3842" max="3843" width="10.6640625" style="283" customWidth="1"/>
    <col min="3844" max="3844" width="51.109375" style="283" customWidth="1"/>
    <col min="3845" max="3845" width="13.6640625" style="283" customWidth="1"/>
    <col min="3846" max="3846" width="12.6640625" style="283" customWidth="1"/>
    <col min="3847" max="3848" width="15.6640625" style="283" customWidth="1"/>
    <col min="3849" max="3849" width="21.6640625" style="283" customWidth="1"/>
    <col min="3850" max="4097" width="9.109375" style="283"/>
    <col min="4098" max="4099" width="10.6640625" style="283" customWidth="1"/>
    <col min="4100" max="4100" width="51.109375" style="283" customWidth="1"/>
    <col min="4101" max="4101" width="13.6640625" style="283" customWidth="1"/>
    <col min="4102" max="4102" width="12.6640625" style="283" customWidth="1"/>
    <col min="4103" max="4104" width="15.6640625" style="283" customWidth="1"/>
    <col min="4105" max="4105" width="21.6640625" style="283" customWidth="1"/>
    <col min="4106" max="4353" width="9.109375" style="283"/>
    <col min="4354" max="4355" width="10.6640625" style="283" customWidth="1"/>
    <col min="4356" max="4356" width="51.109375" style="283" customWidth="1"/>
    <col min="4357" max="4357" width="13.6640625" style="283" customWidth="1"/>
    <col min="4358" max="4358" width="12.6640625" style="283" customWidth="1"/>
    <col min="4359" max="4360" width="15.6640625" style="283" customWidth="1"/>
    <col min="4361" max="4361" width="21.6640625" style="283" customWidth="1"/>
    <col min="4362" max="4609" width="9.109375" style="283"/>
    <col min="4610" max="4611" width="10.6640625" style="283" customWidth="1"/>
    <col min="4612" max="4612" width="51.109375" style="283" customWidth="1"/>
    <col min="4613" max="4613" width="13.6640625" style="283" customWidth="1"/>
    <col min="4614" max="4614" width="12.6640625" style="283" customWidth="1"/>
    <col min="4615" max="4616" width="15.6640625" style="283" customWidth="1"/>
    <col min="4617" max="4617" width="21.6640625" style="283" customWidth="1"/>
    <col min="4618" max="4865" width="9.109375" style="283"/>
    <col min="4866" max="4867" width="10.6640625" style="283" customWidth="1"/>
    <col min="4868" max="4868" width="51.109375" style="283" customWidth="1"/>
    <col min="4869" max="4869" width="13.6640625" style="283" customWidth="1"/>
    <col min="4870" max="4870" width="12.6640625" style="283" customWidth="1"/>
    <col min="4871" max="4872" width="15.6640625" style="283" customWidth="1"/>
    <col min="4873" max="4873" width="21.6640625" style="283" customWidth="1"/>
    <col min="4874" max="5121" width="9.109375" style="283"/>
    <col min="5122" max="5123" width="10.6640625" style="283" customWidth="1"/>
    <col min="5124" max="5124" width="51.109375" style="283" customWidth="1"/>
    <col min="5125" max="5125" width="13.6640625" style="283" customWidth="1"/>
    <col min="5126" max="5126" width="12.6640625" style="283" customWidth="1"/>
    <col min="5127" max="5128" width="15.6640625" style="283" customWidth="1"/>
    <col min="5129" max="5129" width="21.6640625" style="283" customWidth="1"/>
    <col min="5130" max="5377" width="9.109375" style="283"/>
    <col min="5378" max="5379" width="10.6640625" style="283" customWidth="1"/>
    <col min="5380" max="5380" width="51.109375" style="283" customWidth="1"/>
    <col min="5381" max="5381" width="13.6640625" style="283" customWidth="1"/>
    <col min="5382" max="5382" width="12.6640625" style="283" customWidth="1"/>
    <col min="5383" max="5384" width="15.6640625" style="283" customWidth="1"/>
    <col min="5385" max="5385" width="21.6640625" style="283" customWidth="1"/>
    <col min="5386" max="5633" width="9.109375" style="283"/>
    <col min="5634" max="5635" width="10.6640625" style="283" customWidth="1"/>
    <col min="5636" max="5636" width="51.109375" style="283" customWidth="1"/>
    <col min="5637" max="5637" width="13.6640625" style="283" customWidth="1"/>
    <col min="5638" max="5638" width="12.6640625" style="283" customWidth="1"/>
    <col min="5639" max="5640" width="15.6640625" style="283" customWidth="1"/>
    <col min="5641" max="5641" width="21.6640625" style="283" customWidth="1"/>
    <col min="5642" max="5889" width="9.109375" style="283"/>
    <col min="5890" max="5891" width="10.6640625" style="283" customWidth="1"/>
    <col min="5892" max="5892" width="51.109375" style="283" customWidth="1"/>
    <col min="5893" max="5893" width="13.6640625" style="283" customWidth="1"/>
    <col min="5894" max="5894" width="12.6640625" style="283" customWidth="1"/>
    <col min="5895" max="5896" width="15.6640625" style="283" customWidth="1"/>
    <col min="5897" max="5897" width="21.6640625" style="283" customWidth="1"/>
    <col min="5898" max="6145" width="9.109375" style="283"/>
    <col min="6146" max="6147" width="10.6640625" style="283" customWidth="1"/>
    <col min="6148" max="6148" width="51.109375" style="283" customWidth="1"/>
    <col min="6149" max="6149" width="13.6640625" style="283" customWidth="1"/>
    <col min="6150" max="6150" width="12.6640625" style="283" customWidth="1"/>
    <col min="6151" max="6152" width="15.6640625" style="283" customWidth="1"/>
    <col min="6153" max="6153" width="21.6640625" style="283" customWidth="1"/>
    <col min="6154" max="6401" width="9.109375" style="283"/>
    <col min="6402" max="6403" width="10.6640625" style="283" customWidth="1"/>
    <col min="6404" max="6404" width="51.109375" style="283" customWidth="1"/>
    <col min="6405" max="6405" width="13.6640625" style="283" customWidth="1"/>
    <col min="6406" max="6406" width="12.6640625" style="283" customWidth="1"/>
    <col min="6407" max="6408" width="15.6640625" style="283" customWidth="1"/>
    <col min="6409" max="6409" width="21.6640625" style="283" customWidth="1"/>
    <col min="6410" max="6657" width="9.109375" style="283"/>
    <col min="6658" max="6659" width="10.6640625" style="283" customWidth="1"/>
    <col min="6660" max="6660" width="51.109375" style="283" customWidth="1"/>
    <col min="6661" max="6661" width="13.6640625" style="283" customWidth="1"/>
    <col min="6662" max="6662" width="12.6640625" style="283" customWidth="1"/>
    <col min="6663" max="6664" width="15.6640625" style="283" customWidth="1"/>
    <col min="6665" max="6665" width="21.6640625" style="283" customWidth="1"/>
    <col min="6666" max="6913" width="9.109375" style="283"/>
    <col min="6914" max="6915" width="10.6640625" style="283" customWidth="1"/>
    <col min="6916" max="6916" width="51.109375" style="283" customWidth="1"/>
    <col min="6917" max="6917" width="13.6640625" style="283" customWidth="1"/>
    <col min="6918" max="6918" width="12.6640625" style="283" customWidth="1"/>
    <col min="6919" max="6920" width="15.6640625" style="283" customWidth="1"/>
    <col min="6921" max="6921" width="21.6640625" style="283" customWidth="1"/>
    <col min="6922" max="7169" width="9.109375" style="283"/>
    <col min="7170" max="7171" width="10.6640625" style="283" customWidth="1"/>
    <col min="7172" max="7172" width="51.109375" style="283" customWidth="1"/>
    <col min="7173" max="7173" width="13.6640625" style="283" customWidth="1"/>
    <col min="7174" max="7174" width="12.6640625" style="283" customWidth="1"/>
    <col min="7175" max="7176" width="15.6640625" style="283" customWidth="1"/>
    <col min="7177" max="7177" width="21.6640625" style="283" customWidth="1"/>
    <col min="7178" max="7425" width="9.109375" style="283"/>
    <col min="7426" max="7427" width="10.6640625" style="283" customWidth="1"/>
    <col min="7428" max="7428" width="51.109375" style="283" customWidth="1"/>
    <col min="7429" max="7429" width="13.6640625" style="283" customWidth="1"/>
    <col min="7430" max="7430" width="12.6640625" style="283" customWidth="1"/>
    <col min="7431" max="7432" width="15.6640625" style="283" customWidth="1"/>
    <col min="7433" max="7433" width="21.6640625" style="283" customWidth="1"/>
    <col min="7434" max="7681" width="9.109375" style="283"/>
    <col min="7682" max="7683" width="10.6640625" style="283" customWidth="1"/>
    <col min="7684" max="7684" width="51.109375" style="283" customWidth="1"/>
    <col min="7685" max="7685" width="13.6640625" style="283" customWidth="1"/>
    <col min="7686" max="7686" width="12.6640625" style="283" customWidth="1"/>
    <col min="7687" max="7688" width="15.6640625" style="283" customWidth="1"/>
    <col min="7689" max="7689" width="21.6640625" style="283" customWidth="1"/>
    <col min="7690" max="7937" width="9.109375" style="283"/>
    <col min="7938" max="7939" width="10.6640625" style="283" customWidth="1"/>
    <col min="7940" max="7940" width="51.109375" style="283" customWidth="1"/>
    <col min="7941" max="7941" width="13.6640625" style="283" customWidth="1"/>
    <col min="7942" max="7942" width="12.6640625" style="283" customWidth="1"/>
    <col min="7943" max="7944" width="15.6640625" style="283" customWidth="1"/>
    <col min="7945" max="7945" width="21.6640625" style="283" customWidth="1"/>
    <col min="7946" max="8193" width="9.109375" style="283"/>
    <col min="8194" max="8195" width="10.6640625" style="283" customWidth="1"/>
    <col min="8196" max="8196" width="51.109375" style="283" customWidth="1"/>
    <col min="8197" max="8197" width="13.6640625" style="283" customWidth="1"/>
    <col min="8198" max="8198" width="12.6640625" style="283" customWidth="1"/>
    <col min="8199" max="8200" width="15.6640625" style="283" customWidth="1"/>
    <col min="8201" max="8201" width="21.6640625" style="283" customWidth="1"/>
    <col min="8202" max="8449" width="9.109375" style="283"/>
    <col min="8450" max="8451" width="10.6640625" style="283" customWidth="1"/>
    <col min="8452" max="8452" width="51.109375" style="283" customWidth="1"/>
    <col min="8453" max="8453" width="13.6640625" style="283" customWidth="1"/>
    <col min="8454" max="8454" width="12.6640625" style="283" customWidth="1"/>
    <col min="8455" max="8456" width="15.6640625" style="283" customWidth="1"/>
    <col min="8457" max="8457" width="21.6640625" style="283" customWidth="1"/>
    <col min="8458" max="8705" width="9.109375" style="283"/>
    <col min="8706" max="8707" width="10.6640625" style="283" customWidth="1"/>
    <col min="8708" max="8708" width="51.109375" style="283" customWidth="1"/>
    <col min="8709" max="8709" width="13.6640625" style="283" customWidth="1"/>
    <col min="8710" max="8710" width="12.6640625" style="283" customWidth="1"/>
    <col min="8711" max="8712" width="15.6640625" style="283" customWidth="1"/>
    <col min="8713" max="8713" width="21.6640625" style="283" customWidth="1"/>
    <col min="8714" max="8961" width="9.109375" style="283"/>
    <col min="8962" max="8963" width="10.6640625" style="283" customWidth="1"/>
    <col min="8964" max="8964" width="51.109375" style="283" customWidth="1"/>
    <col min="8965" max="8965" width="13.6640625" style="283" customWidth="1"/>
    <col min="8966" max="8966" width="12.6640625" style="283" customWidth="1"/>
    <col min="8967" max="8968" width="15.6640625" style="283" customWidth="1"/>
    <col min="8969" max="8969" width="21.6640625" style="283" customWidth="1"/>
    <col min="8970" max="9217" width="9.109375" style="283"/>
    <col min="9218" max="9219" width="10.6640625" style="283" customWidth="1"/>
    <col min="9220" max="9220" width="51.109375" style="283" customWidth="1"/>
    <col min="9221" max="9221" width="13.6640625" style="283" customWidth="1"/>
    <col min="9222" max="9222" width="12.6640625" style="283" customWidth="1"/>
    <col min="9223" max="9224" width="15.6640625" style="283" customWidth="1"/>
    <col min="9225" max="9225" width="21.6640625" style="283" customWidth="1"/>
    <col min="9226" max="9473" width="9.109375" style="283"/>
    <col min="9474" max="9475" width="10.6640625" style="283" customWidth="1"/>
    <col min="9476" max="9476" width="51.109375" style="283" customWidth="1"/>
    <col min="9477" max="9477" width="13.6640625" style="283" customWidth="1"/>
    <col min="9478" max="9478" width="12.6640625" style="283" customWidth="1"/>
    <col min="9479" max="9480" width="15.6640625" style="283" customWidth="1"/>
    <col min="9481" max="9481" width="21.6640625" style="283" customWidth="1"/>
    <col min="9482" max="9729" width="9.109375" style="283"/>
    <col min="9730" max="9731" width="10.6640625" style="283" customWidth="1"/>
    <col min="9732" max="9732" width="51.109375" style="283" customWidth="1"/>
    <col min="9733" max="9733" width="13.6640625" style="283" customWidth="1"/>
    <col min="9734" max="9734" width="12.6640625" style="283" customWidth="1"/>
    <col min="9735" max="9736" width="15.6640625" style="283" customWidth="1"/>
    <col min="9737" max="9737" width="21.6640625" style="283" customWidth="1"/>
    <col min="9738" max="9985" width="9.109375" style="283"/>
    <col min="9986" max="9987" width="10.6640625" style="283" customWidth="1"/>
    <col min="9988" max="9988" width="51.109375" style="283" customWidth="1"/>
    <col min="9989" max="9989" width="13.6640625" style="283" customWidth="1"/>
    <col min="9990" max="9990" width="12.6640625" style="283" customWidth="1"/>
    <col min="9991" max="9992" width="15.6640625" style="283" customWidth="1"/>
    <col min="9993" max="9993" width="21.6640625" style="283" customWidth="1"/>
    <col min="9994" max="10241" width="9.109375" style="283"/>
    <col min="10242" max="10243" width="10.6640625" style="283" customWidth="1"/>
    <col min="10244" max="10244" width="51.109375" style="283" customWidth="1"/>
    <col min="10245" max="10245" width="13.6640625" style="283" customWidth="1"/>
    <col min="10246" max="10246" width="12.6640625" style="283" customWidth="1"/>
    <col min="10247" max="10248" width="15.6640625" style="283" customWidth="1"/>
    <col min="10249" max="10249" width="21.6640625" style="283" customWidth="1"/>
    <col min="10250" max="10497" width="9.109375" style="283"/>
    <col min="10498" max="10499" width="10.6640625" style="283" customWidth="1"/>
    <col min="10500" max="10500" width="51.109375" style="283" customWidth="1"/>
    <col min="10501" max="10501" width="13.6640625" style="283" customWidth="1"/>
    <col min="10502" max="10502" width="12.6640625" style="283" customWidth="1"/>
    <col min="10503" max="10504" width="15.6640625" style="283" customWidth="1"/>
    <col min="10505" max="10505" width="21.6640625" style="283" customWidth="1"/>
    <col min="10506" max="10753" width="9.109375" style="283"/>
    <col min="10754" max="10755" width="10.6640625" style="283" customWidth="1"/>
    <col min="10756" max="10756" width="51.109375" style="283" customWidth="1"/>
    <col min="10757" max="10757" width="13.6640625" style="283" customWidth="1"/>
    <col min="10758" max="10758" width="12.6640625" style="283" customWidth="1"/>
    <col min="10759" max="10760" width="15.6640625" style="283" customWidth="1"/>
    <col min="10761" max="10761" width="21.6640625" style="283" customWidth="1"/>
    <col min="10762" max="11009" width="9.109375" style="283"/>
    <col min="11010" max="11011" width="10.6640625" style="283" customWidth="1"/>
    <col min="11012" max="11012" width="51.109375" style="283" customWidth="1"/>
    <col min="11013" max="11013" width="13.6640625" style="283" customWidth="1"/>
    <col min="11014" max="11014" width="12.6640625" style="283" customWidth="1"/>
    <col min="11015" max="11016" width="15.6640625" style="283" customWidth="1"/>
    <col min="11017" max="11017" width="21.6640625" style="283" customWidth="1"/>
    <col min="11018" max="11265" width="9.109375" style="283"/>
    <col min="11266" max="11267" width="10.6640625" style="283" customWidth="1"/>
    <col min="11268" max="11268" width="51.109375" style="283" customWidth="1"/>
    <col min="11269" max="11269" width="13.6640625" style="283" customWidth="1"/>
    <col min="11270" max="11270" width="12.6640625" style="283" customWidth="1"/>
    <col min="11271" max="11272" width="15.6640625" style="283" customWidth="1"/>
    <col min="11273" max="11273" width="21.6640625" style="283" customWidth="1"/>
    <col min="11274" max="11521" width="9.109375" style="283"/>
    <col min="11522" max="11523" width="10.6640625" style="283" customWidth="1"/>
    <col min="11524" max="11524" width="51.109375" style="283" customWidth="1"/>
    <col min="11525" max="11525" width="13.6640625" style="283" customWidth="1"/>
    <col min="11526" max="11526" width="12.6640625" style="283" customWidth="1"/>
    <col min="11527" max="11528" width="15.6640625" style="283" customWidth="1"/>
    <col min="11529" max="11529" width="21.6640625" style="283" customWidth="1"/>
    <col min="11530" max="11777" width="9.109375" style="283"/>
    <col min="11778" max="11779" width="10.6640625" style="283" customWidth="1"/>
    <col min="11780" max="11780" width="51.109375" style="283" customWidth="1"/>
    <col min="11781" max="11781" width="13.6640625" style="283" customWidth="1"/>
    <col min="11782" max="11782" width="12.6640625" style="283" customWidth="1"/>
    <col min="11783" max="11784" width="15.6640625" style="283" customWidth="1"/>
    <col min="11785" max="11785" width="21.6640625" style="283" customWidth="1"/>
    <col min="11786" max="12033" width="9.109375" style="283"/>
    <col min="12034" max="12035" width="10.6640625" style="283" customWidth="1"/>
    <col min="12036" max="12036" width="51.109375" style="283" customWidth="1"/>
    <col min="12037" max="12037" width="13.6640625" style="283" customWidth="1"/>
    <col min="12038" max="12038" width="12.6640625" style="283" customWidth="1"/>
    <col min="12039" max="12040" width="15.6640625" style="283" customWidth="1"/>
    <col min="12041" max="12041" width="21.6640625" style="283" customWidth="1"/>
    <col min="12042" max="12289" width="9.109375" style="283"/>
    <col min="12290" max="12291" width="10.6640625" style="283" customWidth="1"/>
    <col min="12292" max="12292" width="51.109375" style="283" customWidth="1"/>
    <col min="12293" max="12293" width="13.6640625" style="283" customWidth="1"/>
    <col min="12294" max="12294" width="12.6640625" style="283" customWidth="1"/>
    <col min="12295" max="12296" width="15.6640625" style="283" customWidth="1"/>
    <col min="12297" max="12297" width="21.6640625" style="283" customWidth="1"/>
    <col min="12298" max="12545" width="9.109375" style="283"/>
    <col min="12546" max="12547" width="10.6640625" style="283" customWidth="1"/>
    <col min="12548" max="12548" width="51.109375" style="283" customWidth="1"/>
    <col min="12549" max="12549" width="13.6640625" style="283" customWidth="1"/>
    <col min="12550" max="12550" width="12.6640625" style="283" customWidth="1"/>
    <col min="12551" max="12552" width="15.6640625" style="283" customWidth="1"/>
    <col min="12553" max="12553" width="21.6640625" style="283" customWidth="1"/>
    <col min="12554" max="12801" width="9.109375" style="283"/>
    <col min="12802" max="12803" width="10.6640625" style="283" customWidth="1"/>
    <col min="12804" max="12804" width="51.109375" style="283" customWidth="1"/>
    <col min="12805" max="12805" width="13.6640625" style="283" customWidth="1"/>
    <col min="12806" max="12806" width="12.6640625" style="283" customWidth="1"/>
    <col min="12807" max="12808" width="15.6640625" style="283" customWidth="1"/>
    <col min="12809" max="12809" width="21.6640625" style="283" customWidth="1"/>
    <col min="12810" max="13057" width="9.109375" style="283"/>
    <col min="13058" max="13059" width="10.6640625" style="283" customWidth="1"/>
    <col min="13060" max="13060" width="51.109375" style="283" customWidth="1"/>
    <col min="13061" max="13061" width="13.6640625" style="283" customWidth="1"/>
    <col min="13062" max="13062" width="12.6640625" style="283" customWidth="1"/>
    <col min="13063" max="13064" width="15.6640625" style="283" customWidth="1"/>
    <col min="13065" max="13065" width="21.6640625" style="283" customWidth="1"/>
    <col min="13066" max="13313" width="9.109375" style="283"/>
    <col min="13314" max="13315" width="10.6640625" style="283" customWidth="1"/>
    <col min="13316" max="13316" width="51.109375" style="283" customWidth="1"/>
    <col min="13317" max="13317" width="13.6640625" style="283" customWidth="1"/>
    <col min="13318" max="13318" width="12.6640625" style="283" customWidth="1"/>
    <col min="13319" max="13320" width="15.6640625" style="283" customWidth="1"/>
    <col min="13321" max="13321" width="21.6640625" style="283" customWidth="1"/>
    <col min="13322" max="13569" width="9.109375" style="283"/>
    <col min="13570" max="13571" width="10.6640625" style="283" customWidth="1"/>
    <col min="13572" max="13572" width="51.109375" style="283" customWidth="1"/>
    <col min="13573" max="13573" width="13.6640625" style="283" customWidth="1"/>
    <col min="13574" max="13574" width="12.6640625" style="283" customWidth="1"/>
    <col min="13575" max="13576" width="15.6640625" style="283" customWidth="1"/>
    <col min="13577" max="13577" width="21.6640625" style="283" customWidth="1"/>
    <col min="13578" max="13825" width="9.109375" style="283"/>
    <col min="13826" max="13827" width="10.6640625" style="283" customWidth="1"/>
    <col min="13828" max="13828" width="51.109375" style="283" customWidth="1"/>
    <col min="13829" max="13829" width="13.6640625" style="283" customWidth="1"/>
    <col min="13830" max="13830" width="12.6640625" style="283" customWidth="1"/>
    <col min="13831" max="13832" width="15.6640625" style="283" customWidth="1"/>
    <col min="13833" max="13833" width="21.6640625" style="283" customWidth="1"/>
    <col min="13834" max="14081" width="9.109375" style="283"/>
    <col min="14082" max="14083" width="10.6640625" style="283" customWidth="1"/>
    <col min="14084" max="14084" width="51.109375" style="283" customWidth="1"/>
    <col min="14085" max="14085" width="13.6640625" style="283" customWidth="1"/>
    <col min="14086" max="14086" width="12.6640625" style="283" customWidth="1"/>
    <col min="14087" max="14088" width="15.6640625" style="283" customWidth="1"/>
    <col min="14089" max="14089" width="21.6640625" style="283" customWidth="1"/>
    <col min="14090" max="14337" width="9.109375" style="283"/>
    <col min="14338" max="14339" width="10.6640625" style="283" customWidth="1"/>
    <col min="14340" max="14340" width="51.109375" style="283" customWidth="1"/>
    <col min="14341" max="14341" width="13.6640625" style="283" customWidth="1"/>
    <col min="14342" max="14342" width="12.6640625" style="283" customWidth="1"/>
    <col min="14343" max="14344" width="15.6640625" style="283" customWidth="1"/>
    <col min="14345" max="14345" width="21.6640625" style="283" customWidth="1"/>
    <col min="14346" max="14593" width="9.109375" style="283"/>
    <col min="14594" max="14595" width="10.6640625" style="283" customWidth="1"/>
    <col min="14596" max="14596" width="51.109375" style="283" customWidth="1"/>
    <col min="14597" max="14597" width="13.6640625" style="283" customWidth="1"/>
    <col min="14598" max="14598" width="12.6640625" style="283" customWidth="1"/>
    <col min="14599" max="14600" width="15.6640625" style="283" customWidth="1"/>
    <col min="14601" max="14601" width="21.6640625" style="283" customWidth="1"/>
    <col min="14602" max="14849" width="9.109375" style="283"/>
    <col min="14850" max="14851" width="10.6640625" style="283" customWidth="1"/>
    <col min="14852" max="14852" width="51.109375" style="283" customWidth="1"/>
    <col min="14853" max="14853" width="13.6640625" style="283" customWidth="1"/>
    <col min="14854" max="14854" width="12.6640625" style="283" customWidth="1"/>
    <col min="14855" max="14856" width="15.6640625" style="283" customWidth="1"/>
    <col min="14857" max="14857" width="21.6640625" style="283" customWidth="1"/>
    <col min="14858" max="15105" width="9.109375" style="283"/>
    <col min="15106" max="15107" width="10.6640625" style="283" customWidth="1"/>
    <col min="15108" max="15108" width="51.109375" style="283" customWidth="1"/>
    <col min="15109" max="15109" width="13.6640625" style="283" customWidth="1"/>
    <col min="15110" max="15110" width="12.6640625" style="283" customWidth="1"/>
    <col min="15111" max="15112" width="15.6640625" style="283" customWidth="1"/>
    <col min="15113" max="15113" width="21.6640625" style="283" customWidth="1"/>
    <col min="15114" max="15361" width="9.109375" style="283"/>
    <col min="15362" max="15363" width="10.6640625" style="283" customWidth="1"/>
    <col min="15364" max="15364" width="51.109375" style="283" customWidth="1"/>
    <col min="15365" max="15365" width="13.6640625" style="283" customWidth="1"/>
    <col min="15366" max="15366" width="12.6640625" style="283" customWidth="1"/>
    <col min="15367" max="15368" width="15.6640625" style="283" customWidth="1"/>
    <col min="15369" max="15369" width="21.6640625" style="283" customWidth="1"/>
    <col min="15370" max="15617" width="9.109375" style="283"/>
    <col min="15618" max="15619" width="10.6640625" style="283" customWidth="1"/>
    <col min="15620" max="15620" width="51.109375" style="283" customWidth="1"/>
    <col min="15621" max="15621" width="13.6640625" style="283" customWidth="1"/>
    <col min="15622" max="15622" width="12.6640625" style="283" customWidth="1"/>
    <col min="15623" max="15624" width="15.6640625" style="283" customWidth="1"/>
    <col min="15625" max="15625" width="21.6640625" style="283" customWidth="1"/>
    <col min="15626" max="15873" width="9.109375" style="283"/>
    <col min="15874" max="15875" width="10.6640625" style="283" customWidth="1"/>
    <col min="15876" max="15876" width="51.109375" style="283" customWidth="1"/>
    <col min="15877" max="15877" width="13.6640625" style="283" customWidth="1"/>
    <col min="15878" max="15878" width="12.6640625" style="283" customWidth="1"/>
    <col min="15879" max="15880" width="15.6640625" style="283" customWidth="1"/>
    <col min="15881" max="15881" width="21.6640625" style="283" customWidth="1"/>
    <col min="15882" max="16129" width="9.109375" style="283"/>
    <col min="16130" max="16131" width="10.6640625" style="283" customWidth="1"/>
    <col min="16132" max="16132" width="51.109375" style="283" customWidth="1"/>
    <col min="16133" max="16133" width="13.6640625" style="283" customWidth="1"/>
    <col min="16134" max="16134" width="12.6640625" style="283" customWidth="1"/>
    <col min="16135" max="16136" width="15.6640625" style="283" customWidth="1"/>
    <col min="16137" max="16137" width="21.6640625" style="283" customWidth="1"/>
    <col min="16138" max="16384" width="9.109375" style="283"/>
  </cols>
  <sheetData>
    <row r="2" spans="2:9">
      <c r="B2" s="287" t="s">
        <v>372</v>
      </c>
      <c r="C2" s="288" t="s">
        <v>1463</v>
      </c>
      <c r="D2" s="289"/>
      <c r="E2" s="287"/>
    </row>
    <row r="3" spans="2:9" s="289" customFormat="1" ht="12.75" customHeight="1">
      <c r="B3" s="287" t="s">
        <v>1464</v>
      </c>
      <c r="C3" s="1464" t="s">
        <v>1465</v>
      </c>
      <c r="D3" s="1464"/>
      <c r="E3" s="290"/>
      <c r="F3" s="290"/>
      <c r="G3" s="291"/>
      <c r="H3" s="286"/>
    </row>
    <row r="4" spans="2:9" s="289" customFormat="1">
      <c r="B4" s="287" t="s">
        <v>94</v>
      </c>
      <c r="C4" s="1465" t="s">
        <v>1466</v>
      </c>
      <c r="D4" s="1465"/>
      <c r="E4" s="1465"/>
      <c r="F4" s="1465"/>
      <c r="G4" s="291"/>
      <c r="H4" s="286"/>
    </row>
    <row r="5" spans="2:9" s="289" customFormat="1">
      <c r="B5" s="287" t="s">
        <v>374</v>
      </c>
      <c r="C5" s="288" t="s">
        <v>1563</v>
      </c>
      <c r="D5" s="288"/>
      <c r="E5" s="288"/>
      <c r="F5" s="288"/>
      <c r="G5" s="291"/>
      <c r="H5" s="286"/>
    </row>
    <row r="6" spans="2:9" s="289" customFormat="1">
      <c r="B6" s="287" t="s">
        <v>96</v>
      </c>
      <c r="C6" s="288" t="s">
        <v>97</v>
      </c>
      <c r="D6" s="288"/>
      <c r="E6" s="288"/>
      <c r="F6" s="288"/>
      <c r="G6" s="291"/>
      <c r="H6" s="286"/>
    </row>
    <row r="7" spans="2:9" s="289" customFormat="1" ht="72.75" customHeight="1">
      <c r="C7" s="288"/>
      <c r="D7" s="1466" t="s">
        <v>1564</v>
      </c>
      <c r="E7" s="1466"/>
      <c r="F7" s="1466"/>
      <c r="G7" s="1466"/>
      <c r="H7" s="1466"/>
    </row>
    <row r="8" spans="2:9" s="292" customFormat="1" ht="9.9" customHeight="1">
      <c r="B8" s="293"/>
      <c r="C8" s="293"/>
      <c r="D8" s="294"/>
      <c r="E8" s="293"/>
      <c r="F8" s="295"/>
      <c r="G8" s="296"/>
      <c r="H8" s="297"/>
      <c r="I8" s="294"/>
    </row>
    <row r="9" spans="2:9" s="298" customFormat="1" ht="32.1" customHeight="1">
      <c r="B9" s="299" t="s">
        <v>99</v>
      </c>
      <c r="C9" s="299" t="s">
        <v>100</v>
      </c>
      <c r="D9" s="299" t="s">
        <v>101</v>
      </c>
      <c r="E9" s="299" t="s">
        <v>102</v>
      </c>
      <c r="F9" s="299" t="s">
        <v>103</v>
      </c>
      <c r="G9" s="299" t="s">
        <v>104</v>
      </c>
      <c r="H9" s="299" t="s">
        <v>105</v>
      </c>
      <c r="I9" s="299" t="s">
        <v>1469</v>
      </c>
    </row>
    <row r="10" spans="2:9" s="300" customFormat="1" ht="15">
      <c r="B10" s="301"/>
      <c r="C10" s="302"/>
      <c r="D10" s="302"/>
      <c r="E10" s="302"/>
      <c r="F10" s="302"/>
      <c r="G10" s="302"/>
      <c r="H10" s="302"/>
      <c r="I10" s="303"/>
    </row>
    <row r="11" spans="2:9">
      <c r="B11" s="304"/>
      <c r="C11" s="305"/>
      <c r="D11" s="305" t="s">
        <v>1470</v>
      </c>
      <c r="E11" s="305"/>
      <c r="F11" s="1467"/>
      <c r="G11" s="1467"/>
      <c r="H11" s="306"/>
      <c r="I11" s="307"/>
    </row>
    <row r="12" spans="2:9" ht="26.4">
      <c r="B12" s="312"/>
      <c r="C12" s="312"/>
      <c r="D12" s="313" t="s">
        <v>1471</v>
      </c>
      <c r="E12" s="312"/>
      <c r="F12" s="312"/>
      <c r="G12" s="312"/>
      <c r="H12" s="312"/>
      <c r="I12" s="312"/>
    </row>
    <row r="13" spans="2:9">
      <c r="B13" s="312"/>
      <c r="C13" s="312"/>
      <c r="D13" s="313"/>
      <c r="E13" s="312"/>
      <c r="F13" s="312"/>
      <c r="G13" s="312"/>
      <c r="H13" s="312"/>
      <c r="I13" s="312"/>
    </row>
    <row r="14" spans="2:9" ht="79.2">
      <c r="B14" s="312"/>
      <c r="C14" s="312"/>
      <c r="D14" s="313" t="s">
        <v>1472</v>
      </c>
      <c r="E14" s="312"/>
      <c r="F14" s="312"/>
      <c r="G14" s="312"/>
      <c r="H14" s="312"/>
      <c r="I14" s="312"/>
    </row>
    <row r="15" spans="2:9">
      <c r="B15" s="312"/>
      <c r="C15" s="312"/>
      <c r="D15" s="313"/>
      <c r="E15" s="312"/>
      <c r="F15" s="312"/>
      <c r="G15" s="312"/>
      <c r="H15" s="312"/>
      <c r="I15" s="312"/>
    </row>
    <row r="16" spans="2:9" ht="66">
      <c r="B16" s="312"/>
      <c r="C16" s="312"/>
      <c r="D16" s="313" t="s">
        <v>1473</v>
      </c>
      <c r="E16" s="312"/>
      <c r="F16" s="312"/>
      <c r="G16" s="312"/>
      <c r="H16" s="312"/>
      <c r="I16" s="312"/>
    </row>
    <row r="17" spans="2:9" s="287" customFormat="1" ht="15">
      <c r="B17" s="314"/>
      <c r="C17" s="314"/>
      <c r="D17" s="315"/>
      <c r="E17" s="314"/>
      <c r="F17" s="316"/>
      <c r="G17" s="317"/>
      <c r="H17" s="318"/>
      <c r="I17" s="315"/>
    </row>
    <row r="18" spans="2:9" s="287" customFormat="1">
      <c r="B18" s="890"/>
      <c r="C18" s="891"/>
      <c r="D18" s="891" t="s">
        <v>106</v>
      </c>
      <c r="E18" s="891"/>
      <c r="F18" s="1463" t="s">
        <v>107</v>
      </c>
      <c r="G18" s="1463"/>
      <c r="H18" s="892">
        <f>SUM(H22:H29)</f>
        <v>0</v>
      </c>
      <c r="I18" s="893"/>
    </row>
    <row r="19" spans="2:9" s="287" customFormat="1">
      <c r="B19" s="692"/>
      <c r="C19" s="692"/>
      <c r="D19" s="894"/>
      <c r="E19" s="692"/>
      <c r="F19" s="895"/>
      <c r="G19" s="896"/>
      <c r="H19" s="896"/>
      <c r="I19" s="896"/>
    </row>
    <row r="20" spans="2:9" s="287" customFormat="1">
      <c r="B20" s="897"/>
      <c r="C20" s="897"/>
      <c r="D20" s="897" t="s">
        <v>108</v>
      </c>
      <c r="E20" s="897"/>
      <c r="F20" s="897"/>
      <c r="G20" s="897"/>
      <c r="H20" s="897"/>
      <c r="I20" s="897"/>
    </row>
    <row r="21" spans="2:9" s="287" customFormat="1">
      <c r="B21" s="692"/>
      <c r="C21" s="692"/>
      <c r="D21" s="894"/>
      <c r="E21" s="692"/>
      <c r="F21" s="895"/>
      <c r="G21" s="896"/>
      <c r="H21" s="896"/>
      <c r="I21" s="896"/>
    </row>
    <row r="22" spans="2:9" s="287" customFormat="1" ht="66">
      <c r="B22" s="688" t="s">
        <v>1474</v>
      </c>
      <c r="C22" s="688"/>
      <c r="D22" s="898" t="s">
        <v>1475</v>
      </c>
      <c r="E22" s="899" t="s">
        <v>871</v>
      </c>
      <c r="F22" s="900">
        <v>14</v>
      </c>
      <c r="G22" s="691"/>
      <c r="H22" s="901">
        <f>F22*G22</f>
        <v>0</v>
      </c>
      <c r="I22" s="902"/>
    </row>
    <row r="23" spans="2:9" s="287" customFormat="1" ht="39.6">
      <c r="B23" s="688" t="s">
        <v>1476</v>
      </c>
      <c r="C23" s="688"/>
      <c r="D23" s="898" t="s">
        <v>1477</v>
      </c>
      <c r="E23" s="688" t="s">
        <v>849</v>
      </c>
      <c r="F23" s="900">
        <v>5</v>
      </c>
      <c r="G23" s="691"/>
      <c r="H23" s="901">
        <f>F23*G23</f>
        <v>0</v>
      </c>
      <c r="I23" s="902"/>
    </row>
    <row r="24" spans="2:9" s="300" customFormat="1" ht="92.4">
      <c r="B24" s="688" t="s">
        <v>1478</v>
      </c>
      <c r="C24" s="688"/>
      <c r="D24" s="898" t="s">
        <v>1479</v>
      </c>
      <c r="E24" s="899" t="s">
        <v>849</v>
      </c>
      <c r="F24" s="900">
        <v>1</v>
      </c>
      <c r="G24" s="691"/>
      <c r="H24" s="901">
        <f>F24*G24</f>
        <v>0</v>
      </c>
      <c r="I24" s="902"/>
    </row>
    <row r="25" spans="2:9">
      <c r="B25" s="692"/>
      <c r="C25" s="692"/>
      <c r="D25" s="903"/>
      <c r="E25" s="904"/>
      <c r="F25" s="895"/>
      <c r="G25" s="695"/>
      <c r="H25" s="905"/>
      <c r="I25" s="906"/>
    </row>
    <row r="26" spans="2:9" s="287" customFormat="1">
      <c r="B26" s="897"/>
      <c r="C26" s="897"/>
      <c r="D26" s="897" t="s">
        <v>1480</v>
      </c>
      <c r="E26" s="897"/>
      <c r="F26" s="897"/>
      <c r="G26" s="897"/>
      <c r="H26" s="897"/>
      <c r="I26" s="897"/>
    </row>
    <row r="27" spans="2:9" s="287" customFormat="1">
      <c r="B27" s="692"/>
      <c r="C27" s="692"/>
      <c r="D27" s="907"/>
      <c r="E27" s="908"/>
      <c r="F27" s="909"/>
      <c r="G27" s="695"/>
      <c r="H27" s="905"/>
      <c r="I27" s="906"/>
    </row>
    <row r="28" spans="2:9" s="287" customFormat="1" ht="39.6">
      <c r="B28" s="910" t="s">
        <v>1481</v>
      </c>
      <c r="C28" s="910"/>
      <c r="D28" s="911" t="s">
        <v>1482</v>
      </c>
      <c r="E28" s="910"/>
      <c r="F28" s="912"/>
      <c r="G28" s="913"/>
      <c r="H28" s="914"/>
      <c r="I28" s="915"/>
    </row>
    <row r="29" spans="2:9" s="287" customFormat="1">
      <c r="B29" s="916"/>
      <c r="C29" s="916"/>
      <c r="D29" s="917" t="s">
        <v>1483</v>
      </c>
      <c r="E29" s="916" t="s">
        <v>871</v>
      </c>
      <c r="F29" s="918">
        <v>18</v>
      </c>
      <c r="G29" s="919"/>
      <c r="H29" s="920">
        <f>F29*G29</f>
        <v>0</v>
      </c>
      <c r="I29" s="921"/>
    </row>
    <row r="30" spans="2:9" s="287" customFormat="1" ht="15">
      <c r="B30" s="922"/>
      <c r="C30" s="922"/>
      <c r="D30" s="923"/>
      <c r="E30" s="922"/>
      <c r="F30" s="924"/>
      <c r="G30" s="925"/>
      <c r="H30" s="926"/>
      <c r="I30" s="923"/>
    </row>
    <row r="31" spans="2:9" s="287" customFormat="1">
      <c r="B31" s="890"/>
      <c r="C31" s="891"/>
      <c r="D31" s="891" t="s">
        <v>541</v>
      </c>
      <c r="E31" s="1463" t="s">
        <v>542</v>
      </c>
      <c r="F31" s="1463"/>
      <c r="G31" s="1463"/>
      <c r="H31" s="892">
        <f>+SUM(H32:H46)</f>
        <v>0</v>
      </c>
      <c r="I31" s="893"/>
    </row>
    <row r="32" spans="2:9" s="287" customFormat="1">
      <c r="B32" s="692"/>
      <c r="C32" s="692"/>
      <c r="D32" s="903"/>
      <c r="E32" s="692"/>
      <c r="F32" s="895"/>
      <c r="G32" s="695"/>
      <c r="H32" s="905"/>
      <c r="I32" s="906"/>
    </row>
    <row r="33" spans="1:9" s="287" customFormat="1" ht="52.8">
      <c r="B33" s="688" t="s">
        <v>1484</v>
      </c>
      <c r="C33" s="688"/>
      <c r="D33" s="898" t="s">
        <v>1485</v>
      </c>
      <c r="E33" s="688" t="s">
        <v>878</v>
      </c>
      <c r="F33" s="900">
        <v>5</v>
      </c>
      <c r="G33" s="691"/>
      <c r="H33" s="901">
        <f t="shared" ref="H33:H45" si="0">F33*G33</f>
        <v>0</v>
      </c>
      <c r="I33" s="898"/>
    </row>
    <row r="34" spans="1:9" s="287" customFormat="1" ht="52.8">
      <c r="B34" s="688" t="s">
        <v>1486</v>
      </c>
      <c r="C34" s="688"/>
      <c r="D34" s="898" t="s">
        <v>1487</v>
      </c>
      <c r="E34" s="688" t="s">
        <v>878</v>
      </c>
      <c r="F34" s="900">
        <v>3</v>
      </c>
      <c r="G34" s="691"/>
      <c r="H34" s="901">
        <f t="shared" si="0"/>
        <v>0</v>
      </c>
      <c r="I34" s="898"/>
    </row>
    <row r="35" spans="1:9" s="287" customFormat="1" ht="52.8">
      <c r="B35" s="688" t="s">
        <v>1488</v>
      </c>
      <c r="C35" s="688"/>
      <c r="D35" s="898" t="s">
        <v>1489</v>
      </c>
      <c r="E35" s="688" t="s">
        <v>878</v>
      </c>
      <c r="F35" s="900">
        <v>1</v>
      </c>
      <c r="G35" s="691"/>
      <c r="H35" s="901">
        <f t="shared" si="0"/>
        <v>0</v>
      </c>
      <c r="I35" s="898"/>
    </row>
    <row r="36" spans="1:9" s="287" customFormat="1" ht="52.8">
      <c r="B36" s="688" t="s">
        <v>1490</v>
      </c>
      <c r="C36" s="688"/>
      <c r="D36" s="927" t="s">
        <v>1491</v>
      </c>
      <c r="E36" s="688" t="s">
        <v>878</v>
      </c>
      <c r="F36" s="900">
        <v>1</v>
      </c>
      <c r="G36" s="691"/>
      <c r="H36" s="901">
        <f t="shared" si="0"/>
        <v>0</v>
      </c>
      <c r="I36" s="898"/>
    </row>
    <row r="37" spans="1:9" s="287" customFormat="1" ht="39.6">
      <c r="B37" s="688" t="s">
        <v>1492</v>
      </c>
      <c r="C37" s="688"/>
      <c r="D37" s="898" t="s">
        <v>1493</v>
      </c>
      <c r="E37" s="688" t="s">
        <v>854</v>
      </c>
      <c r="F37" s="900">
        <v>15</v>
      </c>
      <c r="G37" s="691"/>
      <c r="H37" s="901">
        <f t="shared" si="0"/>
        <v>0</v>
      </c>
      <c r="I37" s="898"/>
    </row>
    <row r="38" spans="1:9" s="287" customFormat="1" ht="66">
      <c r="B38" s="688" t="s">
        <v>1494</v>
      </c>
      <c r="C38" s="688"/>
      <c r="D38" s="898" t="s">
        <v>1495</v>
      </c>
      <c r="E38" s="688" t="s">
        <v>878</v>
      </c>
      <c r="F38" s="900">
        <v>3</v>
      </c>
      <c r="G38" s="691"/>
      <c r="H38" s="901">
        <f t="shared" si="0"/>
        <v>0</v>
      </c>
      <c r="I38" s="898"/>
    </row>
    <row r="39" spans="1:9" s="287" customFormat="1" ht="52.8">
      <c r="B39" s="688" t="s">
        <v>1496</v>
      </c>
      <c r="C39" s="688"/>
      <c r="D39" s="898" t="s">
        <v>1497</v>
      </c>
      <c r="E39" s="688" t="s">
        <v>878</v>
      </c>
      <c r="F39" s="900">
        <v>4</v>
      </c>
      <c r="G39" s="691"/>
      <c r="H39" s="901">
        <f t="shared" si="0"/>
        <v>0</v>
      </c>
      <c r="I39" s="898"/>
    </row>
    <row r="40" spans="1:9" s="287" customFormat="1" ht="66">
      <c r="B40" s="688" t="s">
        <v>1498</v>
      </c>
      <c r="C40" s="688"/>
      <c r="D40" s="898" t="s">
        <v>1499</v>
      </c>
      <c r="E40" s="688" t="s">
        <v>878</v>
      </c>
      <c r="F40" s="900">
        <v>2</v>
      </c>
      <c r="G40" s="691"/>
      <c r="H40" s="901">
        <f t="shared" si="0"/>
        <v>0</v>
      </c>
      <c r="I40" s="928" t="s">
        <v>1500</v>
      </c>
    </row>
    <row r="41" spans="1:9" ht="48.6" customHeight="1">
      <c r="B41" s="688" t="s">
        <v>948</v>
      </c>
      <c r="C41" s="688"/>
      <c r="D41" s="898" t="s">
        <v>1503</v>
      </c>
      <c r="E41" s="688" t="s">
        <v>878</v>
      </c>
      <c r="F41" s="900">
        <v>7</v>
      </c>
      <c r="G41" s="691"/>
      <c r="H41" s="901">
        <f t="shared" si="0"/>
        <v>0</v>
      </c>
      <c r="I41" s="928" t="s">
        <v>1504</v>
      </c>
    </row>
    <row r="42" spans="1:9" ht="26.4">
      <c r="B42" s="688" t="s">
        <v>950</v>
      </c>
      <c r="C42" s="688"/>
      <c r="D42" s="929" t="s">
        <v>1565</v>
      </c>
      <c r="E42" s="688" t="s">
        <v>1510</v>
      </c>
      <c r="F42" s="900">
        <v>1</v>
      </c>
      <c r="G42" s="691"/>
      <c r="H42" s="901">
        <f t="shared" si="0"/>
        <v>0</v>
      </c>
      <c r="I42" s="902"/>
    </row>
    <row r="43" spans="1:9" ht="26.4">
      <c r="B43" s="688" t="s">
        <v>1506</v>
      </c>
      <c r="C43" s="688"/>
      <c r="D43" s="929" t="s">
        <v>1507</v>
      </c>
      <c r="E43" s="688" t="s">
        <v>871</v>
      </c>
      <c r="F43" s="900">
        <f>F22</f>
        <v>14</v>
      </c>
      <c r="G43" s="691"/>
      <c r="H43" s="901">
        <f t="shared" si="0"/>
        <v>0</v>
      </c>
      <c r="I43" s="902"/>
    </row>
    <row r="44" spans="1:9" ht="39.6">
      <c r="A44" s="287"/>
      <c r="B44" s="688" t="s">
        <v>1508</v>
      </c>
      <c r="C44" s="688"/>
      <c r="D44" s="898" t="s">
        <v>1505</v>
      </c>
      <c r="E44" s="688" t="s">
        <v>910</v>
      </c>
      <c r="F44" s="900">
        <v>2</v>
      </c>
      <c r="G44" s="691"/>
      <c r="H44" s="901">
        <f t="shared" si="0"/>
        <v>0</v>
      </c>
      <c r="I44" s="902"/>
    </row>
    <row r="45" spans="1:9">
      <c r="B45" s="688" t="s">
        <v>1566</v>
      </c>
      <c r="C45" s="688"/>
      <c r="D45" s="929" t="s">
        <v>1567</v>
      </c>
      <c r="E45" s="688" t="s">
        <v>1510</v>
      </c>
      <c r="F45" s="900">
        <v>5</v>
      </c>
      <c r="G45" s="691"/>
      <c r="H45" s="901">
        <f t="shared" si="0"/>
        <v>0</v>
      </c>
      <c r="I45" s="902"/>
    </row>
    <row r="46" spans="1:9">
      <c r="B46" s="692"/>
      <c r="C46" s="692"/>
      <c r="D46" s="903"/>
      <c r="E46" s="692"/>
      <c r="F46" s="895"/>
      <c r="G46" s="695"/>
      <c r="H46" s="905"/>
      <c r="I46" s="903"/>
    </row>
    <row r="47" spans="1:9">
      <c r="B47" s="890"/>
      <c r="C47" s="891"/>
      <c r="D47" s="891" t="s">
        <v>1511</v>
      </c>
      <c r="E47" s="891"/>
      <c r="F47" s="1463" t="s">
        <v>1512</v>
      </c>
      <c r="G47" s="1463"/>
      <c r="H47" s="892">
        <f>SUM(H50:H76)</f>
        <v>0</v>
      </c>
      <c r="I47" s="893"/>
    </row>
    <row r="48" spans="1:9">
      <c r="B48" s="692"/>
      <c r="C48" s="692"/>
      <c r="D48" s="894"/>
      <c r="E48" s="692"/>
      <c r="F48" s="895"/>
      <c r="G48" s="930"/>
      <c r="H48" s="905"/>
      <c r="I48" s="903"/>
    </row>
    <row r="49" spans="2:9" ht="26.4">
      <c r="B49" s="910" t="s">
        <v>1513</v>
      </c>
      <c r="C49" s="910"/>
      <c r="D49" s="947" t="s">
        <v>1514</v>
      </c>
      <c r="E49" s="910"/>
      <c r="F49" s="948"/>
      <c r="G49" s="949"/>
      <c r="H49" s="914"/>
      <c r="I49" s="950"/>
    </row>
    <row r="50" spans="2:9">
      <c r="B50" s="916"/>
      <c r="C50" s="916"/>
      <c r="D50" s="951" t="s">
        <v>1568</v>
      </c>
      <c r="E50" s="916" t="s">
        <v>871</v>
      </c>
      <c r="F50" s="952">
        <v>14</v>
      </c>
      <c r="G50" s="919"/>
      <c r="H50" s="920">
        <f>F50*G50</f>
        <v>0</v>
      </c>
      <c r="I50" s="951"/>
    </row>
    <row r="51" spans="2:9" ht="105.6">
      <c r="B51" s="910" t="s">
        <v>1518</v>
      </c>
      <c r="C51" s="910"/>
      <c r="D51" s="947" t="s">
        <v>1519</v>
      </c>
      <c r="E51" s="910"/>
      <c r="F51" s="948"/>
      <c r="G51" s="949"/>
      <c r="H51" s="914"/>
      <c r="I51" s="950"/>
    </row>
    <row r="52" spans="2:9" ht="26.4">
      <c r="B52" s="916"/>
      <c r="C52" s="916"/>
      <c r="D52" s="951" t="s">
        <v>1520</v>
      </c>
      <c r="E52" s="916" t="s">
        <v>871</v>
      </c>
      <c r="F52" s="952">
        <v>7</v>
      </c>
      <c r="G52" s="919"/>
      <c r="H52" s="920">
        <f>F52*G52</f>
        <v>0</v>
      </c>
      <c r="I52" s="951" t="s">
        <v>1521</v>
      </c>
    </row>
    <row r="53" spans="2:9" ht="39.6">
      <c r="B53" s="931" t="s">
        <v>1522</v>
      </c>
      <c r="C53" s="931"/>
      <c r="D53" s="953" t="s">
        <v>1523</v>
      </c>
      <c r="E53" s="931"/>
      <c r="F53" s="933"/>
      <c r="G53" s="934"/>
      <c r="H53" s="935"/>
      <c r="I53" s="953"/>
    </row>
    <row r="54" spans="2:9">
      <c r="B54" s="937"/>
      <c r="C54" s="937"/>
      <c r="D54" s="938" t="s">
        <v>1524</v>
      </c>
      <c r="E54" s="937" t="s">
        <v>849</v>
      </c>
      <c r="F54" s="939">
        <v>2</v>
      </c>
      <c r="G54" s="940"/>
      <c r="H54" s="941">
        <f t="shared" ref="H54:H67" si="1">F54*G54</f>
        <v>0</v>
      </c>
      <c r="I54" s="938"/>
    </row>
    <row r="55" spans="2:9">
      <c r="B55" s="937"/>
      <c r="C55" s="937"/>
      <c r="D55" s="938" t="s">
        <v>1569</v>
      </c>
      <c r="E55" s="937" t="s">
        <v>849</v>
      </c>
      <c r="F55" s="939">
        <v>4</v>
      </c>
      <c r="G55" s="940"/>
      <c r="H55" s="941">
        <f t="shared" si="1"/>
        <v>0</v>
      </c>
      <c r="I55" s="938"/>
    </row>
    <row r="56" spans="2:9">
      <c r="B56" s="937"/>
      <c r="C56" s="937"/>
      <c r="D56" s="938" t="s">
        <v>1525</v>
      </c>
      <c r="E56" s="937" t="s">
        <v>849</v>
      </c>
      <c r="F56" s="939">
        <v>2</v>
      </c>
      <c r="G56" s="940"/>
      <c r="H56" s="941">
        <f t="shared" si="1"/>
        <v>0</v>
      </c>
      <c r="I56" s="938"/>
    </row>
    <row r="57" spans="2:9">
      <c r="B57" s="937"/>
      <c r="C57" s="937"/>
      <c r="D57" s="938" t="s">
        <v>1526</v>
      </c>
      <c r="E57" s="937" t="s">
        <v>849</v>
      </c>
      <c r="F57" s="939">
        <v>2</v>
      </c>
      <c r="G57" s="940"/>
      <c r="H57" s="941">
        <f t="shared" si="1"/>
        <v>0</v>
      </c>
      <c r="I57" s="938"/>
    </row>
    <row r="58" spans="2:9">
      <c r="B58" s="942"/>
      <c r="C58" s="942"/>
      <c r="D58" s="943" t="s">
        <v>1527</v>
      </c>
      <c r="E58" s="942" t="s">
        <v>849</v>
      </c>
      <c r="F58" s="944">
        <v>2</v>
      </c>
      <c r="G58" s="945"/>
      <c r="H58" s="946">
        <f t="shared" si="1"/>
        <v>0</v>
      </c>
      <c r="I58" s="943"/>
    </row>
    <row r="59" spans="2:9" ht="66">
      <c r="B59" s="931" t="s">
        <v>1528</v>
      </c>
      <c r="C59" s="931"/>
      <c r="D59" s="953" t="s">
        <v>1529</v>
      </c>
      <c r="E59" s="931"/>
      <c r="F59" s="933"/>
      <c r="G59" s="934"/>
      <c r="H59" s="935"/>
      <c r="I59" s="953"/>
    </row>
    <row r="60" spans="2:9">
      <c r="B60" s="937"/>
      <c r="C60" s="937"/>
      <c r="D60" s="938" t="s">
        <v>1570</v>
      </c>
      <c r="E60" s="937" t="s">
        <v>849</v>
      </c>
      <c r="F60" s="939">
        <v>2</v>
      </c>
      <c r="G60" s="940"/>
      <c r="H60" s="941">
        <f t="shared" si="1"/>
        <v>0</v>
      </c>
      <c r="I60" s="938"/>
    </row>
    <row r="61" spans="2:9">
      <c r="B61" s="942"/>
      <c r="C61" s="942"/>
      <c r="D61" s="943" t="s">
        <v>1571</v>
      </c>
      <c r="E61" s="942" t="s">
        <v>849</v>
      </c>
      <c r="F61" s="944">
        <v>1</v>
      </c>
      <c r="G61" s="945"/>
      <c r="H61" s="946">
        <f t="shared" si="1"/>
        <v>0</v>
      </c>
      <c r="I61" s="943"/>
    </row>
    <row r="62" spans="2:9" ht="66">
      <c r="B62" s="931" t="s">
        <v>1532</v>
      </c>
      <c r="C62" s="931"/>
      <c r="D62" s="953" t="s">
        <v>1529</v>
      </c>
      <c r="E62" s="931"/>
      <c r="F62" s="933"/>
      <c r="G62" s="934"/>
      <c r="H62" s="935"/>
      <c r="I62" s="953"/>
    </row>
    <row r="63" spans="2:9" ht="39.6">
      <c r="B63" s="937"/>
      <c r="C63" s="937"/>
      <c r="D63" s="938" t="s">
        <v>1572</v>
      </c>
      <c r="E63" s="937" t="s">
        <v>849</v>
      </c>
      <c r="F63" s="939">
        <v>1</v>
      </c>
      <c r="G63" s="940"/>
      <c r="H63" s="941">
        <f t="shared" si="1"/>
        <v>0</v>
      </c>
      <c r="I63" s="938" t="s">
        <v>1573</v>
      </c>
    </row>
    <row r="64" spans="2:9" ht="39.6">
      <c r="B64" s="937"/>
      <c r="C64" s="937"/>
      <c r="D64" s="938" t="s">
        <v>1574</v>
      </c>
      <c r="E64" s="937" t="s">
        <v>849</v>
      </c>
      <c r="F64" s="939">
        <v>1</v>
      </c>
      <c r="G64" s="940"/>
      <c r="H64" s="941">
        <f t="shared" si="1"/>
        <v>0</v>
      </c>
      <c r="I64" s="938" t="s">
        <v>1575</v>
      </c>
    </row>
    <row r="65" spans="1:9" ht="39.6">
      <c r="B65" s="942"/>
      <c r="C65" s="942"/>
      <c r="D65" s="943" t="s">
        <v>1530</v>
      </c>
      <c r="E65" s="942" t="s">
        <v>849</v>
      </c>
      <c r="F65" s="944">
        <v>1</v>
      </c>
      <c r="G65" s="945"/>
      <c r="H65" s="946">
        <f t="shared" si="1"/>
        <v>0</v>
      </c>
      <c r="I65" s="943" t="s">
        <v>1531</v>
      </c>
    </row>
    <row r="66" spans="1:9" ht="39.6">
      <c r="A66" s="323"/>
      <c r="B66" s="955" t="s">
        <v>1535</v>
      </c>
      <c r="C66" s="955"/>
      <c r="D66" s="956" t="s">
        <v>1533</v>
      </c>
      <c r="E66" s="955"/>
      <c r="F66" s="957"/>
      <c r="G66" s="958"/>
      <c r="H66" s="959"/>
      <c r="I66" s="956"/>
    </row>
    <row r="67" spans="1:9">
      <c r="A67" s="323"/>
      <c r="B67" s="960"/>
      <c r="C67" s="960"/>
      <c r="D67" s="961" t="s">
        <v>1534</v>
      </c>
      <c r="E67" s="960" t="s">
        <v>849</v>
      </c>
      <c r="F67" s="962">
        <v>2</v>
      </c>
      <c r="G67" s="963"/>
      <c r="H67" s="964">
        <f t="shared" si="1"/>
        <v>0</v>
      </c>
      <c r="I67" s="961"/>
    </row>
    <row r="68" spans="1:9" ht="26.4">
      <c r="A68" s="323"/>
      <c r="B68" s="965" t="s">
        <v>1537</v>
      </c>
      <c r="C68" s="965"/>
      <c r="D68" s="966" t="s">
        <v>1536</v>
      </c>
      <c r="E68" s="965" t="s">
        <v>1510</v>
      </c>
      <c r="F68" s="967">
        <v>1</v>
      </c>
      <c r="G68" s="968"/>
      <c r="H68" s="969">
        <f>SUM(F68*G68)</f>
        <v>0</v>
      </c>
      <c r="I68" s="966"/>
    </row>
    <row r="69" spans="1:9" ht="66">
      <c r="B69" s="910" t="s">
        <v>1542</v>
      </c>
      <c r="C69" s="910"/>
      <c r="D69" s="970" t="s">
        <v>1576</v>
      </c>
      <c r="E69" s="910"/>
      <c r="F69" s="948"/>
      <c r="G69" s="913"/>
      <c r="H69" s="914"/>
      <c r="I69" s="970" t="s">
        <v>1539</v>
      </c>
    </row>
    <row r="70" spans="1:9" ht="26.4">
      <c r="B70" s="916"/>
      <c r="C70" s="916"/>
      <c r="D70" s="951" t="s">
        <v>1540</v>
      </c>
      <c r="E70" s="916" t="s">
        <v>871</v>
      </c>
      <c r="F70" s="952">
        <v>15</v>
      </c>
      <c r="G70" s="919"/>
      <c r="H70" s="920">
        <f>SUM(F70*G70)</f>
        <v>0</v>
      </c>
      <c r="I70" s="971" t="s">
        <v>1541</v>
      </c>
    </row>
    <row r="71" spans="1:9" s="324" customFormat="1" ht="66">
      <c r="A71" s="283"/>
      <c r="B71" s="910" t="s">
        <v>1545</v>
      </c>
      <c r="C71" s="910"/>
      <c r="D71" s="970" t="s">
        <v>1543</v>
      </c>
      <c r="E71" s="910"/>
      <c r="F71" s="948"/>
      <c r="G71" s="913"/>
      <c r="H71" s="914"/>
      <c r="I71" s="970" t="s">
        <v>1539</v>
      </c>
    </row>
    <row r="72" spans="1:9">
      <c r="B72" s="916"/>
      <c r="C72" s="916"/>
      <c r="D72" s="951" t="s">
        <v>1544</v>
      </c>
      <c r="E72" s="916" t="s">
        <v>1510</v>
      </c>
      <c r="F72" s="952">
        <v>2</v>
      </c>
      <c r="G72" s="919"/>
      <c r="H72" s="920">
        <f>SUM(F72*G72)</f>
        <v>0</v>
      </c>
      <c r="I72" s="971"/>
    </row>
    <row r="73" spans="1:9" s="287" customFormat="1" ht="26.4">
      <c r="A73" s="283"/>
      <c r="B73" s="910" t="s">
        <v>1548</v>
      </c>
      <c r="C73" s="910"/>
      <c r="D73" s="970" t="s">
        <v>1577</v>
      </c>
      <c r="E73" s="910"/>
      <c r="F73" s="948"/>
      <c r="G73" s="913"/>
      <c r="H73" s="914"/>
      <c r="I73" s="970"/>
    </row>
    <row r="74" spans="1:9" s="287" customFormat="1">
      <c r="A74" s="324"/>
      <c r="B74" s="916"/>
      <c r="C74" s="916"/>
      <c r="D74" s="951" t="s">
        <v>1578</v>
      </c>
      <c r="E74" s="916" t="s">
        <v>1510</v>
      </c>
      <c r="F74" s="952">
        <v>1</v>
      </c>
      <c r="G74" s="919"/>
      <c r="H74" s="920">
        <f>F74*G74</f>
        <v>0</v>
      </c>
      <c r="I74" s="951"/>
    </row>
    <row r="75" spans="1:9" s="321" customFormat="1" ht="39.6">
      <c r="A75" s="287"/>
      <c r="B75" s="910" t="s">
        <v>1579</v>
      </c>
      <c r="C75" s="910"/>
      <c r="D75" s="970" t="s">
        <v>1549</v>
      </c>
      <c r="E75" s="910"/>
      <c r="F75" s="948"/>
      <c r="G75" s="913"/>
      <c r="H75" s="914"/>
      <c r="I75" s="970"/>
    </row>
    <row r="76" spans="1:9" s="287" customFormat="1">
      <c r="B76" s="916"/>
      <c r="C76" s="916"/>
      <c r="D76" s="951" t="s">
        <v>1550</v>
      </c>
      <c r="E76" s="916" t="s">
        <v>1510</v>
      </c>
      <c r="F76" s="952">
        <v>1</v>
      </c>
      <c r="G76" s="919"/>
      <c r="H76" s="920">
        <f>F76*G76</f>
        <v>0</v>
      </c>
      <c r="I76" s="951"/>
    </row>
    <row r="77" spans="1:9" s="287" customFormat="1">
      <c r="B77" s="972"/>
      <c r="C77" s="972"/>
      <c r="D77" s="973"/>
      <c r="E77" s="972"/>
      <c r="F77" s="974"/>
      <c r="G77" s="975"/>
      <c r="H77" s="976"/>
      <c r="I77" s="973"/>
    </row>
    <row r="78" spans="1:9" s="287" customFormat="1">
      <c r="A78" s="321"/>
      <c r="B78" s="890"/>
      <c r="C78" s="891"/>
      <c r="D78" s="891" t="s">
        <v>521</v>
      </c>
      <c r="E78" s="891"/>
      <c r="F78" s="1463" t="s">
        <v>301</v>
      </c>
      <c r="G78" s="1463"/>
      <c r="H78" s="892">
        <f>SUM(H80:H85)</f>
        <v>1440</v>
      </c>
      <c r="I78" s="893"/>
    </row>
    <row r="79" spans="1:9" s="321" customFormat="1">
      <c r="B79" s="692"/>
      <c r="C79" s="692"/>
      <c r="D79" s="894"/>
      <c r="E79" s="692"/>
      <c r="F79" s="895"/>
      <c r="G79" s="930"/>
      <c r="H79" s="977"/>
      <c r="I79" s="903"/>
    </row>
    <row r="80" spans="1:9" s="287" customFormat="1" ht="66">
      <c r="B80" s="688" t="s">
        <v>1551</v>
      </c>
      <c r="C80" s="688"/>
      <c r="D80" s="898" t="s">
        <v>1774</v>
      </c>
      <c r="E80" s="978" t="s">
        <v>1552</v>
      </c>
      <c r="F80" s="900">
        <v>24</v>
      </c>
      <c r="G80" s="691">
        <v>60</v>
      </c>
      <c r="H80" s="901">
        <f t="shared" ref="H80:H85" si="2">F80*G80</f>
        <v>1440</v>
      </c>
      <c r="I80" s="902"/>
    </row>
    <row r="81" spans="1:9" s="287" customFormat="1">
      <c r="B81" s="688" t="s">
        <v>1553</v>
      </c>
      <c r="C81" s="688"/>
      <c r="D81" s="898" t="s">
        <v>1554</v>
      </c>
      <c r="E81" s="978" t="s">
        <v>1552</v>
      </c>
      <c r="F81" s="900">
        <v>16</v>
      </c>
      <c r="G81" s="691"/>
      <c r="H81" s="901">
        <f t="shared" si="2"/>
        <v>0</v>
      </c>
      <c r="I81" s="898"/>
    </row>
    <row r="82" spans="1:9">
      <c r="A82" s="287"/>
      <c r="B82" s="688" t="s">
        <v>1555</v>
      </c>
      <c r="C82" s="688"/>
      <c r="D82" s="898" t="s">
        <v>1556</v>
      </c>
      <c r="E82" s="978" t="s">
        <v>871</v>
      </c>
      <c r="F82" s="900">
        <f>F22</f>
        <v>14</v>
      </c>
      <c r="G82" s="691"/>
      <c r="H82" s="901">
        <f t="shared" si="2"/>
        <v>0</v>
      </c>
      <c r="I82" s="898"/>
    </row>
    <row r="83" spans="1:9" s="287" customFormat="1" ht="26.4">
      <c r="B83" s="688" t="s">
        <v>1557</v>
      </c>
      <c r="C83" s="688"/>
      <c r="D83" s="898" t="s">
        <v>1558</v>
      </c>
      <c r="E83" s="978" t="s">
        <v>871</v>
      </c>
      <c r="F83" s="900">
        <f>F82</f>
        <v>14</v>
      </c>
      <c r="G83" s="691"/>
      <c r="H83" s="901">
        <f t="shared" si="2"/>
        <v>0</v>
      </c>
      <c r="I83" s="898"/>
    </row>
    <row r="84" spans="1:9" s="287" customFormat="1">
      <c r="A84" s="283"/>
      <c r="B84" s="688" t="s">
        <v>1559</v>
      </c>
      <c r="C84" s="688"/>
      <c r="D84" s="898" t="s">
        <v>1560</v>
      </c>
      <c r="E84" s="688" t="s">
        <v>1510</v>
      </c>
      <c r="F84" s="900">
        <v>1</v>
      </c>
      <c r="G84" s="691"/>
      <c r="H84" s="901">
        <f t="shared" si="2"/>
        <v>0</v>
      </c>
      <c r="I84" s="898"/>
    </row>
    <row r="85" spans="1:9">
      <c r="A85" s="287"/>
      <c r="B85" s="979" t="s">
        <v>1561</v>
      </c>
      <c r="C85" s="979"/>
      <c r="D85" s="980" t="s">
        <v>1562</v>
      </c>
      <c r="E85" s="981" t="s">
        <v>871</v>
      </c>
      <c r="F85" s="982">
        <f>F22</f>
        <v>14</v>
      </c>
      <c r="G85" s="983"/>
      <c r="H85" s="984">
        <f t="shared" si="2"/>
        <v>0</v>
      </c>
      <c r="I85" s="980"/>
    </row>
    <row r="87" spans="1:9">
      <c r="D87" s="326" t="str">
        <f>D18</f>
        <v>1 PREDDELA</v>
      </c>
      <c r="E87" s="327">
        <f>H18</f>
        <v>0</v>
      </c>
    </row>
    <row r="88" spans="1:9">
      <c r="D88" s="326" t="str">
        <f>D31</f>
        <v>2 ZEMELJSKA DELA IN TEMELJENJE</v>
      </c>
      <c r="E88" s="327">
        <f>H31</f>
        <v>0</v>
      </c>
    </row>
    <row r="89" spans="1:9">
      <c r="D89" s="326" t="str">
        <f>D47</f>
        <v>3 STROJNI DEL</v>
      </c>
      <c r="E89" s="327">
        <f>H47</f>
        <v>0</v>
      </c>
    </row>
    <row r="90" spans="1:9">
      <c r="D90" s="328" t="str">
        <f>D78</f>
        <v>4 TUJE STORITVE</v>
      </c>
      <c r="E90" s="329">
        <f>H78</f>
        <v>1440</v>
      </c>
    </row>
    <row r="91" spans="1:9">
      <c r="D91" s="330"/>
      <c r="E91" s="331"/>
    </row>
    <row r="92" spans="1:9">
      <c r="D92" s="332" t="s">
        <v>306</v>
      </c>
      <c r="E92" s="333">
        <f>+SUM(E87:E90)</f>
        <v>1440</v>
      </c>
    </row>
    <row r="93" spans="1:9">
      <c r="D93" s="330"/>
      <c r="E93" s="334"/>
    </row>
    <row r="94" spans="1:9">
      <c r="D94" s="330"/>
      <c r="E94" s="335"/>
    </row>
    <row r="95" spans="1:9">
      <c r="H95" s="336"/>
    </row>
    <row r="96" spans="1:9">
      <c r="B96" s="337"/>
      <c r="C96" s="338"/>
      <c r="D96" s="283"/>
      <c r="E96" s="283"/>
      <c r="F96" s="320"/>
      <c r="G96" s="322"/>
      <c r="H96" s="320"/>
      <c r="I96" s="283"/>
    </row>
    <row r="97" spans="6:6">
      <c r="F97" s="320"/>
    </row>
  </sheetData>
  <mergeCells count="8">
    <mergeCell ref="F47:G47"/>
    <mergeCell ref="F78:G78"/>
    <mergeCell ref="C3:D3"/>
    <mergeCell ref="C4:F4"/>
    <mergeCell ref="D7:H7"/>
    <mergeCell ref="F11:G11"/>
    <mergeCell ref="F18:G18"/>
    <mergeCell ref="E31:G31"/>
  </mergeCells>
  <pageMargins left="0.78740157480314954" right="0.39370078740157477" top="0.98425196850393704" bottom="0.78740157480314954" header="0" footer="0.19685039370078738"/>
  <pageSetup paperSize="9" scale="84" fitToHeight="0" orientation="landscape"/>
  <headerFooter>
    <oddFooter>&amp;CStran &amp;P od &amp;N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List7">
    <pageSetUpPr fitToPage="1"/>
  </sheetPr>
  <dimension ref="A2:I110"/>
  <sheetViews>
    <sheetView zoomScale="85" workbookViewId="0">
      <pane ySplit="9" topLeftCell="A10" activePane="bottomLeft" state="frozen"/>
      <selection activeCell="M145" sqref="M145"/>
      <selection pane="bottomLeft" activeCell="N91" sqref="N91"/>
    </sheetView>
  </sheetViews>
  <sheetFormatPr defaultRowHeight="13.2"/>
  <cols>
    <col min="1" max="1" width="9.109375" style="112"/>
    <col min="2" max="3" width="10.6640625" style="113" customWidth="1"/>
    <col min="4" max="4" width="51.109375" style="114" customWidth="1"/>
    <col min="5" max="5" width="13.6640625" style="113" customWidth="1"/>
    <col min="6" max="6" width="12.6640625" style="339" customWidth="1"/>
    <col min="7" max="7" width="15.6640625" style="116" customWidth="1"/>
    <col min="8" max="8" width="15.6640625" style="340" customWidth="1"/>
    <col min="9" max="9" width="21.6640625" style="114" customWidth="1"/>
    <col min="10" max="257" width="9.109375" style="112"/>
    <col min="258" max="259" width="10.6640625" style="112" customWidth="1"/>
    <col min="260" max="260" width="51.109375" style="112" customWidth="1"/>
    <col min="261" max="261" width="13.6640625" style="112" customWidth="1"/>
    <col min="262" max="262" width="12.6640625" style="112" customWidth="1"/>
    <col min="263" max="264" width="15.6640625" style="112" customWidth="1"/>
    <col min="265" max="265" width="21.6640625" style="112" customWidth="1"/>
    <col min="266" max="513" width="9.109375" style="112"/>
    <col min="514" max="515" width="10.6640625" style="112" customWidth="1"/>
    <col min="516" max="516" width="51.109375" style="112" customWidth="1"/>
    <col min="517" max="517" width="13.6640625" style="112" customWidth="1"/>
    <col min="518" max="518" width="12.6640625" style="112" customWidth="1"/>
    <col min="519" max="520" width="15.6640625" style="112" customWidth="1"/>
    <col min="521" max="521" width="21.6640625" style="112" customWidth="1"/>
    <col min="522" max="769" width="9.109375" style="112"/>
    <col min="770" max="771" width="10.6640625" style="112" customWidth="1"/>
    <col min="772" max="772" width="51.109375" style="112" customWidth="1"/>
    <col min="773" max="773" width="13.6640625" style="112" customWidth="1"/>
    <col min="774" max="774" width="12.6640625" style="112" customWidth="1"/>
    <col min="775" max="776" width="15.6640625" style="112" customWidth="1"/>
    <col min="777" max="777" width="21.6640625" style="112" customWidth="1"/>
    <col min="778" max="1025" width="9.109375" style="112"/>
    <col min="1026" max="1027" width="10.6640625" style="112" customWidth="1"/>
    <col min="1028" max="1028" width="51.109375" style="112" customWidth="1"/>
    <col min="1029" max="1029" width="13.6640625" style="112" customWidth="1"/>
    <col min="1030" max="1030" width="12.6640625" style="112" customWidth="1"/>
    <col min="1031" max="1032" width="15.6640625" style="112" customWidth="1"/>
    <col min="1033" max="1033" width="21.6640625" style="112" customWidth="1"/>
    <col min="1034" max="1281" width="9.109375" style="112"/>
    <col min="1282" max="1283" width="10.6640625" style="112" customWidth="1"/>
    <col min="1284" max="1284" width="51.109375" style="112" customWidth="1"/>
    <col min="1285" max="1285" width="13.6640625" style="112" customWidth="1"/>
    <col min="1286" max="1286" width="12.6640625" style="112" customWidth="1"/>
    <col min="1287" max="1288" width="15.6640625" style="112" customWidth="1"/>
    <col min="1289" max="1289" width="21.6640625" style="112" customWidth="1"/>
    <col min="1290" max="1537" width="9.109375" style="112"/>
    <col min="1538" max="1539" width="10.6640625" style="112" customWidth="1"/>
    <col min="1540" max="1540" width="51.109375" style="112" customWidth="1"/>
    <col min="1541" max="1541" width="13.6640625" style="112" customWidth="1"/>
    <col min="1542" max="1542" width="12.6640625" style="112" customWidth="1"/>
    <col min="1543" max="1544" width="15.6640625" style="112" customWidth="1"/>
    <col min="1545" max="1545" width="21.6640625" style="112" customWidth="1"/>
    <col min="1546" max="1793" width="9.109375" style="112"/>
    <col min="1794" max="1795" width="10.6640625" style="112" customWidth="1"/>
    <col min="1796" max="1796" width="51.109375" style="112" customWidth="1"/>
    <col min="1797" max="1797" width="13.6640625" style="112" customWidth="1"/>
    <col min="1798" max="1798" width="12.6640625" style="112" customWidth="1"/>
    <col min="1799" max="1800" width="15.6640625" style="112" customWidth="1"/>
    <col min="1801" max="1801" width="21.6640625" style="112" customWidth="1"/>
    <col min="1802" max="2049" width="9.109375" style="112"/>
    <col min="2050" max="2051" width="10.6640625" style="112" customWidth="1"/>
    <col min="2052" max="2052" width="51.109375" style="112" customWidth="1"/>
    <col min="2053" max="2053" width="13.6640625" style="112" customWidth="1"/>
    <col min="2054" max="2054" width="12.6640625" style="112" customWidth="1"/>
    <col min="2055" max="2056" width="15.6640625" style="112" customWidth="1"/>
    <col min="2057" max="2057" width="21.6640625" style="112" customWidth="1"/>
    <col min="2058" max="2305" width="9.109375" style="112"/>
    <col min="2306" max="2307" width="10.6640625" style="112" customWidth="1"/>
    <col min="2308" max="2308" width="51.109375" style="112" customWidth="1"/>
    <col min="2309" max="2309" width="13.6640625" style="112" customWidth="1"/>
    <col min="2310" max="2310" width="12.6640625" style="112" customWidth="1"/>
    <col min="2311" max="2312" width="15.6640625" style="112" customWidth="1"/>
    <col min="2313" max="2313" width="21.6640625" style="112" customWidth="1"/>
    <col min="2314" max="2561" width="9.109375" style="112"/>
    <col min="2562" max="2563" width="10.6640625" style="112" customWidth="1"/>
    <col min="2564" max="2564" width="51.109375" style="112" customWidth="1"/>
    <col min="2565" max="2565" width="13.6640625" style="112" customWidth="1"/>
    <col min="2566" max="2566" width="12.6640625" style="112" customWidth="1"/>
    <col min="2567" max="2568" width="15.6640625" style="112" customWidth="1"/>
    <col min="2569" max="2569" width="21.6640625" style="112" customWidth="1"/>
    <col min="2570" max="2817" width="9.109375" style="112"/>
    <col min="2818" max="2819" width="10.6640625" style="112" customWidth="1"/>
    <col min="2820" max="2820" width="51.109375" style="112" customWidth="1"/>
    <col min="2821" max="2821" width="13.6640625" style="112" customWidth="1"/>
    <col min="2822" max="2822" width="12.6640625" style="112" customWidth="1"/>
    <col min="2823" max="2824" width="15.6640625" style="112" customWidth="1"/>
    <col min="2825" max="2825" width="21.6640625" style="112" customWidth="1"/>
    <col min="2826" max="3073" width="9.109375" style="112"/>
    <col min="3074" max="3075" width="10.6640625" style="112" customWidth="1"/>
    <col min="3076" max="3076" width="51.109375" style="112" customWidth="1"/>
    <col min="3077" max="3077" width="13.6640625" style="112" customWidth="1"/>
    <col min="3078" max="3078" width="12.6640625" style="112" customWidth="1"/>
    <col min="3079" max="3080" width="15.6640625" style="112" customWidth="1"/>
    <col min="3081" max="3081" width="21.6640625" style="112" customWidth="1"/>
    <col min="3082" max="3329" width="9.109375" style="112"/>
    <col min="3330" max="3331" width="10.6640625" style="112" customWidth="1"/>
    <col min="3332" max="3332" width="51.109375" style="112" customWidth="1"/>
    <col min="3333" max="3333" width="13.6640625" style="112" customWidth="1"/>
    <col min="3334" max="3334" width="12.6640625" style="112" customWidth="1"/>
    <col min="3335" max="3336" width="15.6640625" style="112" customWidth="1"/>
    <col min="3337" max="3337" width="21.6640625" style="112" customWidth="1"/>
    <col min="3338" max="3585" width="9.109375" style="112"/>
    <col min="3586" max="3587" width="10.6640625" style="112" customWidth="1"/>
    <col min="3588" max="3588" width="51.109375" style="112" customWidth="1"/>
    <col min="3589" max="3589" width="13.6640625" style="112" customWidth="1"/>
    <col min="3590" max="3590" width="12.6640625" style="112" customWidth="1"/>
    <col min="3591" max="3592" width="15.6640625" style="112" customWidth="1"/>
    <col min="3593" max="3593" width="21.6640625" style="112" customWidth="1"/>
    <col min="3594" max="3841" width="9.109375" style="112"/>
    <col min="3842" max="3843" width="10.6640625" style="112" customWidth="1"/>
    <col min="3844" max="3844" width="51.109375" style="112" customWidth="1"/>
    <col min="3845" max="3845" width="13.6640625" style="112" customWidth="1"/>
    <col min="3846" max="3846" width="12.6640625" style="112" customWidth="1"/>
    <col min="3847" max="3848" width="15.6640625" style="112" customWidth="1"/>
    <col min="3849" max="3849" width="21.6640625" style="112" customWidth="1"/>
    <col min="3850" max="4097" width="9.109375" style="112"/>
    <col min="4098" max="4099" width="10.6640625" style="112" customWidth="1"/>
    <col min="4100" max="4100" width="51.109375" style="112" customWidth="1"/>
    <col min="4101" max="4101" width="13.6640625" style="112" customWidth="1"/>
    <col min="4102" max="4102" width="12.6640625" style="112" customWidth="1"/>
    <col min="4103" max="4104" width="15.6640625" style="112" customWidth="1"/>
    <col min="4105" max="4105" width="21.6640625" style="112" customWidth="1"/>
    <col min="4106" max="4353" width="9.109375" style="112"/>
    <col min="4354" max="4355" width="10.6640625" style="112" customWidth="1"/>
    <col min="4356" max="4356" width="51.109375" style="112" customWidth="1"/>
    <col min="4357" max="4357" width="13.6640625" style="112" customWidth="1"/>
    <col min="4358" max="4358" width="12.6640625" style="112" customWidth="1"/>
    <col min="4359" max="4360" width="15.6640625" style="112" customWidth="1"/>
    <col min="4361" max="4361" width="21.6640625" style="112" customWidth="1"/>
    <col min="4362" max="4609" width="9.109375" style="112"/>
    <col min="4610" max="4611" width="10.6640625" style="112" customWidth="1"/>
    <col min="4612" max="4612" width="51.109375" style="112" customWidth="1"/>
    <col min="4613" max="4613" width="13.6640625" style="112" customWidth="1"/>
    <col min="4614" max="4614" width="12.6640625" style="112" customWidth="1"/>
    <col min="4615" max="4616" width="15.6640625" style="112" customWidth="1"/>
    <col min="4617" max="4617" width="21.6640625" style="112" customWidth="1"/>
    <col min="4618" max="4865" width="9.109375" style="112"/>
    <col min="4866" max="4867" width="10.6640625" style="112" customWidth="1"/>
    <col min="4868" max="4868" width="51.109375" style="112" customWidth="1"/>
    <col min="4869" max="4869" width="13.6640625" style="112" customWidth="1"/>
    <col min="4870" max="4870" width="12.6640625" style="112" customWidth="1"/>
    <col min="4871" max="4872" width="15.6640625" style="112" customWidth="1"/>
    <col min="4873" max="4873" width="21.6640625" style="112" customWidth="1"/>
    <col min="4874" max="5121" width="9.109375" style="112"/>
    <col min="5122" max="5123" width="10.6640625" style="112" customWidth="1"/>
    <col min="5124" max="5124" width="51.109375" style="112" customWidth="1"/>
    <col min="5125" max="5125" width="13.6640625" style="112" customWidth="1"/>
    <col min="5126" max="5126" width="12.6640625" style="112" customWidth="1"/>
    <col min="5127" max="5128" width="15.6640625" style="112" customWidth="1"/>
    <col min="5129" max="5129" width="21.6640625" style="112" customWidth="1"/>
    <col min="5130" max="5377" width="9.109375" style="112"/>
    <col min="5378" max="5379" width="10.6640625" style="112" customWidth="1"/>
    <col min="5380" max="5380" width="51.109375" style="112" customWidth="1"/>
    <col min="5381" max="5381" width="13.6640625" style="112" customWidth="1"/>
    <col min="5382" max="5382" width="12.6640625" style="112" customWidth="1"/>
    <col min="5383" max="5384" width="15.6640625" style="112" customWidth="1"/>
    <col min="5385" max="5385" width="21.6640625" style="112" customWidth="1"/>
    <col min="5386" max="5633" width="9.109375" style="112"/>
    <col min="5634" max="5635" width="10.6640625" style="112" customWidth="1"/>
    <col min="5636" max="5636" width="51.109375" style="112" customWidth="1"/>
    <col min="5637" max="5637" width="13.6640625" style="112" customWidth="1"/>
    <col min="5638" max="5638" width="12.6640625" style="112" customWidth="1"/>
    <col min="5639" max="5640" width="15.6640625" style="112" customWidth="1"/>
    <col min="5641" max="5641" width="21.6640625" style="112" customWidth="1"/>
    <col min="5642" max="5889" width="9.109375" style="112"/>
    <col min="5890" max="5891" width="10.6640625" style="112" customWidth="1"/>
    <col min="5892" max="5892" width="51.109375" style="112" customWidth="1"/>
    <col min="5893" max="5893" width="13.6640625" style="112" customWidth="1"/>
    <col min="5894" max="5894" width="12.6640625" style="112" customWidth="1"/>
    <col min="5895" max="5896" width="15.6640625" style="112" customWidth="1"/>
    <col min="5897" max="5897" width="21.6640625" style="112" customWidth="1"/>
    <col min="5898" max="6145" width="9.109375" style="112"/>
    <col min="6146" max="6147" width="10.6640625" style="112" customWidth="1"/>
    <col min="6148" max="6148" width="51.109375" style="112" customWidth="1"/>
    <col min="6149" max="6149" width="13.6640625" style="112" customWidth="1"/>
    <col min="6150" max="6150" width="12.6640625" style="112" customWidth="1"/>
    <col min="6151" max="6152" width="15.6640625" style="112" customWidth="1"/>
    <col min="6153" max="6153" width="21.6640625" style="112" customWidth="1"/>
    <col min="6154" max="6401" width="9.109375" style="112"/>
    <col min="6402" max="6403" width="10.6640625" style="112" customWidth="1"/>
    <col min="6404" max="6404" width="51.109375" style="112" customWidth="1"/>
    <col min="6405" max="6405" width="13.6640625" style="112" customWidth="1"/>
    <col min="6406" max="6406" width="12.6640625" style="112" customWidth="1"/>
    <col min="6407" max="6408" width="15.6640625" style="112" customWidth="1"/>
    <col min="6409" max="6409" width="21.6640625" style="112" customWidth="1"/>
    <col min="6410" max="6657" width="9.109375" style="112"/>
    <col min="6658" max="6659" width="10.6640625" style="112" customWidth="1"/>
    <col min="6660" max="6660" width="51.109375" style="112" customWidth="1"/>
    <col min="6661" max="6661" width="13.6640625" style="112" customWidth="1"/>
    <col min="6662" max="6662" width="12.6640625" style="112" customWidth="1"/>
    <col min="6663" max="6664" width="15.6640625" style="112" customWidth="1"/>
    <col min="6665" max="6665" width="21.6640625" style="112" customWidth="1"/>
    <col min="6666" max="6913" width="9.109375" style="112"/>
    <col min="6914" max="6915" width="10.6640625" style="112" customWidth="1"/>
    <col min="6916" max="6916" width="51.109375" style="112" customWidth="1"/>
    <col min="6917" max="6917" width="13.6640625" style="112" customWidth="1"/>
    <col min="6918" max="6918" width="12.6640625" style="112" customWidth="1"/>
    <col min="6919" max="6920" width="15.6640625" style="112" customWidth="1"/>
    <col min="6921" max="6921" width="21.6640625" style="112" customWidth="1"/>
    <col min="6922" max="7169" width="9.109375" style="112"/>
    <col min="7170" max="7171" width="10.6640625" style="112" customWidth="1"/>
    <col min="7172" max="7172" width="51.109375" style="112" customWidth="1"/>
    <col min="7173" max="7173" width="13.6640625" style="112" customWidth="1"/>
    <col min="7174" max="7174" width="12.6640625" style="112" customWidth="1"/>
    <col min="7175" max="7176" width="15.6640625" style="112" customWidth="1"/>
    <col min="7177" max="7177" width="21.6640625" style="112" customWidth="1"/>
    <col min="7178" max="7425" width="9.109375" style="112"/>
    <col min="7426" max="7427" width="10.6640625" style="112" customWidth="1"/>
    <col min="7428" max="7428" width="51.109375" style="112" customWidth="1"/>
    <col min="7429" max="7429" width="13.6640625" style="112" customWidth="1"/>
    <col min="7430" max="7430" width="12.6640625" style="112" customWidth="1"/>
    <col min="7431" max="7432" width="15.6640625" style="112" customWidth="1"/>
    <col min="7433" max="7433" width="21.6640625" style="112" customWidth="1"/>
    <col min="7434" max="7681" width="9.109375" style="112"/>
    <col min="7682" max="7683" width="10.6640625" style="112" customWidth="1"/>
    <col min="7684" max="7684" width="51.109375" style="112" customWidth="1"/>
    <col min="7685" max="7685" width="13.6640625" style="112" customWidth="1"/>
    <col min="7686" max="7686" width="12.6640625" style="112" customWidth="1"/>
    <col min="7687" max="7688" width="15.6640625" style="112" customWidth="1"/>
    <col min="7689" max="7689" width="21.6640625" style="112" customWidth="1"/>
    <col min="7690" max="7937" width="9.109375" style="112"/>
    <col min="7938" max="7939" width="10.6640625" style="112" customWidth="1"/>
    <col min="7940" max="7940" width="51.109375" style="112" customWidth="1"/>
    <col min="7941" max="7941" width="13.6640625" style="112" customWidth="1"/>
    <col min="7942" max="7942" width="12.6640625" style="112" customWidth="1"/>
    <col min="7943" max="7944" width="15.6640625" style="112" customWidth="1"/>
    <col min="7945" max="7945" width="21.6640625" style="112" customWidth="1"/>
    <col min="7946" max="8193" width="9.109375" style="112"/>
    <col min="8194" max="8195" width="10.6640625" style="112" customWidth="1"/>
    <col min="8196" max="8196" width="51.109375" style="112" customWidth="1"/>
    <col min="8197" max="8197" width="13.6640625" style="112" customWidth="1"/>
    <col min="8198" max="8198" width="12.6640625" style="112" customWidth="1"/>
    <col min="8199" max="8200" width="15.6640625" style="112" customWidth="1"/>
    <col min="8201" max="8201" width="21.6640625" style="112" customWidth="1"/>
    <col min="8202" max="8449" width="9.109375" style="112"/>
    <col min="8450" max="8451" width="10.6640625" style="112" customWidth="1"/>
    <col min="8452" max="8452" width="51.109375" style="112" customWidth="1"/>
    <col min="8453" max="8453" width="13.6640625" style="112" customWidth="1"/>
    <col min="8454" max="8454" width="12.6640625" style="112" customWidth="1"/>
    <col min="8455" max="8456" width="15.6640625" style="112" customWidth="1"/>
    <col min="8457" max="8457" width="21.6640625" style="112" customWidth="1"/>
    <col min="8458" max="8705" width="9.109375" style="112"/>
    <col min="8706" max="8707" width="10.6640625" style="112" customWidth="1"/>
    <col min="8708" max="8708" width="51.109375" style="112" customWidth="1"/>
    <col min="8709" max="8709" width="13.6640625" style="112" customWidth="1"/>
    <col min="8710" max="8710" width="12.6640625" style="112" customWidth="1"/>
    <col min="8711" max="8712" width="15.6640625" style="112" customWidth="1"/>
    <col min="8713" max="8713" width="21.6640625" style="112" customWidth="1"/>
    <col min="8714" max="8961" width="9.109375" style="112"/>
    <col min="8962" max="8963" width="10.6640625" style="112" customWidth="1"/>
    <col min="8964" max="8964" width="51.109375" style="112" customWidth="1"/>
    <col min="8965" max="8965" width="13.6640625" style="112" customWidth="1"/>
    <col min="8966" max="8966" width="12.6640625" style="112" customWidth="1"/>
    <col min="8967" max="8968" width="15.6640625" style="112" customWidth="1"/>
    <col min="8969" max="8969" width="21.6640625" style="112" customWidth="1"/>
    <col min="8970" max="9217" width="9.109375" style="112"/>
    <col min="9218" max="9219" width="10.6640625" style="112" customWidth="1"/>
    <col min="9220" max="9220" width="51.109375" style="112" customWidth="1"/>
    <col min="9221" max="9221" width="13.6640625" style="112" customWidth="1"/>
    <col min="9222" max="9222" width="12.6640625" style="112" customWidth="1"/>
    <col min="9223" max="9224" width="15.6640625" style="112" customWidth="1"/>
    <col min="9225" max="9225" width="21.6640625" style="112" customWidth="1"/>
    <col min="9226" max="9473" width="9.109375" style="112"/>
    <col min="9474" max="9475" width="10.6640625" style="112" customWidth="1"/>
    <col min="9476" max="9476" width="51.109375" style="112" customWidth="1"/>
    <col min="9477" max="9477" width="13.6640625" style="112" customWidth="1"/>
    <col min="9478" max="9478" width="12.6640625" style="112" customWidth="1"/>
    <col min="9479" max="9480" width="15.6640625" style="112" customWidth="1"/>
    <col min="9481" max="9481" width="21.6640625" style="112" customWidth="1"/>
    <col min="9482" max="9729" width="9.109375" style="112"/>
    <col min="9730" max="9731" width="10.6640625" style="112" customWidth="1"/>
    <col min="9732" max="9732" width="51.109375" style="112" customWidth="1"/>
    <col min="9733" max="9733" width="13.6640625" style="112" customWidth="1"/>
    <col min="9734" max="9734" width="12.6640625" style="112" customWidth="1"/>
    <col min="9735" max="9736" width="15.6640625" style="112" customWidth="1"/>
    <col min="9737" max="9737" width="21.6640625" style="112" customWidth="1"/>
    <col min="9738" max="9985" width="9.109375" style="112"/>
    <col min="9986" max="9987" width="10.6640625" style="112" customWidth="1"/>
    <col min="9988" max="9988" width="51.109375" style="112" customWidth="1"/>
    <col min="9989" max="9989" width="13.6640625" style="112" customWidth="1"/>
    <col min="9990" max="9990" width="12.6640625" style="112" customWidth="1"/>
    <col min="9991" max="9992" width="15.6640625" style="112" customWidth="1"/>
    <col min="9993" max="9993" width="21.6640625" style="112" customWidth="1"/>
    <col min="9994" max="10241" width="9.109375" style="112"/>
    <col min="10242" max="10243" width="10.6640625" style="112" customWidth="1"/>
    <col min="10244" max="10244" width="51.109375" style="112" customWidth="1"/>
    <col min="10245" max="10245" width="13.6640625" style="112" customWidth="1"/>
    <col min="10246" max="10246" width="12.6640625" style="112" customWidth="1"/>
    <col min="10247" max="10248" width="15.6640625" style="112" customWidth="1"/>
    <col min="10249" max="10249" width="21.6640625" style="112" customWidth="1"/>
    <col min="10250" max="10497" width="9.109375" style="112"/>
    <col min="10498" max="10499" width="10.6640625" style="112" customWidth="1"/>
    <col min="10500" max="10500" width="51.109375" style="112" customWidth="1"/>
    <col min="10501" max="10501" width="13.6640625" style="112" customWidth="1"/>
    <col min="10502" max="10502" width="12.6640625" style="112" customWidth="1"/>
    <col min="10503" max="10504" width="15.6640625" style="112" customWidth="1"/>
    <col min="10505" max="10505" width="21.6640625" style="112" customWidth="1"/>
    <col min="10506" max="10753" width="9.109375" style="112"/>
    <col min="10754" max="10755" width="10.6640625" style="112" customWidth="1"/>
    <col min="10756" max="10756" width="51.109375" style="112" customWidth="1"/>
    <col min="10757" max="10757" width="13.6640625" style="112" customWidth="1"/>
    <col min="10758" max="10758" width="12.6640625" style="112" customWidth="1"/>
    <col min="10759" max="10760" width="15.6640625" style="112" customWidth="1"/>
    <col min="10761" max="10761" width="21.6640625" style="112" customWidth="1"/>
    <col min="10762" max="11009" width="9.109375" style="112"/>
    <col min="11010" max="11011" width="10.6640625" style="112" customWidth="1"/>
    <col min="11012" max="11012" width="51.109375" style="112" customWidth="1"/>
    <col min="11013" max="11013" width="13.6640625" style="112" customWidth="1"/>
    <col min="11014" max="11014" width="12.6640625" style="112" customWidth="1"/>
    <col min="11015" max="11016" width="15.6640625" style="112" customWidth="1"/>
    <col min="11017" max="11017" width="21.6640625" style="112" customWidth="1"/>
    <col min="11018" max="11265" width="9.109375" style="112"/>
    <col min="11266" max="11267" width="10.6640625" style="112" customWidth="1"/>
    <col min="11268" max="11268" width="51.109375" style="112" customWidth="1"/>
    <col min="11269" max="11269" width="13.6640625" style="112" customWidth="1"/>
    <col min="11270" max="11270" width="12.6640625" style="112" customWidth="1"/>
    <col min="11271" max="11272" width="15.6640625" style="112" customWidth="1"/>
    <col min="11273" max="11273" width="21.6640625" style="112" customWidth="1"/>
    <col min="11274" max="11521" width="9.109375" style="112"/>
    <col min="11522" max="11523" width="10.6640625" style="112" customWidth="1"/>
    <col min="11524" max="11524" width="51.109375" style="112" customWidth="1"/>
    <col min="11525" max="11525" width="13.6640625" style="112" customWidth="1"/>
    <col min="11526" max="11526" width="12.6640625" style="112" customWidth="1"/>
    <col min="11527" max="11528" width="15.6640625" style="112" customWidth="1"/>
    <col min="11529" max="11529" width="21.6640625" style="112" customWidth="1"/>
    <col min="11530" max="11777" width="9.109375" style="112"/>
    <col min="11778" max="11779" width="10.6640625" style="112" customWidth="1"/>
    <col min="11780" max="11780" width="51.109375" style="112" customWidth="1"/>
    <col min="11781" max="11781" width="13.6640625" style="112" customWidth="1"/>
    <col min="11782" max="11782" width="12.6640625" style="112" customWidth="1"/>
    <col min="11783" max="11784" width="15.6640625" style="112" customWidth="1"/>
    <col min="11785" max="11785" width="21.6640625" style="112" customWidth="1"/>
    <col min="11786" max="12033" width="9.109375" style="112"/>
    <col min="12034" max="12035" width="10.6640625" style="112" customWidth="1"/>
    <col min="12036" max="12036" width="51.109375" style="112" customWidth="1"/>
    <col min="12037" max="12037" width="13.6640625" style="112" customWidth="1"/>
    <col min="12038" max="12038" width="12.6640625" style="112" customWidth="1"/>
    <col min="12039" max="12040" width="15.6640625" style="112" customWidth="1"/>
    <col min="12041" max="12041" width="21.6640625" style="112" customWidth="1"/>
    <col min="12042" max="12289" width="9.109375" style="112"/>
    <col min="12290" max="12291" width="10.6640625" style="112" customWidth="1"/>
    <col min="12292" max="12292" width="51.109375" style="112" customWidth="1"/>
    <col min="12293" max="12293" width="13.6640625" style="112" customWidth="1"/>
    <col min="12294" max="12294" width="12.6640625" style="112" customWidth="1"/>
    <col min="12295" max="12296" width="15.6640625" style="112" customWidth="1"/>
    <col min="12297" max="12297" width="21.6640625" style="112" customWidth="1"/>
    <col min="12298" max="12545" width="9.109375" style="112"/>
    <col min="12546" max="12547" width="10.6640625" style="112" customWidth="1"/>
    <col min="12548" max="12548" width="51.109375" style="112" customWidth="1"/>
    <col min="12549" max="12549" width="13.6640625" style="112" customWidth="1"/>
    <col min="12550" max="12550" width="12.6640625" style="112" customWidth="1"/>
    <col min="12551" max="12552" width="15.6640625" style="112" customWidth="1"/>
    <col min="12553" max="12553" width="21.6640625" style="112" customWidth="1"/>
    <col min="12554" max="12801" width="9.109375" style="112"/>
    <col min="12802" max="12803" width="10.6640625" style="112" customWidth="1"/>
    <col min="12804" max="12804" width="51.109375" style="112" customWidth="1"/>
    <col min="12805" max="12805" width="13.6640625" style="112" customWidth="1"/>
    <col min="12806" max="12806" width="12.6640625" style="112" customWidth="1"/>
    <col min="12807" max="12808" width="15.6640625" style="112" customWidth="1"/>
    <col min="12809" max="12809" width="21.6640625" style="112" customWidth="1"/>
    <col min="12810" max="13057" width="9.109375" style="112"/>
    <col min="13058" max="13059" width="10.6640625" style="112" customWidth="1"/>
    <col min="13060" max="13060" width="51.109375" style="112" customWidth="1"/>
    <col min="13061" max="13061" width="13.6640625" style="112" customWidth="1"/>
    <col min="13062" max="13062" width="12.6640625" style="112" customWidth="1"/>
    <col min="13063" max="13064" width="15.6640625" style="112" customWidth="1"/>
    <col min="13065" max="13065" width="21.6640625" style="112" customWidth="1"/>
    <col min="13066" max="13313" width="9.109375" style="112"/>
    <col min="13314" max="13315" width="10.6640625" style="112" customWidth="1"/>
    <col min="13316" max="13316" width="51.109375" style="112" customWidth="1"/>
    <col min="13317" max="13317" width="13.6640625" style="112" customWidth="1"/>
    <col min="13318" max="13318" width="12.6640625" style="112" customWidth="1"/>
    <col min="13319" max="13320" width="15.6640625" style="112" customWidth="1"/>
    <col min="13321" max="13321" width="21.6640625" style="112" customWidth="1"/>
    <col min="13322" max="13569" width="9.109375" style="112"/>
    <col min="13570" max="13571" width="10.6640625" style="112" customWidth="1"/>
    <col min="13572" max="13572" width="51.109375" style="112" customWidth="1"/>
    <col min="13573" max="13573" width="13.6640625" style="112" customWidth="1"/>
    <col min="13574" max="13574" width="12.6640625" style="112" customWidth="1"/>
    <col min="13575" max="13576" width="15.6640625" style="112" customWidth="1"/>
    <col min="13577" max="13577" width="21.6640625" style="112" customWidth="1"/>
    <col min="13578" max="13825" width="9.109375" style="112"/>
    <col min="13826" max="13827" width="10.6640625" style="112" customWidth="1"/>
    <col min="13828" max="13828" width="51.109375" style="112" customWidth="1"/>
    <col min="13829" max="13829" width="13.6640625" style="112" customWidth="1"/>
    <col min="13830" max="13830" width="12.6640625" style="112" customWidth="1"/>
    <col min="13831" max="13832" width="15.6640625" style="112" customWidth="1"/>
    <col min="13833" max="13833" width="21.6640625" style="112" customWidth="1"/>
    <col min="13834" max="14081" width="9.109375" style="112"/>
    <col min="14082" max="14083" width="10.6640625" style="112" customWidth="1"/>
    <col min="14084" max="14084" width="51.109375" style="112" customWidth="1"/>
    <col min="14085" max="14085" width="13.6640625" style="112" customWidth="1"/>
    <col min="14086" max="14086" width="12.6640625" style="112" customWidth="1"/>
    <col min="14087" max="14088" width="15.6640625" style="112" customWidth="1"/>
    <col min="14089" max="14089" width="21.6640625" style="112" customWidth="1"/>
    <col min="14090" max="14337" width="9.109375" style="112"/>
    <col min="14338" max="14339" width="10.6640625" style="112" customWidth="1"/>
    <col min="14340" max="14340" width="51.109375" style="112" customWidth="1"/>
    <col min="14341" max="14341" width="13.6640625" style="112" customWidth="1"/>
    <col min="14342" max="14342" width="12.6640625" style="112" customWidth="1"/>
    <col min="14343" max="14344" width="15.6640625" style="112" customWidth="1"/>
    <col min="14345" max="14345" width="21.6640625" style="112" customWidth="1"/>
    <col min="14346" max="14593" width="9.109375" style="112"/>
    <col min="14594" max="14595" width="10.6640625" style="112" customWidth="1"/>
    <col min="14596" max="14596" width="51.109375" style="112" customWidth="1"/>
    <col min="14597" max="14597" width="13.6640625" style="112" customWidth="1"/>
    <col min="14598" max="14598" width="12.6640625" style="112" customWidth="1"/>
    <col min="14599" max="14600" width="15.6640625" style="112" customWidth="1"/>
    <col min="14601" max="14601" width="21.6640625" style="112" customWidth="1"/>
    <col min="14602" max="14849" width="9.109375" style="112"/>
    <col min="14850" max="14851" width="10.6640625" style="112" customWidth="1"/>
    <col min="14852" max="14852" width="51.109375" style="112" customWidth="1"/>
    <col min="14853" max="14853" width="13.6640625" style="112" customWidth="1"/>
    <col min="14854" max="14854" width="12.6640625" style="112" customWidth="1"/>
    <col min="14855" max="14856" width="15.6640625" style="112" customWidth="1"/>
    <col min="14857" max="14857" width="21.6640625" style="112" customWidth="1"/>
    <col min="14858" max="15105" width="9.109375" style="112"/>
    <col min="15106" max="15107" width="10.6640625" style="112" customWidth="1"/>
    <col min="15108" max="15108" width="51.109375" style="112" customWidth="1"/>
    <col min="15109" max="15109" width="13.6640625" style="112" customWidth="1"/>
    <col min="15110" max="15110" width="12.6640625" style="112" customWidth="1"/>
    <col min="15111" max="15112" width="15.6640625" style="112" customWidth="1"/>
    <col min="15113" max="15113" width="21.6640625" style="112" customWidth="1"/>
    <col min="15114" max="15361" width="9.109375" style="112"/>
    <col min="15362" max="15363" width="10.6640625" style="112" customWidth="1"/>
    <col min="15364" max="15364" width="51.109375" style="112" customWidth="1"/>
    <col min="15365" max="15365" width="13.6640625" style="112" customWidth="1"/>
    <col min="15366" max="15366" width="12.6640625" style="112" customWidth="1"/>
    <col min="15367" max="15368" width="15.6640625" style="112" customWidth="1"/>
    <col min="15369" max="15369" width="21.6640625" style="112" customWidth="1"/>
    <col min="15370" max="15617" width="9.109375" style="112"/>
    <col min="15618" max="15619" width="10.6640625" style="112" customWidth="1"/>
    <col min="15620" max="15620" width="51.109375" style="112" customWidth="1"/>
    <col min="15621" max="15621" width="13.6640625" style="112" customWidth="1"/>
    <col min="15622" max="15622" width="12.6640625" style="112" customWidth="1"/>
    <col min="15623" max="15624" width="15.6640625" style="112" customWidth="1"/>
    <col min="15625" max="15625" width="21.6640625" style="112" customWidth="1"/>
    <col min="15626" max="15873" width="9.109375" style="112"/>
    <col min="15874" max="15875" width="10.6640625" style="112" customWidth="1"/>
    <col min="15876" max="15876" width="51.109375" style="112" customWidth="1"/>
    <col min="15877" max="15877" width="13.6640625" style="112" customWidth="1"/>
    <col min="15878" max="15878" width="12.6640625" style="112" customWidth="1"/>
    <col min="15879" max="15880" width="15.6640625" style="112" customWidth="1"/>
    <col min="15881" max="15881" width="21.6640625" style="112" customWidth="1"/>
    <col min="15882" max="16129" width="9.109375" style="112"/>
    <col min="16130" max="16131" width="10.6640625" style="112" customWidth="1"/>
    <col min="16132" max="16132" width="51.109375" style="112" customWidth="1"/>
    <col min="16133" max="16133" width="13.6640625" style="112" customWidth="1"/>
    <col min="16134" max="16134" width="12.6640625" style="112" customWidth="1"/>
    <col min="16135" max="16136" width="15.6640625" style="112" customWidth="1"/>
    <col min="16137" max="16137" width="21.6640625" style="112" customWidth="1"/>
    <col min="16138" max="16384" width="9.109375" style="112"/>
  </cols>
  <sheetData>
    <row r="2" spans="2:9">
      <c r="B2" s="120" t="s">
        <v>372</v>
      </c>
      <c r="C2" s="121" t="s">
        <v>1463</v>
      </c>
      <c r="D2" s="119"/>
      <c r="E2" s="120"/>
    </row>
    <row r="3" spans="2:9" s="119" customFormat="1" ht="12.75" customHeight="1">
      <c r="B3" s="120" t="s">
        <v>1464</v>
      </c>
      <c r="C3" s="1469" t="s">
        <v>1465</v>
      </c>
      <c r="D3" s="1469"/>
      <c r="E3" s="341"/>
      <c r="F3" s="341"/>
      <c r="G3" s="122"/>
      <c r="H3" s="340"/>
    </row>
    <row r="4" spans="2:9" s="119" customFormat="1">
      <c r="B4" s="120" t="s">
        <v>94</v>
      </c>
      <c r="C4" s="1470" t="s">
        <v>1466</v>
      </c>
      <c r="D4" s="1470"/>
      <c r="E4" s="1470"/>
      <c r="F4" s="1470"/>
      <c r="G4" s="122"/>
      <c r="H4" s="340"/>
    </row>
    <row r="5" spans="2:9" s="119" customFormat="1">
      <c r="B5" s="120" t="s">
        <v>374</v>
      </c>
      <c r="C5" s="121" t="s">
        <v>1580</v>
      </c>
      <c r="D5" s="121"/>
      <c r="E5" s="121"/>
      <c r="F5" s="121"/>
      <c r="G5" s="122"/>
      <c r="H5" s="340"/>
    </row>
    <row r="6" spans="2:9" s="119" customFormat="1">
      <c r="B6" s="120" t="s">
        <v>96</v>
      </c>
      <c r="C6" s="121" t="s">
        <v>97</v>
      </c>
      <c r="D6" s="121"/>
      <c r="E6" s="121"/>
      <c r="F6" s="121"/>
      <c r="G6" s="122"/>
      <c r="H6" s="340"/>
    </row>
    <row r="7" spans="2:9" s="119" customFormat="1" ht="72.75" customHeight="1">
      <c r="C7" s="121"/>
      <c r="D7" s="1471" t="s">
        <v>1581</v>
      </c>
      <c r="E7" s="1471"/>
      <c r="F7" s="1471"/>
      <c r="G7" s="1471"/>
      <c r="H7" s="1471"/>
    </row>
    <row r="8" spans="2:9" s="123" customFormat="1" ht="9.9" customHeight="1">
      <c r="B8" s="124"/>
      <c r="C8" s="124"/>
      <c r="D8" s="125"/>
      <c r="E8" s="124"/>
      <c r="F8" s="342"/>
      <c r="G8" s="127"/>
      <c r="H8" s="343"/>
      <c r="I8" s="125"/>
    </row>
    <row r="9" spans="2:9" s="129" customFormat="1" ht="32.1" customHeight="1">
      <c r="B9" s="344" t="s">
        <v>99</v>
      </c>
      <c r="C9" s="344" t="s">
        <v>100</v>
      </c>
      <c r="D9" s="344" t="s">
        <v>101</v>
      </c>
      <c r="E9" s="344" t="s">
        <v>102</v>
      </c>
      <c r="F9" s="344" t="s">
        <v>103</v>
      </c>
      <c r="G9" s="344" t="s">
        <v>104</v>
      </c>
      <c r="H9" s="344" t="s">
        <v>105</v>
      </c>
      <c r="I9" s="344" t="s">
        <v>1469</v>
      </c>
    </row>
    <row r="10" spans="2:9" s="135" customFormat="1" ht="15">
      <c r="B10" s="301"/>
      <c r="C10" s="302"/>
      <c r="D10" s="302"/>
      <c r="E10" s="302"/>
      <c r="F10" s="302"/>
      <c r="G10" s="302"/>
      <c r="H10" s="302"/>
      <c r="I10" s="303"/>
    </row>
    <row r="11" spans="2:9">
      <c r="B11" s="304"/>
      <c r="C11" s="305"/>
      <c r="D11" s="305" t="s">
        <v>1470</v>
      </c>
      <c r="E11" s="305"/>
      <c r="F11" s="1467"/>
      <c r="G11" s="1467"/>
      <c r="H11" s="306"/>
      <c r="I11" s="307"/>
    </row>
    <row r="12" spans="2:9" ht="26.4">
      <c r="B12" s="312"/>
      <c r="C12" s="312"/>
      <c r="D12" s="345" t="s">
        <v>1471</v>
      </c>
      <c r="E12" s="312"/>
      <c r="F12" s="312"/>
      <c r="G12" s="312"/>
      <c r="H12" s="312"/>
      <c r="I12" s="312"/>
    </row>
    <row r="13" spans="2:9">
      <c r="B13" s="312"/>
      <c r="C13" s="312"/>
      <c r="D13" s="345"/>
      <c r="E13" s="312"/>
      <c r="F13" s="312"/>
      <c r="G13" s="312"/>
      <c r="H13" s="312"/>
      <c r="I13" s="312"/>
    </row>
    <row r="14" spans="2:9" ht="79.2">
      <c r="B14" s="312"/>
      <c r="C14" s="312"/>
      <c r="D14" s="345" t="s">
        <v>1472</v>
      </c>
      <c r="E14" s="312"/>
      <c r="F14" s="312"/>
      <c r="G14" s="312"/>
      <c r="H14" s="312"/>
      <c r="I14" s="312"/>
    </row>
    <row r="15" spans="2:9">
      <c r="B15" s="312"/>
      <c r="C15" s="312"/>
      <c r="D15" s="345"/>
      <c r="E15" s="312"/>
      <c r="F15" s="312"/>
      <c r="G15" s="312"/>
      <c r="H15" s="312"/>
      <c r="I15" s="312"/>
    </row>
    <row r="16" spans="2:9" ht="66">
      <c r="B16" s="312"/>
      <c r="C16" s="312"/>
      <c r="D16" s="345" t="s">
        <v>1473</v>
      </c>
      <c r="E16" s="312"/>
      <c r="F16" s="312"/>
      <c r="G16" s="312"/>
      <c r="H16" s="312"/>
      <c r="I16" s="312"/>
    </row>
    <row r="17" spans="2:9" s="120" customFormat="1" ht="15">
      <c r="B17" s="136"/>
      <c r="C17" s="136"/>
      <c r="D17" s="137"/>
      <c r="E17" s="136"/>
      <c r="F17" s="346"/>
      <c r="G17" s="139"/>
      <c r="H17" s="347"/>
      <c r="I17" s="137"/>
    </row>
    <row r="18" spans="2:9" s="120" customFormat="1">
      <c r="B18" s="985"/>
      <c r="C18" s="986"/>
      <c r="D18" s="986" t="s">
        <v>106</v>
      </c>
      <c r="E18" s="986"/>
      <c r="F18" s="1468" t="s">
        <v>107</v>
      </c>
      <c r="G18" s="1468"/>
      <c r="H18" s="987">
        <f>SUM(H22:H29)</f>
        <v>0</v>
      </c>
      <c r="I18" s="988"/>
    </row>
    <row r="19" spans="2:9" s="120" customFormat="1">
      <c r="B19" s="759"/>
      <c r="C19" s="759"/>
      <c r="D19" s="529"/>
      <c r="E19" s="759"/>
      <c r="F19" s="989"/>
      <c r="G19" s="990"/>
      <c r="H19" s="990"/>
      <c r="I19" s="990"/>
    </row>
    <row r="20" spans="2:9" s="120" customFormat="1">
      <c r="B20" s="991"/>
      <c r="C20" s="991"/>
      <c r="D20" s="991" t="s">
        <v>108</v>
      </c>
      <c r="E20" s="991"/>
      <c r="F20" s="991"/>
      <c r="G20" s="991"/>
      <c r="H20" s="991"/>
      <c r="I20" s="991"/>
    </row>
    <row r="21" spans="2:9" s="120" customFormat="1">
      <c r="B21" s="759"/>
      <c r="C21" s="759"/>
      <c r="D21" s="529"/>
      <c r="E21" s="759"/>
      <c r="F21" s="989"/>
      <c r="G21" s="990"/>
      <c r="H21" s="990"/>
      <c r="I21" s="990"/>
    </row>
    <row r="22" spans="2:9" s="120" customFormat="1" ht="66">
      <c r="B22" s="728" t="s">
        <v>1474</v>
      </c>
      <c r="C22" s="728"/>
      <c r="D22" s="778" t="s">
        <v>1475</v>
      </c>
      <c r="E22" s="992" t="s">
        <v>871</v>
      </c>
      <c r="F22" s="993">
        <v>1078</v>
      </c>
      <c r="G22" s="765"/>
      <c r="H22" s="994">
        <f>F22*G22</f>
        <v>0</v>
      </c>
      <c r="I22" s="995"/>
    </row>
    <row r="23" spans="2:9" s="120" customFormat="1" ht="39.6">
      <c r="B23" s="728" t="s">
        <v>1476</v>
      </c>
      <c r="C23" s="728"/>
      <c r="D23" s="778" t="s">
        <v>1477</v>
      </c>
      <c r="E23" s="728" t="s">
        <v>849</v>
      </c>
      <c r="F23" s="993">
        <v>79</v>
      </c>
      <c r="G23" s="765"/>
      <c r="H23" s="994">
        <f>F23*G23</f>
        <v>0</v>
      </c>
      <c r="I23" s="995"/>
    </row>
    <row r="24" spans="2:9" s="135" customFormat="1" ht="92.4">
      <c r="B24" s="728" t="s">
        <v>1478</v>
      </c>
      <c r="C24" s="728"/>
      <c r="D24" s="778" t="s">
        <v>1479</v>
      </c>
      <c r="E24" s="992" t="s">
        <v>849</v>
      </c>
      <c r="F24" s="993">
        <v>2</v>
      </c>
      <c r="G24" s="765"/>
      <c r="H24" s="994">
        <f>F24*G24</f>
        <v>0</v>
      </c>
      <c r="I24" s="995"/>
    </row>
    <row r="25" spans="2:9">
      <c r="B25" s="759"/>
      <c r="C25" s="759"/>
      <c r="D25" s="521"/>
      <c r="E25" s="996"/>
      <c r="F25" s="989"/>
      <c r="G25" s="761"/>
      <c r="H25" s="997"/>
      <c r="I25" s="998"/>
    </row>
    <row r="26" spans="2:9" s="120" customFormat="1">
      <c r="B26" s="991"/>
      <c r="C26" s="991"/>
      <c r="D26" s="991" t="s">
        <v>1480</v>
      </c>
      <c r="E26" s="991"/>
      <c r="F26" s="991"/>
      <c r="G26" s="991"/>
      <c r="H26" s="991"/>
      <c r="I26" s="991"/>
    </row>
    <row r="27" spans="2:9" s="120" customFormat="1">
      <c r="B27" s="759"/>
      <c r="C27" s="759"/>
      <c r="D27" s="999"/>
      <c r="E27" s="1000"/>
      <c r="F27" s="1001"/>
      <c r="G27" s="761"/>
      <c r="H27" s="997"/>
      <c r="I27" s="998"/>
    </row>
    <row r="28" spans="2:9" s="120" customFormat="1" ht="39.6">
      <c r="B28" s="767" t="s">
        <v>1481</v>
      </c>
      <c r="C28" s="767"/>
      <c r="D28" s="1002" t="s">
        <v>1482</v>
      </c>
      <c r="E28" s="767"/>
      <c r="F28" s="1003"/>
      <c r="G28" s="770"/>
      <c r="H28" s="1004"/>
      <c r="I28" s="1005"/>
    </row>
    <row r="29" spans="2:9" s="120" customFormat="1">
      <c r="B29" s="772"/>
      <c r="C29" s="772"/>
      <c r="D29" s="1006" t="s">
        <v>1483</v>
      </c>
      <c r="E29" s="772" t="s">
        <v>871</v>
      </c>
      <c r="F29" s="1007">
        <v>1078</v>
      </c>
      <c r="G29" s="775"/>
      <c r="H29" s="1008">
        <f>F29*G29</f>
        <v>0</v>
      </c>
      <c r="I29" s="1009"/>
    </row>
    <row r="30" spans="2:9" s="120" customFormat="1" ht="15">
      <c r="B30" s="1010"/>
      <c r="C30" s="1010"/>
      <c r="D30" s="1011"/>
      <c r="E30" s="1010"/>
      <c r="F30" s="1012"/>
      <c r="G30" s="1013"/>
      <c r="H30" s="1014"/>
      <c r="I30" s="1011"/>
    </row>
    <row r="31" spans="2:9" s="120" customFormat="1">
      <c r="B31" s="985"/>
      <c r="C31" s="986"/>
      <c r="D31" s="986" t="s">
        <v>541</v>
      </c>
      <c r="E31" s="1468" t="s">
        <v>542</v>
      </c>
      <c r="F31" s="1468"/>
      <c r="G31" s="1468"/>
      <c r="H31" s="987">
        <f>+SUM(H32:H47)</f>
        <v>0</v>
      </c>
      <c r="I31" s="988"/>
    </row>
    <row r="32" spans="2:9" s="120" customFormat="1">
      <c r="B32" s="759"/>
      <c r="C32" s="759"/>
      <c r="D32" s="521"/>
      <c r="E32" s="759"/>
      <c r="F32" s="989"/>
      <c r="G32" s="761"/>
      <c r="H32" s="997"/>
      <c r="I32" s="998"/>
    </row>
    <row r="33" spans="1:9" s="120" customFormat="1" ht="52.8">
      <c r="B33" s="728" t="s">
        <v>1484</v>
      </c>
      <c r="C33" s="728"/>
      <c r="D33" s="778" t="s">
        <v>1485</v>
      </c>
      <c r="E33" s="728" t="s">
        <v>878</v>
      </c>
      <c r="F33" s="993">
        <v>378</v>
      </c>
      <c r="G33" s="765"/>
      <c r="H33" s="994">
        <f t="shared" ref="H33:H46" si="0">F33*G33</f>
        <v>0</v>
      </c>
      <c r="I33" s="778"/>
    </row>
    <row r="34" spans="1:9" s="120" customFormat="1" ht="52.8">
      <c r="B34" s="728" t="s">
        <v>1486</v>
      </c>
      <c r="C34" s="728"/>
      <c r="D34" s="778" t="s">
        <v>1487</v>
      </c>
      <c r="E34" s="728" t="s">
        <v>878</v>
      </c>
      <c r="F34" s="993">
        <v>220</v>
      </c>
      <c r="G34" s="765"/>
      <c r="H34" s="994">
        <f t="shared" si="0"/>
        <v>0</v>
      </c>
      <c r="I34" s="778"/>
    </row>
    <row r="35" spans="1:9" s="120" customFormat="1" ht="52.8">
      <c r="B35" s="728" t="s">
        <v>1488</v>
      </c>
      <c r="C35" s="728"/>
      <c r="D35" s="778" t="s">
        <v>1489</v>
      </c>
      <c r="E35" s="728" t="s">
        <v>878</v>
      </c>
      <c r="F35" s="993">
        <v>31</v>
      </c>
      <c r="G35" s="765"/>
      <c r="H35" s="994">
        <f t="shared" si="0"/>
        <v>0</v>
      </c>
      <c r="I35" s="778"/>
    </row>
    <row r="36" spans="1:9" s="120" customFormat="1" ht="52.8">
      <c r="B36" s="728" t="s">
        <v>1490</v>
      </c>
      <c r="C36" s="728"/>
      <c r="D36" s="1015" t="s">
        <v>1491</v>
      </c>
      <c r="E36" s="728" t="s">
        <v>878</v>
      </c>
      <c r="F36" s="993">
        <v>2</v>
      </c>
      <c r="G36" s="765"/>
      <c r="H36" s="994">
        <f t="shared" si="0"/>
        <v>0</v>
      </c>
      <c r="I36" s="778"/>
    </row>
    <row r="37" spans="1:9" s="120" customFormat="1" ht="39.6">
      <c r="B37" s="728" t="s">
        <v>1492</v>
      </c>
      <c r="C37" s="728"/>
      <c r="D37" s="778" t="s">
        <v>1493</v>
      </c>
      <c r="E37" s="728" t="s">
        <v>854</v>
      </c>
      <c r="F37" s="993">
        <v>1186</v>
      </c>
      <c r="G37" s="765"/>
      <c r="H37" s="994">
        <f t="shared" si="0"/>
        <v>0</v>
      </c>
      <c r="I37" s="778"/>
    </row>
    <row r="38" spans="1:9" s="120" customFormat="1" ht="66">
      <c r="B38" s="728" t="s">
        <v>1494</v>
      </c>
      <c r="C38" s="728"/>
      <c r="D38" s="778" t="s">
        <v>1495</v>
      </c>
      <c r="E38" s="728" t="s">
        <v>878</v>
      </c>
      <c r="F38" s="993">
        <v>216</v>
      </c>
      <c r="G38" s="765"/>
      <c r="H38" s="994">
        <f t="shared" si="0"/>
        <v>0</v>
      </c>
      <c r="I38" s="778" t="s">
        <v>1582</v>
      </c>
    </row>
    <row r="39" spans="1:9" s="120" customFormat="1" ht="52.8">
      <c r="B39" s="728" t="s">
        <v>1496</v>
      </c>
      <c r="C39" s="728"/>
      <c r="D39" s="778" t="s">
        <v>1497</v>
      </c>
      <c r="E39" s="728" t="s">
        <v>878</v>
      </c>
      <c r="F39" s="993">
        <v>467</v>
      </c>
      <c r="G39" s="765"/>
      <c r="H39" s="994">
        <f t="shared" si="0"/>
        <v>0</v>
      </c>
      <c r="I39" s="778" t="s">
        <v>1583</v>
      </c>
    </row>
    <row r="40" spans="1:9" s="120" customFormat="1" ht="66">
      <c r="B40" s="728" t="s">
        <v>1498</v>
      </c>
      <c r="C40" s="728"/>
      <c r="D40" s="778" t="s">
        <v>1584</v>
      </c>
      <c r="E40" s="728" t="s">
        <v>878</v>
      </c>
      <c r="F40" s="993">
        <v>291</v>
      </c>
      <c r="G40" s="765"/>
      <c r="H40" s="994">
        <f t="shared" si="0"/>
        <v>0</v>
      </c>
      <c r="I40" s="1016" t="s">
        <v>1585</v>
      </c>
    </row>
    <row r="41" spans="1:9" ht="42.6" customHeight="1">
      <c r="B41" s="728" t="s">
        <v>948</v>
      </c>
      <c r="C41" s="728"/>
      <c r="D41" s="778" t="s">
        <v>1503</v>
      </c>
      <c r="E41" s="728" t="s">
        <v>878</v>
      </c>
      <c r="F41" s="993">
        <v>350</v>
      </c>
      <c r="G41" s="765"/>
      <c r="H41" s="994">
        <f t="shared" si="0"/>
        <v>0</v>
      </c>
      <c r="I41" s="1016" t="s">
        <v>1504</v>
      </c>
    </row>
    <row r="42" spans="1:9" ht="26.4">
      <c r="B42" s="728" t="s">
        <v>950</v>
      </c>
      <c r="C42" s="728"/>
      <c r="D42" s="1017" t="s">
        <v>1565</v>
      </c>
      <c r="E42" s="728" t="s">
        <v>1510</v>
      </c>
      <c r="F42" s="993">
        <v>4</v>
      </c>
      <c r="G42" s="765"/>
      <c r="H42" s="994">
        <f t="shared" si="0"/>
        <v>0</v>
      </c>
      <c r="I42" s="995"/>
    </row>
    <row r="43" spans="1:9" ht="26.4">
      <c r="B43" s="728" t="s">
        <v>1506</v>
      </c>
      <c r="C43" s="728"/>
      <c r="D43" s="1017" t="s">
        <v>1507</v>
      </c>
      <c r="E43" s="728" t="s">
        <v>871</v>
      </c>
      <c r="F43" s="993">
        <f>F22</f>
        <v>1078</v>
      </c>
      <c r="G43" s="765"/>
      <c r="H43" s="994">
        <f t="shared" si="0"/>
        <v>0</v>
      </c>
      <c r="I43" s="995"/>
    </row>
    <row r="44" spans="1:9" ht="39.6">
      <c r="A44" s="120"/>
      <c r="B44" s="728" t="s">
        <v>1508</v>
      </c>
      <c r="C44" s="728"/>
      <c r="D44" s="778" t="s">
        <v>1505</v>
      </c>
      <c r="E44" s="728" t="s">
        <v>910</v>
      </c>
      <c r="F44" s="993">
        <v>4</v>
      </c>
      <c r="G44" s="765"/>
      <c r="H44" s="994">
        <f t="shared" si="0"/>
        <v>0</v>
      </c>
      <c r="I44" s="995"/>
    </row>
    <row r="45" spans="1:9">
      <c r="B45" s="728" t="s">
        <v>1566</v>
      </c>
      <c r="C45" s="728"/>
      <c r="D45" s="1017" t="s">
        <v>1567</v>
      </c>
      <c r="E45" s="728" t="s">
        <v>1510</v>
      </c>
      <c r="F45" s="993">
        <v>8</v>
      </c>
      <c r="G45" s="765"/>
      <c r="H45" s="994">
        <f t="shared" si="0"/>
        <v>0</v>
      </c>
      <c r="I45" s="995"/>
    </row>
    <row r="46" spans="1:9">
      <c r="B46" s="728" t="s">
        <v>1586</v>
      </c>
      <c r="C46" s="728"/>
      <c r="D46" s="1017" t="s">
        <v>1587</v>
      </c>
      <c r="E46" s="728" t="s">
        <v>1510</v>
      </c>
      <c r="F46" s="993">
        <v>45</v>
      </c>
      <c r="G46" s="765"/>
      <c r="H46" s="994">
        <f t="shared" si="0"/>
        <v>0</v>
      </c>
      <c r="I46" s="995"/>
    </row>
    <row r="47" spans="1:9">
      <c r="B47" s="759"/>
      <c r="C47" s="759"/>
      <c r="D47" s="521"/>
      <c r="E47" s="759"/>
      <c r="F47" s="989"/>
      <c r="G47" s="761"/>
      <c r="H47" s="997"/>
      <c r="I47" s="521"/>
    </row>
    <row r="48" spans="1:9">
      <c r="B48" s="985"/>
      <c r="C48" s="986"/>
      <c r="D48" s="986" t="s">
        <v>1511</v>
      </c>
      <c r="E48" s="986"/>
      <c r="F48" s="1468" t="s">
        <v>1512</v>
      </c>
      <c r="G48" s="1468"/>
      <c r="H48" s="987">
        <f>SUM(H51:H87)</f>
        <v>0</v>
      </c>
      <c r="I48" s="988"/>
    </row>
    <row r="49" spans="2:9">
      <c r="B49" s="759"/>
      <c r="C49" s="759"/>
      <c r="D49" s="529"/>
      <c r="E49" s="759"/>
      <c r="F49" s="989"/>
      <c r="G49" s="531"/>
      <c r="H49" s="997"/>
      <c r="I49" s="521"/>
    </row>
    <row r="50" spans="2:9" ht="26.4">
      <c r="B50" s="1018" t="s">
        <v>1513</v>
      </c>
      <c r="C50" s="1018"/>
      <c r="D50" s="1019" t="s">
        <v>1514</v>
      </c>
      <c r="E50" s="1018"/>
      <c r="F50" s="1020"/>
      <c r="G50" s="1021"/>
      <c r="H50" s="1022"/>
      <c r="I50" s="1023"/>
    </row>
    <row r="51" spans="2:9">
      <c r="B51" s="1024"/>
      <c r="C51" s="1024"/>
      <c r="D51" s="1025" t="s">
        <v>1515</v>
      </c>
      <c r="E51" s="1024" t="s">
        <v>871</v>
      </c>
      <c r="F51" s="1026">
        <f>F22</f>
        <v>1078</v>
      </c>
      <c r="G51" s="1027"/>
      <c r="H51" s="1028">
        <f t="shared" ref="H51:H73" si="1">F51*G51</f>
        <v>0</v>
      </c>
      <c r="I51" s="1025" t="s">
        <v>1588</v>
      </c>
    </row>
    <row r="52" spans="2:9" ht="95.4" customHeight="1">
      <c r="B52" s="1029"/>
      <c r="C52" s="1029"/>
      <c r="D52" s="1030" t="s">
        <v>1516</v>
      </c>
      <c r="E52" s="1029" t="s">
        <v>871</v>
      </c>
      <c r="F52" s="1031">
        <v>224</v>
      </c>
      <c r="G52" s="1032"/>
      <c r="H52" s="1033">
        <f t="shared" si="1"/>
        <v>0</v>
      </c>
      <c r="I52" s="1030" t="s">
        <v>1589</v>
      </c>
    </row>
    <row r="53" spans="2:9" ht="105.6">
      <c r="B53" s="1018" t="s">
        <v>1518</v>
      </c>
      <c r="C53" s="1018"/>
      <c r="D53" s="1019" t="s">
        <v>1519</v>
      </c>
      <c r="E53" s="1018"/>
      <c r="F53" s="1020"/>
      <c r="G53" s="1021"/>
      <c r="H53" s="1022"/>
      <c r="I53" s="1023"/>
    </row>
    <row r="54" spans="2:9" ht="39.6">
      <c r="B54" s="1024"/>
      <c r="C54" s="1024"/>
      <c r="D54" s="1025" t="s">
        <v>1520</v>
      </c>
      <c r="E54" s="1024" t="s">
        <v>871</v>
      </c>
      <c r="F54" s="1026">
        <v>8</v>
      </c>
      <c r="G54" s="1027"/>
      <c r="H54" s="1028">
        <f t="shared" si="1"/>
        <v>0</v>
      </c>
      <c r="I54" s="1025" t="s">
        <v>1590</v>
      </c>
    </row>
    <row r="55" spans="2:9" ht="39.6">
      <c r="B55" s="1024"/>
      <c r="C55" s="1024"/>
      <c r="D55" s="1025" t="s">
        <v>1520</v>
      </c>
      <c r="E55" s="1024" t="s">
        <v>871</v>
      </c>
      <c r="F55" s="1026">
        <v>6</v>
      </c>
      <c r="G55" s="1027"/>
      <c r="H55" s="1028">
        <f t="shared" si="1"/>
        <v>0</v>
      </c>
      <c r="I55" s="1025" t="s">
        <v>1590</v>
      </c>
    </row>
    <row r="56" spans="2:9" ht="39.6">
      <c r="B56" s="1024"/>
      <c r="C56" s="1024"/>
      <c r="D56" s="1025" t="s">
        <v>1520</v>
      </c>
      <c r="E56" s="1024" t="s">
        <v>871</v>
      </c>
      <c r="F56" s="1026">
        <v>11</v>
      </c>
      <c r="G56" s="1027"/>
      <c r="H56" s="1028">
        <f t="shared" si="1"/>
        <v>0</v>
      </c>
      <c r="I56" s="1025" t="s">
        <v>1590</v>
      </c>
    </row>
    <row r="57" spans="2:9" ht="39.6">
      <c r="B57" s="1029"/>
      <c r="C57" s="1029"/>
      <c r="D57" s="1030" t="s">
        <v>1520</v>
      </c>
      <c r="E57" s="1029" t="s">
        <v>871</v>
      </c>
      <c r="F57" s="1031">
        <v>17</v>
      </c>
      <c r="G57" s="1032"/>
      <c r="H57" s="1033">
        <f t="shared" si="1"/>
        <v>0</v>
      </c>
      <c r="I57" s="1030" t="s">
        <v>1590</v>
      </c>
    </row>
    <row r="58" spans="2:9" ht="39.6">
      <c r="B58" s="1018" t="s">
        <v>1522</v>
      </c>
      <c r="C58" s="1018"/>
      <c r="D58" s="1034" t="s">
        <v>1523</v>
      </c>
      <c r="E58" s="1018"/>
      <c r="F58" s="1020"/>
      <c r="G58" s="1021"/>
      <c r="H58" s="1022"/>
      <c r="I58" s="1034"/>
    </row>
    <row r="59" spans="2:9">
      <c r="B59" s="1024"/>
      <c r="C59" s="1024"/>
      <c r="D59" s="1025" t="s">
        <v>1591</v>
      </c>
      <c r="E59" s="1024" t="s">
        <v>849</v>
      </c>
      <c r="F59" s="1026">
        <v>30</v>
      </c>
      <c r="G59" s="1027"/>
      <c r="H59" s="1028">
        <f t="shared" si="1"/>
        <v>0</v>
      </c>
      <c r="I59" s="1025"/>
    </row>
    <row r="60" spans="2:9">
      <c r="B60" s="1024"/>
      <c r="C60" s="1024"/>
      <c r="D60" s="1025" t="s">
        <v>1524</v>
      </c>
      <c r="E60" s="1024" t="s">
        <v>849</v>
      </c>
      <c r="F60" s="1026">
        <v>90</v>
      </c>
      <c r="G60" s="1027"/>
      <c r="H60" s="1028">
        <f t="shared" si="1"/>
        <v>0</v>
      </c>
      <c r="I60" s="1025"/>
    </row>
    <row r="61" spans="2:9">
      <c r="B61" s="1024"/>
      <c r="C61" s="1024"/>
      <c r="D61" s="1025" t="s">
        <v>1592</v>
      </c>
      <c r="E61" s="1024" t="s">
        <v>849</v>
      </c>
      <c r="F61" s="1026">
        <v>2</v>
      </c>
      <c r="G61" s="1027"/>
      <c r="H61" s="1028">
        <f t="shared" si="1"/>
        <v>0</v>
      </c>
      <c r="I61" s="1025"/>
    </row>
    <row r="62" spans="2:9">
      <c r="B62" s="1024"/>
      <c r="C62" s="1024"/>
      <c r="D62" s="1025" t="s">
        <v>1525</v>
      </c>
      <c r="E62" s="1024" t="s">
        <v>849</v>
      </c>
      <c r="F62" s="1026">
        <v>2</v>
      </c>
      <c r="G62" s="1027"/>
      <c r="H62" s="1028">
        <f t="shared" si="1"/>
        <v>0</v>
      </c>
      <c r="I62" s="1025"/>
    </row>
    <row r="63" spans="2:9">
      <c r="B63" s="1024"/>
      <c r="C63" s="1024"/>
      <c r="D63" s="1025" t="s">
        <v>1526</v>
      </c>
      <c r="E63" s="1024" t="s">
        <v>849</v>
      </c>
      <c r="F63" s="1026">
        <v>4</v>
      </c>
      <c r="G63" s="1027"/>
      <c r="H63" s="1028">
        <f t="shared" si="1"/>
        <v>0</v>
      </c>
      <c r="I63" s="1025"/>
    </row>
    <row r="64" spans="2:9">
      <c r="B64" s="1029"/>
      <c r="C64" s="1029"/>
      <c r="D64" s="1030" t="s">
        <v>1527</v>
      </c>
      <c r="E64" s="1029" t="s">
        <v>849</v>
      </c>
      <c r="F64" s="1031">
        <v>4</v>
      </c>
      <c r="G64" s="1032"/>
      <c r="H64" s="1033">
        <f t="shared" si="1"/>
        <v>0</v>
      </c>
      <c r="I64" s="1030"/>
    </row>
    <row r="65" spans="1:9" ht="66">
      <c r="B65" s="1018" t="s">
        <v>1528</v>
      </c>
      <c r="C65" s="1018"/>
      <c r="D65" s="1034" t="s">
        <v>1529</v>
      </c>
      <c r="E65" s="1018"/>
      <c r="F65" s="1020"/>
      <c r="G65" s="1021"/>
      <c r="H65" s="1022"/>
      <c r="I65" s="1034"/>
    </row>
    <row r="66" spans="1:9">
      <c r="B66" s="1024"/>
      <c r="C66" s="1024"/>
      <c r="D66" s="1025" t="s">
        <v>1593</v>
      </c>
      <c r="E66" s="1024" t="s">
        <v>849</v>
      </c>
      <c r="F66" s="1026">
        <v>3</v>
      </c>
      <c r="G66" s="1027"/>
      <c r="H66" s="1028">
        <f t="shared" si="1"/>
        <v>0</v>
      </c>
      <c r="I66" s="1025"/>
    </row>
    <row r="67" spans="1:9">
      <c r="B67" s="1024"/>
      <c r="C67" s="1024"/>
      <c r="D67" s="1025" t="s">
        <v>1570</v>
      </c>
      <c r="E67" s="1024" t="s">
        <v>849</v>
      </c>
      <c r="F67" s="1026">
        <v>4</v>
      </c>
      <c r="G67" s="1027"/>
      <c r="H67" s="1028">
        <f t="shared" si="1"/>
        <v>0</v>
      </c>
      <c r="I67" s="1025"/>
    </row>
    <row r="68" spans="1:9">
      <c r="B68" s="1029"/>
      <c r="C68" s="1029"/>
      <c r="D68" s="1030" t="s">
        <v>1571</v>
      </c>
      <c r="E68" s="1029" t="s">
        <v>849</v>
      </c>
      <c r="F68" s="1031">
        <v>3</v>
      </c>
      <c r="G68" s="1032"/>
      <c r="H68" s="1033">
        <f t="shared" si="1"/>
        <v>0</v>
      </c>
      <c r="I68" s="1030"/>
    </row>
    <row r="69" spans="1:9" ht="66">
      <c r="B69" s="1018" t="s">
        <v>1532</v>
      </c>
      <c r="C69" s="1018"/>
      <c r="D69" s="1034" t="s">
        <v>1529</v>
      </c>
      <c r="E69" s="1018"/>
      <c r="F69" s="1020"/>
      <c r="G69" s="1021"/>
      <c r="H69" s="1022"/>
      <c r="I69" s="1034"/>
    </row>
    <row r="70" spans="1:9" ht="66">
      <c r="B70" s="1024"/>
      <c r="C70" s="1024"/>
      <c r="D70" s="1025" t="s">
        <v>1594</v>
      </c>
      <c r="E70" s="1024" t="s">
        <v>1510</v>
      </c>
      <c r="F70" s="1026">
        <v>10</v>
      </c>
      <c r="G70" s="1027"/>
      <c r="H70" s="1028">
        <f t="shared" si="1"/>
        <v>0</v>
      </c>
      <c r="I70" s="1025" t="s">
        <v>1595</v>
      </c>
    </row>
    <row r="71" spans="1:9" ht="39.6">
      <c r="B71" s="1024"/>
      <c r="C71" s="1024"/>
      <c r="D71" s="1025" t="s">
        <v>1572</v>
      </c>
      <c r="E71" s="1024" t="s">
        <v>849</v>
      </c>
      <c r="F71" s="1026">
        <v>2</v>
      </c>
      <c r="G71" s="1027"/>
      <c r="H71" s="1028">
        <f t="shared" si="1"/>
        <v>0</v>
      </c>
      <c r="I71" s="1025" t="s">
        <v>1573</v>
      </c>
    </row>
    <row r="72" spans="1:9" ht="39.6">
      <c r="B72" s="1024"/>
      <c r="C72" s="1024"/>
      <c r="D72" s="1025" t="s">
        <v>1574</v>
      </c>
      <c r="E72" s="1024" t="s">
        <v>849</v>
      </c>
      <c r="F72" s="1026">
        <v>2</v>
      </c>
      <c r="G72" s="1027"/>
      <c r="H72" s="1028">
        <f t="shared" si="1"/>
        <v>0</v>
      </c>
      <c r="I72" s="1025" t="s">
        <v>1575</v>
      </c>
    </row>
    <row r="73" spans="1:9">
      <c r="B73" s="1024"/>
      <c r="C73" s="1024"/>
      <c r="D73" s="1025" t="s">
        <v>1596</v>
      </c>
      <c r="E73" s="1024" t="s">
        <v>849</v>
      </c>
      <c r="F73" s="1026">
        <v>1</v>
      </c>
      <c r="G73" s="1027"/>
      <c r="H73" s="1028">
        <f t="shared" si="1"/>
        <v>0</v>
      </c>
      <c r="I73" s="1025" t="s">
        <v>1597</v>
      </c>
    </row>
    <row r="74" spans="1:9" ht="39.6">
      <c r="B74" s="1029"/>
      <c r="C74" s="1029"/>
      <c r="D74" s="1030" t="s">
        <v>1530</v>
      </c>
      <c r="E74" s="1029" t="s">
        <v>849</v>
      </c>
      <c r="F74" s="1031">
        <v>2</v>
      </c>
      <c r="G74" s="1032"/>
      <c r="H74" s="1033">
        <f>F74*G74</f>
        <v>0</v>
      </c>
      <c r="I74" s="1030" t="s">
        <v>1531</v>
      </c>
    </row>
    <row r="75" spans="1:9" ht="39.6">
      <c r="A75" s="323"/>
      <c r="B75" s="1035" t="s">
        <v>1535</v>
      </c>
      <c r="C75" s="1035"/>
      <c r="D75" s="1036" t="s">
        <v>1533</v>
      </c>
      <c r="E75" s="1035"/>
      <c r="F75" s="1037"/>
      <c r="G75" s="1038"/>
      <c r="H75" s="1039"/>
      <c r="I75" s="1036"/>
    </row>
    <row r="76" spans="1:9">
      <c r="A76" s="323"/>
      <c r="B76" s="1040"/>
      <c r="C76" s="1040"/>
      <c r="D76" s="1041" t="s">
        <v>1534</v>
      </c>
      <c r="E76" s="1040" t="s">
        <v>849</v>
      </c>
      <c r="F76" s="1042">
        <v>2</v>
      </c>
      <c r="G76" s="1043"/>
      <c r="H76" s="1044">
        <f>F76*G76</f>
        <v>0</v>
      </c>
      <c r="I76" s="1041"/>
    </row>
    <row r="77" spans="1:9" ht="26.4">
      <c r="A77" s="323"/>
      <c r="B77" s="965" t="s">
        <v>1537</v>
      </c>
      <c r="C77" s="965"/>
      <c r="D77" s="966" t="s">
        <v>1536</v>
      </c>
      <c r="E77" s="965" t="s">
        <v>1510</v>
      </c>
      <c r="F77" s="967">
        <v>45</v>
      </c>
      <c r="G77" s="968"/>
      <c r="H77" s="969">
        <f>SUM(F77*G77)</f>
        <v>0</v>
      </c>
      <c r="I77" s="966"/>
    </row>
    <row r="78" spans="1:9" ht="79.2">
      <c r="B78" s="767" t="s">
        <v>1542</v>
      </c>
      <c r="C78" s="767"/>
      <c r="D78" s="777" t="s">
        <v>1538</v>
      </c>
      <c r="E78" s="767"/>
      <c r="F78" s="1045"/>
      <c r="G78" s="770"/>
      <c r="H78" s="1004"/>
      <c r="I78" s="777" t="s">
        <v>1539</v>
      </c>
    </row>
    <row r="79" spans="1:9" ht="26.4">
      <c r="B79" s="772"/>
      <c r="C79" s="772"/>
      <c r="D79" s="779" t="s">
        <v>1540</v>
      </c>
      <c r="E79" s="772" t="s">
        <v>1510</v>
      </c>
      <c r="F79" s="1046">
        <v>21</v>
      </c>
      <c r="G79" s="775"/>
      <c r="H79" s="1008">
        <f>SUM(F79*G79)</f>
        <v>0</v>
      </c>
      <c r="I79" s="1047" t="s">
        <v>1598</v>
      </c>
    </row>
    <row r="80" spans="1:9" s="350" customFormat="1" ht="66">
      <c r="A80" s="112"/>
      <c r="B80" s="767" t="s">
        <v>1545</v>
      </c>
      <c r="C80" s="767"/>
      <c r="D80" s="777" t="s">
        <v>1543</v>
      </c>
      <c r="E80" s="767"/>
      <c r="F80" s="1045"/>
      <c r="G80" s="770"/>
      <c r="H80" s="1004"/>
      <c r="I80" s="777" t="s">
        <v>1539</v>
      </c>
    </row>
    <row r="81" spans="1:9">
      <c r="B81" s="772"/>
      <c r="C81" s="772"/>
      <c r="D81" s="779" t="s">
        <v>1544</v>
      </c>
      <c r="E81" s="772" t="s">
        <v>1510</v>
      </c>
      <c r="F81" s="1046">
        <v>2</v>
      </c>
      <c r="G81" s="775"/>
      <c r="H81" s="1008">
        <f>SUM(F81*G81)</f>
        <v>0</v>
      </c>
      <c r="I81" s="1047"/>
    </row>
    <row r="82" spans="1:9" s="120" customFormat="1" ht="26.4">
      <c r="A82" s="112"/>
      <c r="B82" s="1018" t="s">
        <v>1548</v>
      </c>
      <c r="C82" s="1018"/>
      <c r="D82" s="1048" t="s">
        <v>1546</v>
      </c>
      <c r="E82" s="1018"/>
      <c r="F82" s="1020"/>
      <c r="G82" s="1049"/>
      <c r="H82" s="1022"/>
      <c r="I82" s="1034"/>
    </row>
    <row r="83" spans="1:9" s="120" customFormat="1">
      <c r="A83" s="350"/>
      <c r="B83" s="1024"/>
      <c r="C83" s="1024"/>
      <c r="D83" s="1050" t="s">
        <v>1547</v>
      </c>
      <c r="E83" s="1024" t="s">
        <v>1510</v>
      </c>
      <c r="F83" s="1026">
        <v>30</v>
      </c>
      <c r="G83" s="1027"/>
      <c r="H83" s="1028">
        <f t="shared" ref="H83:H87" si="2">F83*G83</f>
        <v>0</v>
      </c>
      <c r="I83" s="1025"/>
    </row>
    <row r="84" spans="1:9" s="120" customFormat="1">
      <c r="A84" s="350"/>
      <c r="B84" s="1024"/>
      <c r="C84" s="1024"/>
      <c r="D84" s="1050" t="s">
        <v>1599</v>
      </c>
      <c r="E84" s="1024" t="s">
        <v>1510</v>
      </c>
      <c r="F84" s="1026">
        <v>1</v>
      </c>
      <c r="G84" s="1027"/>
      <c r="H84" s="1028">
        <f t="shared" si="2"/>
        <v>0</v>
      </c>
      <c r="I84" s="1025"/>
    </row>
    <row r="85" spans="1:9" s="120" customFormat="1">
      <c r="A85" s="350"/>
      <c r="B85" s="1029"/>
      <c r="C85" s="1029"/>
      <c r="D85" s="1051" t="s">
        <v>1600</v>
      </c>
      <c r="E85" s="1029" t="s">
        <v>1510</v>
      </c>
      <c r="F85" s="1031">
        <v>12</v>
      </c>
      <c r="G85" s="1032"/>
      <c r="H85" s="1033">
        <f t="shared" si="2"/>
        <v>0</v>
      </c>
      <c r="I85" s="1030"/>
    </row>
    <row r="86" spans="1:9" s="349" customFormat="1" ht="39.6">
      <c r="A86" s="120"/>
      <c r="B86" s="767" t="s">
        <v>1579</v>
      </c>
      <c r="C86" s="767"/>
      <c r="D86" s="768" t="s">
        <v>1549</v>
      </c>
      <c r="E86" s="767"/>
      <c r="F86" s="1045"/>
      <c r="G86" s="770"/>
      <c r="H86" s="1004"/>
      <c r="I86" s="777"/>
    </row>
    <row r="87" spans="1:9" s="120" customFormat="1">
      <c r="B87" s="772"/>
      <c r="C87" s="772"/>
      <c r="D87" s="1052" t="s">
        <v>1550</v>
      </c>
      <c r="E87" s="772" t="s">
        <v>1510</v>
      </c>
      <c r="F87" s="1046">
        <v>25</v>
      </c>
      <c r="G87" s="775"/>
      <c r="H87" s="1008">
        <f t="shared" si="2"/>
        <v>0</v>
      </c>
      <c r="I87" s="779"/>
    </row>
    <row r="88" spans="1:9" s="120" customFormat="1">
      <c r="B88" s="1053"/>
      <c r="C88" s="1053"/>
      <c r="D88" s="1054"/>
      <c r="E88" s="1053"/>
      <c r="F88" s="1055"/>
      <c r="G88" s="1056"/>
      <c r="H88" s="1057"/>
      <c r="I88" s="1054"/>
    </row>
    <row r="89" spans="1:9" s="120" customFormat="1">
      <c r="A89" s="349"/>
      <c r="B89" s="985"/>
      <c r="C89" s="986"/>
      <c r="D89" s="986" t="s">
        <v>521</v>
      </c>
      <c r="E89" s="986"/>
      <c r="F89" s="1468" t="s">
        <v>301</v>
      </c>
      <c r="G89" s="1468"/>
      <c r="H89" s="987">
        <f>SUM(H91:H96)</f>
        <v>2400</v>
      </c>
      <c r="I89" s="988"/>
    </row>
    <row r="90" spans="1:9" s="349" customFormat="1">
      <c r="B90" s="759"/>
      <c r="C90" s="759"/>
      <c r="D90" s="529"/>
      <c r="E90" s="759"/>
      <c r="F90" s="989"/>
      <c r="G90" s="531"/>
      <c r="H90" s="1058"/>
      <c r="I90" s="521"/>
    </row>
    <row r="91" spans="1:9" s="120" customFormat="1" ht="66">
      <c r="B91" s="728" t="s">
        <v>1551</v>
      </c>
      <c r="C91" s="728"/>
      <c r="D91" s="778" t="s">
        <v>1774</v>
      </c>
      <c r="E91" s="978" t="s">
        <v>1552</v>
      </c>
      <c r="F91" s="993">
        <v>40</v>
      </c>
      <c r="G91" s="765">
        <v>60</v>
      </c>
      <c r="H91" s="994">
        <f t="shared" ref="H91:H96" si="3">F91*G91</f>
        <v>2400</v>
      </c>
      <c r="I91" s="995"/>
    </row>
    <row r="92" spans="1:9" s="120" customFormat="1">
      <c r="B92" s="728" t="s">
        <v>1553</v>
      </c>
      <c r="C92" s="728"/>
      <c r="D92" s="778" t="s">
        <v>1554</v>
      </c>
      <c r="E92" s="978" t="s">
        <v>1552</v>
      </c>
      <c r="F92" s="993">
        <v>24</v>
      </c>
      <c r="G92" s="765"/>
      <c r="H92" s="994">
        <f t="shared" si="3"/>
        <v>0</v>
      </c>
      <c r="I92" s="778"/>
    </row>
    <row r="93" spans="1:9">
      <c r="A93" s="120"/>
      <c r="B93" s="728" t="s">
        <v>1555</v>
      </c>
      <c r="C93" s="728"/>
      <c r="D93" s="778" t="s">
        <v>1556</v>
      </c>
      <c r="E93" s="978" t="s">
        <v>871</v>
      </c>
      <c r="F93" s="993">
        <f>F22</f>
        <v>1078</v>
      </c>
      <c r="G93" s="765"/>
      <c r="H93" s="994">
        <f t="shared" si="3"/>
        <v>0</v>
      </c>
      <c r="I93" s="778"/>
    </row>
    <row r="94" spans="1:9" s="120" customFormat="1" ht="26.4">
      <c r="B94" s="728" t="s">
        <v>1557</v>
      </c>
      <c r="C94" s="728"/>
      <c r="D94" s="778" t="s">
        <v>1558</v>
      </c>
      <c r="E94" s="978" t="s">
        <v>871</v>
      </c>
      <c r="F94" s="993">
        <f>F93</f>
        <v>1078</v>
      </c>
      <c r="G94" s="765"/>
      <c r="H94" s="994">
        <f t="shared" si="3"/>
        <v>0</v>
      </c>
      <c r="I94" s="778"/>
    </row>
    <row r="95" spans="1:9" s="120" customFormat="1">
      <c r="A95" s="112"/>
      <c r="B95" s="728" t="s">
        <v>1559</v>
      </c>
      <c r="C95" s="728"/>
      <c r="D95" s="778" t="s">
        <v>1560</v>
      </c>
      <c r="E95" s="978" t="s">
        <v>1510</v>
      </c>
      <c r="F95" s="993">
        <v>1</v>
      </c>
      <c r="G95" s="765"/>
      <c r="H95" s="994">
        <f t="shared" si="3"/>
        <v>0</v>
      </c>
      <c r="I95" s="778"/>
    </row>
    <row r="96" spans="1:9">
      <c r="A96" s="120"/>
      <c r="B96" s="688" t="s">
        <v>1561</v>
      </c>
      <c r="C96" s="688"/>
      <c r="D96" s="898" t="s">
        <v>1562</v>
      </c>
      <c r="E96" s="688" t="s">
        <v>871</v>
      </c>
      <c r="F96" s="900">
        <f>F22</f>
        <v>1078</v>
      </c>
      <c r="G96" s="691"/>
      <c r="H96" s="994">
        <f t="shared" si="3"/>
        <v>0</v>
      </c>
      <c r="I96" s="898"/>
    </row>
    <row r="98" spans="2:9">
      <c r="D98" s="141"/>
    </row>
    <row r="99" spans="2:9">
      <c r="D99" s="141"/>
    </row>
    <row r="100" spans="2:9">
      <c r="D100" s="145" t="str">
        <f>D18</f>
        <v>1 PREDDELA</v>
      </c>
      <c r="E100" s="146">
        <f>H18</f>
        <v>0</v>
      </c>
    </row>
    <row r="101" spans="2:9">
      <c r="D101" s="145" t="str">
        <f>D31</f>
        <v>2 ZEMELJSKA DELA IN TEMELJENJE</v>
      </c>
      <c r="E101" s="146">
        <f>H31</f>
        <v>0</v>
      </c>
    </row>
    <row r="102" spans="2:9">
      <c r="D102" s="145" t="str">
        <f>D48</f>
        <v>3 STROJNI DEL</v>
      </c>
      <c r="E102" s="146">
        <f>H48</f>
        <v>0</v>
      </c>
    </row>
    <row r="103" spans="2:9">
      <c r="D103" s="351" t="str">
        <f>D89</f>
        <v>4 TUJE STORITVE</v>
      </c>
      <c r="E103" s="148">
        <f>H89</f>
        <v>2400</v>
      </c>
    </row>
    <row r="104" spans="2:9">
      <c r="D104" s="353"/>
      <c r="E104" s="150"/>
    </row>
    <row r="105" spans="2:9">
      <c r="D105" s="354" t="s">
        <v>306</v>
      </c>
      <c r="E105" s="355">
        <f>+SUM(E100:E103)</f>
        <v>2400</v>
      </c>
    </row>
    <row r="106" spans="2:9">
      <c r="D106" s="353"/>
      <c r="E106" s="356"/>
    </row>
    <row r="107" spans="2:9">
      <c r="D107" s="353"/>
      <c r="E107" s="357"/>
    </row>
    <row r="108" spans="2:9">
      <c r="H108" s="358"/>
    </row>
    <row r="109" spans="2:9">
      <c r="B109" s="359"/>
      <c r="C109" s="360"/>
      <c r="D109" s="112"/>
      <c r="E109" s="112"/>
      <c r="F109" s="348"/>
      <c r="G109" s="142"/>
      <c r="H109" s="348"/>
      <c r="I109" s="112"/>
    </row>
    <row r="110" spans="2:9">
      <c r="F110" s="348"/>
    </row>
  </sheetData>
  <mergeCells count="8">
    <mergeCell ref="F48:G48"/>
    <mergeCell ref="F89:G89"/>
    <mergeCell ref="C3:D3"/>
    <mergeCell ref="C4:F4"/>
    <mergeCell ref="D7:H7"/>
    <mergeCell ref="F11:G11"/>
    <mergeCell ref="F18:G18"/>
    <mergeCell ref="E31:G31"/>
  </mergeCells>
  <pageMargins left="0.78740157480314954" right="0.39370078740157477" top="0.98425196850393704" bottom="0.78740157480314954" header="0" footer="0.19685039370078738"/>
  <pageSetup paperSize="9" scale="84" fitToHeight="0" orientation="landscape"/>
  <headerFooter>
    <oddFooter>&amp;CStran &amp;P od &amp;N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List8">
    <pageSetUpPr fitToPage="1"/>
  </sheetPr>
  <dimension ref="A2:I101"/>
  <sheetViews>
    <sheetView workbookViewId="0">
      <pane ySplit="9" topLeftCell="A10" activePane="bottomLeft" state="frozen"/>
      <selection activeCell="M145" sqref="M145"/>
      <selection pane="bottomLeft" activeCell="J28" sqref="J28"/>
    </sheetView>
  </sheetViews>
  <sheetFormatPr defaultRowHeight="13.2"/>
  <cols>
    <col min="1" max="1" width="9.109375" style="283"/>
    <col min="2" max="3" width="10.6640625" style="188" customWidth="1"/>
    <col min="4" max="4" width="51.109375" style="284" customWidth="1"/>
    <col min="5" max="5" width="13.6640625" style="188" customWidth="1"/>
    <col min="6" max="6" width="12.6640625" style="285" customWidth="1"/>
    <col min="7" max="7" width="15.6640625" style="190" customWidth="1"/>
    <col min="8" max="8" width="15.6640625" style="286" customWidth="1"/>
    <col min="9" max="9" width="21.6640625" style="284" customWidth="1"/>
    <col min="10" max="257" width="9.109375" style="283"/>
    <col min="258" max="259" width="10.6640625" style="283" customWidth="1"/>
    <col min="260" max="260" width="51.109375" style="283" customWidth="1"/>
    <col min="261" max="261" width="13.6640625" style="283" customWidth="1"/>
    <col min="262" max="262" width="12.6640625" style="283" customWidth="1"/>
    <col min="263" max="264" width="15.6640625" style="283" customWidth="1"/>
    <col min="265" max="265" width="21.6640625" style="283" customWidth="1"/>
    <col min="266" max="513" width="9.109375" style="283"/>
    <col min="514" max="515" width="10.6640625" style="283" customWidth="1"/>
    <col min="516" max="516" width="51.109375" style="283" customWidth="1"/>
    <col min="517" max="517" width="13.6640625" style="283" customWidth="1"/>
    <col min="518" max="518" width="12.6640625" style="283" customWidth="1"/>
    <col min="519" max="520" width="15.6640625" style="283" customWidth="1"/>
    <col min="521" max="521" width="21.6640625" style="283" customWidth="1"/>
    <col min="522" max="769" width="9.109375" style="283"/>
    <col min="770" max="771" width="10.6640625" style="283" customWidth="1"/>
    <col min="772" max="772" width="51.109375" style="283" customWidth="1"/>
    <col min="773" max="773" width="13.6640625" style="283" customWidth="1"/>
    <col min="774" max="774" width="12.6640625" style="283" customWidth="1"/>
    <col min="775" max="776" width="15.6640625" style="283" customWidth="1"/>
    <col min="777" max="777" width="21.6640625" style="283" customWidth="1"/>
    <col min="778" max="1025" width="9.109375" style="283"/>
    <col min="1026" max="1027" width="10.6640625" style="283" customWidth="1"/>
    <col min="1028" max="1028" width="51.109375" style="283" customWidth="1"/>
    <col min="1029" max="1029" width="13.6640625" style="283" customWidth="1"/>
    <col min="1030" max="1030" width="12.6640625" style="283" customWidth="1"/>
    <col min="1031" max="1032" width="15.6640625" style="283" customWidth="1"/>
    <col min="1033" max="1033" width="21.6640625" style="283" customWidth="1"/>
    <col min="1034" max="1281" width="9.109375" style="283"/>
    <col min="1282" max="1283" width="10.6640625" style="283" customWidth="1"/>
    <col min="1284" max="1284" width="51.109375" style="283" customWidth="1"/>
    <col min="1285" max="1285" width="13.6640625" style="283" customWidth="1"/>
    <col min="1286" max="1286" width="12.6640625" style="283" customWidth="1"/>
    <col min="1287" max="1288" width="15.6640625" style="283" customWidth="1"/>
    <col min="1289" max="1289" width="21.6640625" style="283" customWidth="1"/>
    <col min="1290" max="1537" width="9.109375" style="283"/>
    <col min="1538" max="1539" width="10.6640625" style="283" customWidth="1"/>
    <col min="1540" max="1540" width="51.109375" style="283" customWidth="1"/>
    <col min="1541" max="1541" width="13.6640625" style="283" customWidth="1"/>
    <col min="1542" max="1542" width="12.6640625" style="283" customWidth="1"/>
    <col min="1543" max="1544" width="15.6640625" style="283" customWidth="1"/>
    <col min="1545" max="1545" width="21.6640625" style="283" customWidth="1"/>
    <col min="1546" max="1793" width="9.109375" style="283"/>
    <col min="1794" max="1795" width="10.6640625" style="283" customWidth="1"/>
    <col min="1796" max="1796" width="51.109375" style="283" customWidth="1"/>
    <col min="1797" max="1797" width="13.6640625" style="283" customWidth="1"/>
    <col min="1798" max="1798" width="12.6640625" style="283" customWidth="1"/>
    <col min="1799" max="1800" width="15.6640625" style="283" customWidth="1"/>
    <col min="1801" max="1801" width="21.6640625" style="283" customWidth="1"/>
    <col min="1802" max="2049" width="9.109375" style="283"/>
    <col min="2050" max="2051" width="10.6640625" style="283" customWidth="1"/>
    <col min="2052" max="2052" width="51.109375" style="283" customWidth="1"/>
    <col min="2053" max="2053" width="13.6640625" style="283" customWidth="1"/>
    <col min="2054" max="2054" width="12.6640625" style="283" customWidth="1"/>
    <col min="2055" max="2056" width="15.6640625" style="283" customWidth="1"/>
    <col min="2057" max="2057" width="21.6640625" style="283" customWidth="1"/>
    <col min="2058" max="2305" width="9.109375" style="283"/>
    <col min="2306" max="2307" width="10.6640625" style="283" customWidth="1"/>
    <col min="2308" max="2308" width="51.109375" style="283" customWidth="1"/>
    <col min="2309" max="2309" width="13.6640625" style="283" customWidth="1"/>
    <col min="2310" max="2310" width="12.6640625" style="283" customWidth="1"/>
    <col min="2311" max="2312" width="15.6640625" style="283" customWidth="1"/>
    <col min="2313" max="2313" width="21.6640625" style="283" customWidth="1"/>
    <col min="2314" max="2561" width="9.109375" style="283"/>
    <col min="2562" max="2563" width="10.6640625" style="283" customWidth="1"/>
    <col min="2564" max="2564" width="51.109375" style="283" customWidth="1"/>
    <col min="2565" max="2565" width="13.6640625" style="283" customWidth="1"/>
    <col min="2566" max="2566" width="12.6640625" style="283" customWidth="1"/>
    <col min="2567" max="2568" width="15.6640625" style="283" customWidth="1"/>
    <col min="2569" max="2569" width="21.6640625" style="283" customWidth="1"/>
    <col min="2570" max="2817" width="9.109375" style="283"/>
    <col min="2818" max="2819" width="10.6640625" style="283" customWidth="1"/>
    <col min="2820" max="2820" width="51.109375" style="283" customWidth="1"/>
    <col min="2821" max="2821" width="13.6640625" style="283" customWidth="1"/>
    <col min="2822" max="2822" width="12.6640625" style="283" customWidth="1"/>
    <col min="2823" max="2824" width="15.6640625" style="283" customWidth="1"/>
    <col min="2825" max="2825" width="21.6640625" style="283" customWidth="1"/>
    <col min="2826" max="3073" width="9.109375" style="283"/>
    <col min="3074" max="3075" width="10.6640625" style="283" customWidth="1"/>
    <col min="3076" max="3076" width="51.109375" style="283" customWidth="1"/>
    <col min="3077" max="3077" width="13.6640625" style="283" customWidth="1"/>
    <col min="3078" max="3078" width="12.6640625" style="283" customWidth="1"/>
    <col min="3079" max="3080" width="15.6640625" style="283" customWidth="1"/>
    <col min="3081" max="3081" width="21.6640625" style="283" customWidth="1"/>
    <col min="3082" max="3329" width="9.109375" style="283"/>
    <col min="3330" max="3331" width="10.6640625" style="283" customWidth="1"/>
    <col min="3332" max="3332" width="51.109375" style="283" customWidth="1"/>
    <col min="3333" max="3333" width="13.6640625" style="283" customWidth="1"/>
    <col min="3334" max="3334" width="12.6640625" style="283" customWidth="1"/>
    <col min="3335" max="3336" width="15.6640625" style="283" customWidth="1"/>
    <col min="3337" max="3337" width="21.6640625" style="283" customWidth="1"/>
    <col min="3338" max="3585" width="9.109375" style="283"/>
    <col min="3586" max="3587" width="10.6640625" style="283" customWidth="1"/>
    <col min="3588" max="3588" width="51.109375" style="283" customWidth="1"/>
    <col min="3589" max="3589" width="13.6640625" style="283" customWidth="1"/>
    <col min="3590" max="3590" width="12.6640625" style="283" customWidth="1"/>
    <col min="3591" max="3592" width="15.6640625" style="283" customWidth="1"/>
    <col min="3593" max="3593" width="21.6640625" style="283" customWidth="1"/>
    <col min="3594" max="3841" width="9.109375" style="283"/>
    <col min="3842" max="3843" width="10.6640625" style="283" customWidth="1"/>
    <col min="3844" max="3844" width="51.109375" style="283" customWidth="1"/>
    <col min="3845" max="3845" width="13.6640625" style="283" customWidth="1"/>
    <col min="3846" max="3846" width="12.6640625" style="283" customWidth="1"/>
    <col min="3847" max="3848" width="15.6640625" style="283" customWidth="1"/>
    <col min="3849" max="3849" width="21.6640625" style="283" customWidth="1"/>
    <col min="3850" max="4097" width="9.109375" style="283"/>
    <col min="4098" max="4099" width="10.6640625" style="283" customWidth="1"/>
    <col min="4100" max="4100" width="51.109375" style="283" customWidth="1"/>
    <col min="4101" max="4101" width="13.6640625" style="283" customWidth="1"/>
    <col min="4102" max="4102" width="12.6640625" style="283" customWidth="1"/>
    <col min="4103" max="4104" width="15.6640625" style="283" customWidth="1"/>
    <col min="4105" max="4105" width="21.6640625" style="283" customWidth="1"/>
    <col min="4106" max="4353" width="9.109375" style="283"/>
    <col min="4354" max="4355" width="10.6640625" style="283" customWidth="1"/>
    <col min="4356" max="4356" width="51.109375" style="283" customWidth="1"/>
    <col min="4357" max="4357" width="13.6640625" style="283" customWidth="1"/>
    <col min="4358" max="4358" width="12.6640625" style="283" customWidth="1"/>
    <col min="4359" max="4360" width="15.6640625" style="283" customWidth="1"/>
    <col min="4361" max="4361" width="21.6640625" style="283" customWidth="1"/>
    <col min="4362" max="4609" width="9.109375" style="283"/>
    <col min="4610" max="4611" width="10.6640625" style="283" customWidth="1"/>
    <col min="4612" max="4612" width="51.109375" style="283" customWidth="1"/>
    <col min="4613" max="4613" width="13.6640625" style="283" customWidth="1"/>
    <col min="4614" max="4614" width="12.6640625" style="283" customWidth="1"/>
    <col min="4615" max="4616" width="15.6640625" style="283" customWidth="1"/>
    <col min="4617" max="4617" width="21.6640625" style="283" customWidth="1"/>
    <col min="4618" max="4865" width="9.109375" style="283"/>
    <col min="4866" max="4867" width="10.6640625" style="283" customWidth="1"/>
    <col min="4868" max="4868" width="51.109375" style="283" customWidth="1"/>
    <col min="4869" max="4869" width="13.6640625" style="283" customWidth="1"/>
    <col min="4870" max="4870" width="12.6640625" style="283" customWidth="1"/>
    <col min="4871" max="4872" width="15.6640625" style="283" customWidth="1"/>
    <col min="4873" max="4873" width="21.6640625" style="283" customWidth="1"/>
    <col min="4874" max="5121" width="9.109375" style="283"/>
    <col min="5122" max="5123" width="10.6640625" style="283" customWidth="1"/>
    <col min="5124" max="5124" width="51.109375" style="283" customWidth="1"/>
    <col min="5125" max="5125" width="13.6640625" style="283" customWidth="1"/>
    <col min="5126" max="5126" width="12.6640625" style="283" customWidth="1"/>
    <col min="5127" max="5128" width="15.6640625" style="283" customWidth="1"/>
    <col min="5129" max="5129" width="21.6640625" style="283" customWidth="1"/>
    <col min="5130" max="5377" width="9.109375" style="283"/>
    <col min="5378" max="5379" width="10.6640625" style="283" customWidth="1"/>
    <col min="5380" max="5380" width="51.109375" style="283" customWidth="1"/>
    <col min="5381" max="5381" width="13.6640625" style="283" customWidth="1"/>
    <col min="5382" max="5382" width="12.6640625" style="283" customWidth="1"/>
    <col min="5383" max="5384" width="15.6640625" style="283" customWidth="1"/>
    <col min="5385" max="5385" width="21.6640625" style="283" customWidth="1"/>
    <col min="5386" max="5633" width="9.109375" style="283"/>
    <col min="5634" max="5635" width="10.6640625" style="283" customWidth="1"/>
    <col min="5636" max="5636" width="51.109375" style="283" customWidth="1"/>
    <col min="5637" max="5637" width="13.6640625" style="283" customWidth="1"/>
    <col min="5638" max="5638" width="12.6640625" style="283" customWidth="1"/>
    <col min="5639" max="5640" width="15.6640625" style="283" customWidth="1"/>
    <col min="5641" max="5641" width="21.6640625" style="283" customWidth="1"/>
    <col min="5642" max="5889" width="9.109375" style="283"/>
    <col min="5890" max="5891" width="10.6640625" style="283" customWidth="1"/>
    <col min="5892" max="5892" width="51.109375" style="283" customWidth="1"/>
    <col min="5893" max="5893" width="13.6640625" style="283" customWidth="1"/>
    <col min="5894" max="5894" width="12.6640625" style="283" customWidth="1"/>
    <col min="5895" max="5896" width="15.6640625" style="283" customWidth="1"/>
    <col min="5897" max="5897" width="21.6640625" style="283" customWidth="1"/>
    <col min="5898" max="6145" width="9.109375" style="283"/>
    <col min="6146" max="6147" width="10.6640625" style="283" customWidth="1"/>
    <col min="6148" max="6148" width="51.109375" style="283" customWidth="1"/>
    <col min="6149" max="6149" width="13.6640625" style="283" customWidth="1"/>
    <col min="6150" max="6150" width="12.6640625" style="283" customWidth="1"/>
    <col min="6151" max="6152" width="15.6640625" style="283" customWidth="1"/>
    <col min="6153" max="6153" width="21.6640625" style="283" customWidth="1"/>
    <col min="6154" max="6401" width="9.109375" style="283"/>
    <col min="6402" max="6403" width="10.6640625" style="283" customWidth="1"/>
    <col min="6404" max="6404" width="51.109375" style="283" customWidth="1"/>
    <col min="6405" max="6405" width="13.6640625" style="283" customWidth="1"/>
    <col min="6406" max="6406" width="12.6640625" style="283" customWidth="1"/>
    <col min="6407" max="6408" width="15.6640625" style="283" customWidth="1"/>
    <col min="6409" max="6409" width="21.6640625" style="283" customWidth="1"/>
    <col min="6410" max="6657" width="9.109375" style="283"/>
    <col min="6658" max="6659" width="10.6640625" style="283" customWidth="1"/>
    <col min="6660" max="6660" width="51.109375" style="283" customWidth="1"/>
    <col min="6661" max="6661" width="13.6640625" style="283" customWidth="1"/>
    <col min="6662" max="6662" width="12.6640625" style="283" customWidth="1"/>
    <col min="6663" max="6664" width="15.6640625" style="283" customWidth="1"/>
    <col min="6665" max="6665" width="21.6640625" style="283" customWidth="1"/>
    <col min="6666" max="6913" width="9.109375" style="283"/>
    <col min="6914" max="6915" width="10.6640625" style="283" customWidth="1"/>
    <col min="6916" max="6916" width="51.109375" style="283" customWidth="1"/>
    <col min="6917" max="6917" width="13.6640625" style="283" customWidth="1"/>
    <col min="6918" max="6918" width="12.6640625" style="283" customWidth="1"/>
    <col min="6919" max="6920" width="15.6640625" style="283" customWidth="1"/>
    <col min="6921" max="6921" width="21.6640625" style="283" customWidth="1"/>
    <col min="6922" max="7169" width="9.109375" style="283"/>
    <col min="7170" max="7171" width="10.6640625" style="283" customWidth="1"/>
    <col min="7172" max="7172" width="51.109375" style="283" customWidth="1"/>
    <col min="7173" max="7173" width="13.6640625" style="283" customWidth="1"/>
    <col min="7174" max="7174" width="12.6640625" style="283" customWidth="1"/>
    <col min="7175" max="7176" width="15.6640625" style="283" customWidth="1"/>
    <col min="7177" max="7177" width="21.6640625" style="283" customWidth="1"/>
    <col min="7178" max="7425" width="9.109375" style="283"/>
    <col min="7426" max="7427" width="10.6640625" style="283" customWidth="1"/>
    <col min="7428" max="7428" width="51.109375" style="283" customWidth="1"/>
    <col min="7429" max="7429" width="13.6640625" style="283" customWidth="1"/>
    <col min="7430" max="7430" width="12.6640625" style="283" customWidth="1"/>
    <col min="7431" max="7432" width="15.6640625" style="283" customWidth="1"/>
    <col min="7433" max="7433" width="21.6640625" style="283" customWidth="1"/>
    <col min="7434" max="7681" width="9.109375" style="283"/>
    <col min="7682" max="7683" width="10.6640625" style="283" customWidth="1"/>
    <col min="7684" max="7684" width="51.109375" style="283" customWidth="1"/>
    <col min="7685" max="7685" width="13.6640625" style="283" customWidth="1"/>
    <col min="7686" max="7686" width="12.6640625" style="283" customWidth="1"/>
    <col min="7687" max="7688" width="15.6640625" style="283" customWidth="1"/>
    <col min="7689" max="7689" width="21.6640625" style="283" customWidth="1"/>
    <col min="7690" max="7937" width="9.109375" style="283"/>
    <col min="7938" max="7939" width="10.6640625" style="283" customWidth="1"/>
    <col min="7940" max="7940" width="51.109375" style="283" customWidth="1"/>
    <col min="7941" max="7941" width="13.6640625" style="283" customWidth="1"/>
    <col min="7942" max="7942" width="12.6640625" style="283" customWidth="1"/>
    <col min="7943" max="7944" width="15.6640625" style="283" customWidth="1"/>
    <col min="7945" max="7945" width="21.6640625" style="283" customWidth="1"/>
    <col min="7946" max="8193" width="9.109375" style="283"/>
    <col min="8194" max="8195" width="10.6640625" style="283" customWidth="1"/>
    <col min="8196" max="8196" width="51.109375" style="283" customWidth="1"/>
    <col min="8197" max="8197" width="13.6640625" style="283" customWidth="1"/>
    <col min="8198" max="8198" width="12.6640625" style="283" customWidth="1"/>
    <col min="8199" max="8200" width="15.6640625" style="283" customWidth="1"/>
    <col min="8201" max="8201" width="21.6640625" style="283" customWidth="1"/>
    <col min="8202" max="8449" width="9.109375" style="283"/>
    <col min="8450" max="8451" width="10.6640625" style="283" customWidth="1"/>
    <col min="8452" max="8452" width="51.109375" style="283" customWidth="1"/>
    <col min="8453" max="8453" width="13.6640625" style="283" customWidth="1"/>
    <col min="8454" max="8454" width="12.6640625" style="283" customWidth="1"/>
    <col min="8455" max="8456" width="15.6640625" style="283" customWidth="1"/>
    <col min="8457" max="8457" width="21.6640625" style="283" customWidth="1"/>
    <col min="8458" max="8705" width="9.109375" style="283"/>
    <col min="8706" max="8707" width="10.6640625" style="283" customWidth="1"/>
    <col min="8708" max="8708" width="51.109375" style="283" customWidth="1"/>
    <col min="8709" max="8709" width="13.6640625" style="283" customWidth="1"/>
    <col min="8710" max="8710" width="12.6640625" style="283" customWidth="1"/>
    <col min="8711" max="8712" width="15.6640625" style="283" customWidth="1"/>
    <col min="8713" max="8713" width="21.6640625" style="283" customWidth="1"/>
    <col min="8714" max="8961" width="9.109375" style="283"/>
    <col min="8962" max="8963" width="10.6640625" style="283" customWidth="1"/>
    <col min="8964" max="8964" width="51.109375" style="283" customWidth="1"/>
    <col min="8965" max="8965" width="13.6640625" style="283" customWidth="1"/>
    <col min="8966" max="8966" width="12.6640625" style="283" customWidth="1"/>
    <col min="8967" max="8968" width="15.6640625" style="283" customWidth="1"/>
    <col min="8969" max="8969" width="21.6640625" style="283" customWidth="1"/>
    <col min="8970" max="9217" width="9.109375" style="283"/>
    <col min="9218" max="9219" width="10.6640625" style="283" customWidth="1"/>
    <col min="9220" max="9220" width="51.109375" style="283" customWidth="1"/>
    <col min="9221" max="9221" width="13.6640625" style="283" customWidth="1"/>
    <col min="9222" max="9222" width="12.6640625" style="283" customWidth="1"/>
    <col min="9223" max="9224" width="15.6640625" style="283" customWidth="1"/>
    <col min="9225" max="9225" width="21.6640625" style="283" customWidth="1"/>
    <col min="9226" max="9473" width="9.109375" style="283"/>
    <col min="9474" max="9475" width="10.6640625" style="283" customWidth="1"/>
    <col min="9476" max="9476" width="51.109375" style="283" customWidth="1"/>
    <col min="9477" max="9477" width="13.6640625" style="283" customWidth="1"/>
    <col min="9478" max="9478" width="12.6640625" style="283" customWidth="1"/>
    <col min="9479" max="9480" width="15.6640625" style="283" customWidth="1"/>
    <col min="9481" max="9481" width="21.6640625" style="283" customWidth="1"/>
    <col min="9482" max="9729" width="9.109375" style="283"/>
    <col min="9730" max="9731" width="10.6640625" style="283" customWidth="1"/>
    <col min="9732" max="9732" width="51.109375" style="283" customWidth="1"/>
    <col min="9733" max="9733" width="13.6640625" style="283" customWidth="1"/>
    <col min="9734" max="9734" width="12.6640625" style="283" customWidth="1"/>
    <col min="9735" max="9736" width="15.6640625" style="283" customWidth="1"/>
    <col min="9737" max="9737" width="21.6640625" style="283" customWidth="1"/>
    <col min="9738" max="9985" width="9.109375" style="283"/>
    <col min="9986" max="9987" width="10.6640625" style="283" customWidth="1"/>
    <col min="9988" max="9988" width="51.109375" style="283" customWidth="1"/>
    <col min="9989" max="9989" width="13.6640625" style="283" customWidth="1"/>
    <col min="9990" max="9990" width="12.6640625" style="283" customWidth="1"/>
    <col min="9991" max="9992" width="15.6640625" style="283" customWidth="1"/>
    <col min="9993" max="9993" width="21.6640625" style="283" customWidth="1"/>
    <col min="9994" max="10241" width="9.109375" style="283"/>
    <col min="10242" max="10243" width="10.6640625" style="283" customWidth="1"/>
    <col min="10244" max="10244" width="51.109375" style="283" customWidth="1"/>
    <col min="10245" max="10245" width="13.6640625" style="283" customWidth="1"/>
    <col min="10246" max="10246" width="12.6640625" style="283" customWidth="1"/>
    <col min="10247" max="10248" width="15.6640625" style="283" customWidth="1"/>
    <col min="10249" max="10249" width="21.6640625" style="283" customWidth="1"/>
    <col min="10250" max="10497" width="9.109375" style="283"/>
    <col min="10498" max="10499" width="10.6640625" style="283" customWidth="1"/>
    <col min="10500" max="10500" width="51.109375" style="283" customWidth="1"/>
    <col min="10501" max="10501" width="13.6640625" style="283" customWidth="1"/>
    <col min="10502" max="10502" width="12.6640625" style="283" customWidth="1"/>
    <col min="10503" max="10504" width="15.6640625" style="283" customWidth="1"/>
    <col min="10505" max="10505" width="21.6640625" style="283" customWidth="1"/>
    <col min="10506" max="10753" width="9.109375" style="283"/>
    <col min="10754" max="10755" width="10.6640625" style="283" customWidth="1"/>
    <col min="10756" max="10756" width="51.109375" style="283" customWidth="1"/>
    <col min="10757" max="10757" width="13.6640625" style="283" customWidth="1"/>
    <col min="10758" max="10758" width="12.6640625" style="283" customWidth="1"/>
    <col min="10759" max="10760" width="15.6640625" style="283" customWidth="1"/>
    <col min="10761" max="10761" width="21.6640625" style="283" customWidth="1"/>
    <col min="10762" max="11009" width="9.109375" style="283"/>
    <col min="11010" max="11011" width="10.6640625" style="283" customWidth="1"/>
    <col min="11012" max="11012" width="51.109375" style="283" customWidth="1"/>
    <col min="11013" max="11013" width="13.6640625" style="283" customWidth="1"/>
    <col min="11014" max="11014" width="12.6640625" style="283" customWidth="1"/>
    <col min="11015" max="11016" width="15.6640625" style="283" customWidth="1"/>
    <col min="11017" max="11017" width="21.6640625" style="283" customWidth="1"/>
    <col min="11018" max="11265" width="9.109375" style="283"/>
    <col min="11266" max="11267" width="10.6640625" style="283" customWidth="1"/>
    <col min="11268" max="11268" width="51.109375" style="283" customWidth="1"/>
    <col min="11269" max="11269" width="13.6640625" style="283" customWidth="1"/>
    <col min="11270" max="11270" width="12.6640625" style="283" customWidth="1"/>
    <col min="11271" max="11272" width="15.6640625" style="283" customWidth="1"/>
    <col min="11273" max="11273" width="21.6640625" style="283" customWidth="1"/>
    <col min="11274" max="11521" width="9.109375" style="283"/>
    <col min="11522" max="11523" width="10.6640625" style="283" customWidth="1"/>
    <col min="11524" max="11524" width="51.109375" style="283" customWidth="1"/>
    <col min="11525" max="11525" width="13.6640625" style="283" customWidth="1"/>
    <col min="11526" max="11526" width="12.6640625" style="283" customWidth="1"/>
    <col min="11527" max="11528" width="15.6640625" style="283" customWidth="1"/>
    <col min="11529" max="11529" width="21.6640625" style="283" customWidth="1"/>
    <col min="11530" max="11777" width="9.109375" style="283"/>
    <col min="11778" max="11779" width="10.6640625" style="283" customWidth="1"/>
    <col min="11780" max="11780" width="51.109375" style="283" customWidth="1"/>
    <col min="11781" max="11781" width="13.6640625" style="283" customWidth="1"/>
    <col min="11782" max="11782" width="12.6640625" style="283" customWidth="1"/>
    <col min="11783" max="11784" width="15.6640625" style="283" customWidth="1"/>
    <col min="11785" max="11785" width="21.6640625" style="283" customWidth="1"/>
    <col min="11786" max="12033" width="9.109375" style="283"/>
    <col min="12034" max="12035" width="10.6640625" style="283" customWidth="1"/>
    <col min="12036" max="12036" width="51.109375" style="283" customWidth="1"/>
    <col min="12037" max="12037" width="13.6640625" style="283" customWidth="1"/>
    <col min="12038" max="12038" width="12.6640625" style="283" customWidth="1"/>
    <col min="12039" max="12040" width="15.6640625" style="283" customWidth="1"/>
    <col min="12041" max="12041" width="21.6640625" style="283" customWidth="1"/>
    <col min="12042" max="12289" width="9.109375" style="283"/>
    <col min="12290" max="12291" width="10.6640625" style="283" customWidth="1"/>
    <col min="12292" max="12292" width="51.109375" style="283" customWidth="1"/>
    <col min="12293" max="12293" width="13.6640625" style="283" customWidth="1"/>
    <col min="12294" max="12294" width="12.6640625" style="283" customWidth="1"/>
    <col min="12295" max="12296" width="15.6640625" style="283" customWidth="1"/>
    <col min="12297" max="12297" width="21.6640625" style="283" customWidth="1"/>
    <col min="12298" max="12545" width="9.109375" style="283"/>
    <col min="12546" max="12547" width="10.6640625" style="283" customWidth="1"/>
    <col min="12548" max="12548" width="51.109375" style="283" customWidth="1"/>
    <col min="12549" max="12549" width="13.6640625" style="283" customWidth="1"/>
    <col min="12550" max="12550" width="12.6640625" style="283" customWidth="1"/>
    <col min="12551" max="12552" width="15.6640625" style="283" customWidth="1"/>
    <col min="12553" max="12553" width="21.6640625" style="283" customWidth="1"/>
    <col min="12554" max="12801" width="9.109375" style="283"/>
    <col min="12802" max="12803" width="10.6640625" style="283" customWidth="1"/>
    <col min="12804" max="12804" width="51.109375" style="283" customWidth="1"/>
    <col min="12805" max="12805" width="13.6640625" style="283" customWidth="1"/>
    <col min="12806" max="12806" width="12.6640625" style="283" customWidth="1"/>
    <col min="12807" max="12808" width="15.6640625" style="283" customWidth="1"/>
    <col min="12809" max="12809" width="21.6640625" style="283" customWidth="1"/>
    <col min="12810" max="13057" width="9.109375" style="283"/>
    <col min="13058" max="13059" width="10.6640625" style="283" customWidth="1"/>
    <col min="13060" max="13060" width="51.109375" style="283" customWidth="1"/>
    <col min="13061" max="13061" width="13.6640625" style="283" customWidth="1"/>
    <col min="13062" max="13062" width="12.6640625" style="283" customWidth="1"/>
    <col min="13063" max="13064" width="15.6640625" style="283" customWidth="1"/>
    <col min="13065" max="13065" width="21.6640625" style="283" customWidth="1"/>
    <col min="13066" max="13313" width="9.109375" style="283"/>
    <col min="13314" max="13315" width="10.6640625" style="283" customWidth="1"/>
    <col min="13316" max="13316" width="51.109375" style="283" customWidth="1"/>
    <col min="13317" max="13317" width="13.6640625" style="283" customWidth="1"/>
    <col min="13318" max="13318" width="12.6640625" style="283" customWidth="1"/>
    <col min="13319" max="13320" width="15.6640625" style="283" customWidth="1"/>
    <col min="13321" max="13321" width="21.6640625" style="283" customWidth="1"/>
    <col min="13322" max="13569" width="9.109375" style="283"/>
    <col min="13570" max="13571" width="10.6640625" style="283" customWidth="1"/>
    <col min="13572" max="13572" width="51.109375" style="283" customWidth="1"/>
    <col min="13573" max="13573" width="13.6640625" style="283" customWidth="1"/>
    <col min="13574" max="13574" width="12.6640625" style="283" customWidth="1"/>
    <col min="13575" max="13576" width="15.6640625" style="283" customWidth="1"/>
    <col min="13577" max="13577" width="21.6640625" style="283" customWidth="1"/>
    <col min="13578" max="13825" width="9.109375" style="283"/>
    <col min="13826" max="13827" width="10.6640625" style="283" customWidth="1"/>
    <col min="13828" max="13828" width="51.109375" style="283" customWidth="1"/>
    <col min="13829" max="13829" width="13.6640625" style="283" customWidth="1"/>
    <col min="13830" max="13830" width="12.6640625" style="283" customWidth="1"/>
    <col min="13831" max="13832" width="15.6640625" style="283" customWidth="1"/>
    <col min="13833" max="13833" width="21.6640625" style="283" customWidth="1"/>
    <col min="13834" max="14081" width="9.109375" style="283"/>
    <col min="14082" max="14083" width="10.6640625" style="283" customWidth="1"/>
    <col min="14084" max="14084" width="51.109375" style="283" customWidth="1"/>
    <col min="14085" max="14085" width="13.6640625" style="283" customWidth="1"/>
    <col min="14086" max="14086" width="12.6640625" style="283" customWidth="1"/>
    <col min="14087" max="14088" width="15.6640625" style="283" customWidth="1"/>
    <col min="14089" max="14089" width="21.6640625" style="283" customWidth="1"/>
    <col min="14090" max="14337" width="9.109375" style="283"/>
    <col min="14338" max="14339" width="10.6640625" style="283" customWidth="1"/>
    <col min="14340" max="14340" width="51.109375" style="283" customWidth="1"/>
    <col min="14341" max="14341" width="13.6640625" style="283" customWidth="1"/>
    <col min="14342" max="14342" width="12.6640625" style="283" customWidth="1"/>
    <col min="14343" max="14344" width="15.6640625" style="283" customWidth="1"/>
    <col min="14345" max="14345" width="21.6640625" style="283" customWidth="1"/>
    <col min="14346" max="14593" width="9.109375" style="283"/>
    <col min="14594" max="14595" width="10.6640625" style="283" customWidth="1"/>
    <col min="14596" max="14596" width="51.109375" style="283" customWidth="1"/>
    <col min="14597" max="14597" width="13.6640625" style="283" customWidth="1"/>
    <col min="14598" max="14598" width="12.6640625" style="283" customWidth="1"/>
    <col min="14599" max="14600" width="15.6640625" style="283" customWidth="1"/>
    <col min="14601" max="14601" width="21.6640625" style="283" customWidth="1"/>
    <col min="14602" max="14849" width="9.109375" style="283"/>
    <col min="14850" max="14851" width="10.6640625" style="283" customWidth="1"/>
    <col min="14852" max="14852" width="51.109375" style="283" customWidth="1"/>
    <col min="14853" max="14853" width="13.6640625" style="283" customWidth="1"/>
    <col min="14854" max="14854" width="12.6640625" style="283" customWidth="1"/>
    <col min="14855" max="14856" width="15.6640625" style="283" customWidth="1"/>
    <col min="14857" max="14857" width="21.6640625" style="283" customWidth="1"/>
    <col min="14858" max="15105" width="9.109375" style="283"/>
    <col min="15106" max="15107" width="10.6640625" style="283" customWidth="1"/>
    <col min="15108" max="15108" width="51.109375" style="283" customWidth="1"/>
    <col min="15109" max="15109" width="13.6640625" style="283" customWidth="1"/>
    <col min="15110" max="15110" width="12.6640625" style="283" customWidth="1"/>
    <col min="15111" max="15112" width="15.6640625" style="283" customWidth="1"/>
    <col min="15113" max="15113" width="21.6640625" style="283" customWidth="1"/>
    <col min="15114" max="15361" width="9.109375" style="283"/>
    <col min="15362" max="15363" width="10.6640625" style="283" customWidth="1"/>
    <col min="15364" max="15364" width="51.109375" style="283" customWidth="1"/>
    <col min="15365" max="15365" width="13.6640625" style="283" customWidth="1"/>
    <col min="15366" max="15366" width="12.6640625" style="283" customWidth="1"/>
    <col min="15367" max="15368" width="15.6640625" style="283" customWidth="1"/>
    <col min="15369" max="15369" width="21.6640625" style="283" customWidth="1"/>
    <col min="15370" max="15617" width="9.109375" style="283"/>
    <col min="15618" max="15619" width="10.6640625" style="283" customWidth="1"/>
    <col min="15620" max="15620" width="51.109375" style="283" customWidth="1"/>
    <col min="15621" max="15621" width="13.6640625" style="283" customWidth="1"/>
    <col min="15622" max="15622" width="12.6640625" style="283" customWidth="1"/>
    <col min="15623" max="15624" width="15.6640625" style="283" customWidth="1"/>
    <col min="15625" max="15625" width="21.6640625" style="283" customWidth="1"/>
    <col min="15626" max="15873" width="9.109375" style="283"/>
    <col min="15874" max="15875" width="10.6640625" style="283" customWidth="1"/>
    <col min="15876" max="15876" width="51.109375" style="283" customWidth="1"/>
    <col min="15877" max="15877" width="13.6640625" style="283" customWidth="1"/>
    <col min="15878" max="15878" width="12.6640625" style="283" customWidth="1"/>
    <col min="15879" max="15880" width="15.6640625" style="283" customWidth="1"/>
    <col min="15881" max="15881" width="21.6640625" style="283" customWidth="1"/>
    <col min="15882" max="16129" width="9.109375" style="283"/>
    <col min="16130" max="16131" width="10.6640625" style="283" customWidth="1"/>
    <col min="16132" max="16132" width="51.109375" style="283" customWidth="1"/>
    <col min="16133" max="16133" width="13.6640625" style="283" customWidth="1"/>
    <col min="16134" max="16134" width="12.6640625" style="283" customWidth="1"/>
    <col min="16135" max="16136" width="15.6640625" style="283" customWidth="1"/>
    <col min="16137" max="16137" width="21.6640625" style="283" customWidth="1"/>
    <col min="16138" max="16384" width="9.109375" style="283"/>
  </cols>
  <sheetData>
    <row r="2" spans="2:9">
      <c r="B2" s="287" t="s">
        <v>372</v>
      </c>
      <c r="C2" s="288" t="s">
        <v>1463</v>
      </c>
      <c r="D2" s="289"/>
      <c r="E2" s="287"/>
    </row>
    <row r="3" spans="2:9" s="289" customFormat="1" ht="12.75" customHeight="1">
      <c r="B3" s="287" t="s">
        <v>1464</v>
      </c>
      <c r="C3" s="1464" t="s">
        <v>1465</v>
      </c>
      <c r="D3" s="1464"/>
      <c r="E3" s="290"/>
      <c r="F3" s="290"/>
      <c r="G3" s="291"/>
      <c r="H3" s="286"/>
    </row>
    <row r="4" spans="2:9" s="289" customFormat="1">
      <c r="B4" s="287" t="s">
        <v>94</v>
      </c>
      <c r="C4" s="1465" t="s">
        <v>1466</v>
      </c>
      <c r="D4" s="1465"/>
      <c r="E4" s="1465"/>
      <c r="F4" s="1465"/>
      <c r="G4" s="291"/>
      <c r="H4" s="286"/>
    </row>
    <row r="5" spans="2:9" s="289" customFormat="1">
      <c r="B5" s="287" t="s">
        <v>374</v>
      </c>
      <c r="C5" s="288" t="s">
        <v>1601</v>
      </c>
      <c r="D5" s="288"/>
      <c r="E5" s="288"/>
      <c r="F5" s="288"/>
      <c r="G5" s="291"/>
      <c r="H5" s="286"/>
    </row>
    <row r="6" spans="2:9" s="289" customFormat="1">
      <c r="B6" s="287" t="s">
        <v>96</v>
      </c>
      <c r="C6" s="288" t="s">
        <v>97</v>
      </c>
      <c r="D6" s="288"/>
      <c r="E6" s="288"/>
      <c r="F6" s="288"/>
      <c r="G6" s="291"/>
      <c r="H6" s="286"/>
    </row>
    <row r="7" spans="2:9" s="289" customFormat="1" ht="72.75" customHeight="1">
      <c r="C7" s="288"/>
      <c r="D7" s="1466" t="s">
        <v>1602</v>
      </c>
      <c r="E7" s="1466"/>
      <c r="F7" s="1466"/>
      <c r="G7" s="1466"/>
      <c r="H7" s="1466"/>
    </row>
    <row r="8" spans="2:9" s="292" customFormat="1" ht="9.9" customHeight="1">
      <c r="B8" s="293"/>
      <c r="C8" s="293"/>
      <c r="D8" s="294"/>
      <c r="E8" s="293"/>
      <c r="F8" s="295"/>
      <c r="G8" s="296"/>
      <c r="H8" s="297"/>
      <c r="I8" s="294"/>
    </row>
    <row r="9" spans="2:9" s="298" customFormat="1" ht="32.1" customHeight="1">
      <c r="B9" s="299" t="s">
        <v>99</v>
      </c>
      <c r="C9" s="299" t="s">
        <v>100</v>
      </c>
      <c r="D9" s="299" t="s">
        <v>101</v>
      </c>
      <c r="E9" s="299" t="s">
        <v>102</v>
      </c>
      <c r="F9" s="299" t="s">
        <v>103</v>
      </c>
      <c r="G9" s="299" t="s">
        <v>104</v>
      </c>
      <c r="H9" s="299" t="s">
        <v>105</v>
      </c>
      <c r="I9" s="299" t="s">
        <v>1469</v>
      </c>
    </row>
    <row r="10" spans="2:9" s="300" customFormat="1" ht="15">
      <c r="B10" s="301"/>
      <c r="C10" s="302"/>
      <c r="D10" s="302"/>
      <c r="E10" s="302"/>
      <c r="F10" s="302"/>
      <c r="G10" s="302"/>
      <c r="H10" s="302"/>
      <c r="I10" s="303"/>
    </row>
    <row r="11" spans="2:9">
      <c r="B11" s="304"/>
      <c r="C11" s="305"/>
      <c r="D11" s="305" t="s">
        <v>1470</v>
      </c>
      <c r="E11" s="305"/>
      <c r="F11" s="1467"/>
      <c r="G11" s="1467"/>
      <c r="H11" s="306"/>
      <c r="I11" s="307"/>
    </row>
    <row r="12" spans="2:9" ht="26.4">
      <c r="B12" s="312"/>
      <c r="C12" s="312"/>
      <c r="D12" s="313" t="s">
        <v>1471</v>
      </c>
      <c r="E12" s="312"/>
      <c r="F12" s="312"/>
      <c r="G12" s="312"/>
      <c r="H12" s="312"/>
      <c r="I12" s="312"/>
    </row>
    <row r="13" spans="2:9">
      <c r="B13" s="312"/>
      <c r="C13" s="312"/>
      <c r="D13" s="313"/>
      <c r="E13" s="312"/>
      <c r="F13" s="312"/>
      <c r="G13" s="312"/>
      <c r="H13" s="312"/>
      <c r="I13" s="312"/>
    </row>
    <row r="14" spans="2:9" ht="79.2">
      <c r="B14" s="312"/>
      <c r="C14" s="312"/>
      <c r="D14" s="313" t="s">
        <v>1472</v>
      </c>
      <c r="E14" s="312"/>
      <c r="F14" s="312"/>
      <c r="G14" s="312"/>
      <c r="H14" s="312"/>
      <c r="I14" s="312"/>
    </row>
    <row r="15" spans="2:9">
      <c r="B15" s="312"/>
      <c r="C15" s="312"/>
      <c r="D15" s="313"/>
      <c r="E15" s="312"/>
      <c r="F15" s="312"/>
      <c r="G15" s="312"/>
      <c r="H15" s="312"/>
      <c r="I15" s="312"/>
    </row>
    <row r="16" spans="2:9" ht="66">
      <c r="B16" s="312"/>
      <c r="C16" s="312"/>
      <c r="D16" s="313" t="s">
        <v>1473</v>
      </c>
      <c r="E16" s="312"/>
      <c r="F16" s="312"/>
      <c r="G16" s="312"/>
      <c r="H16" s="312"/>
      <c r="I16" s="312"/>
    </row>
    <row r="17" spans="2:9" s="287" customFormat="1" ht="15">
      <c r="B17" s="314"/>
      <c r="C17" s="314"/>
      <c r="D17" s="315"/>
      <c r="E17" s="314"/>
      <c r="F17" s="316"/>
      <c r="G17" s="317"/>
      <c r="H17" s="318"/>
      <c r="I17" s="315"/>
    </row>
    <row r="18" spans="2:9" s="287" customFormat="1">
      <c r="B18" s="890"/>
      <c r="C18" s="891"/>
      <c r="D18" s="891" t="s">
        <v>106</v>
      </c>
      <c r="E18" s="891"/>
      <c r="F18" s="1463" t="s">
        <v>107</v>
      </c>
      <c r="G18" s="1463"/>
      <c r="H18" s="892">
        <f>SUM(H22:H29)</f>
        <v>0</v>
      </c>
      <c r="I18" s="893"/>
    </row>
    <row r="19" spans="2:9" s="287" customFormat="1">
      <c r="B19" s="692"/>
      <c r="C19" s="692"/>
      <c r="D19" s="894"/>
      <c r="E19" s="692"/>
      <c r="F19" s="895"/>
      <c r="G19" s="896"/>
      <c r="H19" s="896"/>
      <c r="I19" s="896"/>
    </row>
    <row r="20" spans="2:9" s="287" customFormat="1">
      <c r="B20" s="897"/>
      <c r="C20" s="897"/>
      <c r="D20" s="897" t="s">
        <v>108</v>
      </c>
      <c r="E20" s="897"/>
      <c r="F20" s="897"/>
      <c r="G20" s="897"/>
      <c r="H20" s="897"/>
      <c r="I20" s="897"/>
    </row>
    <row r="21" spans="2:9" s="287" customFormat="1">
      <c r="B21" s="692"/>
      <c r="C21" s="692"/>
      <c r="D21" s="894"/>
      <c r="E21" s="692"/>
      <c r="F21" s="895"/>
      <c r="G21" s="896"/>
      <c r="H21" s="896"/>
      <c r="I21" s="896"/>
    </row>
    <row r="22" spans="2:9" s="287" customFormat="1" ht="66">
      <c r="B22" s="688" t="s">
        <v>1474</v>
      </c>
      <c r="C22" s="688"/>
      <c r="D22" s="898" t="s">
        <v>1475</v>
      </c>
      <c r="E22" s="899" t="s">
        <v>871</v>
      </c>
      <c r="F22" s="900">
        <v>399</v>
      </c>
      <c r="G22" s="691"/>
      <c r="H22" s="901">
        <f>F22*G22</f>
        <v>0</v>
      </c>
      <c r="I22" s="902"/>
    </row>
    <row r="23" spans="2:9" s="287" customFormat="1" ht="39.6">
      <c r="B23" s="688" t="s">
        <v>1476</v>
      </c>
      <c r="C23" s="688"/>
      <c r="D23" s="898" t="s">
        <v>1477</v>
      </c>
      <c r="E23" s="688" t="s">
        <v>849</v>
      </c>
      <c r="F23" s="900">
        <v>29</v>
      </c>
      <c r="G23" s="691"/>
      <c r="H23" s="901">
        <f>F23*G23</f>
        <v>0</v>
      </c>
      <c r="I23" s="902"/>
    </row>
    <row r="24" spans="2:9" s="300" customFormat="1" ht="92.4">
      <c r="B24" s="688" t="s">
        <v>1478</v>
      </c>
      <c r="C24" s="688"/>
      <c r="D24" s="898" t="s">
        <v>1479</v>
      </c>
      <c r="E24" s="899" t="s">
        <v>849</v>
      </c>
      <c r="F24" s="900">
        <v>2</v>
      </c>
      <c r="G24" s="691"/>
      <c r="H24" s="901">
        <f>F24*G24</f>
        <v>0</v>
      </c>
      <c r="I24" s="902"/>
    </row>
    <row r="25" spans="2:9">
      <c r="B25" s="692"/>
      <c r="C25" s="692"/>
      <c r="D25" s="903"/>
      <c r="E25" s="904"/>
      <c r="F25" s="895"/>
      <c r="G25" s="695"/>
      <c r="H25" s="905"/>
      <c r="I25" s="906"/>
    </row>
    <row r="26" spans="2:9" s="287" customFormat="1">
      <c r="B26" s="897"/>
      <c r="C26" s="897"/>
      <c r="D26" s="897" t="s">
        <v>1480</v>
      </c>
      <c r="E26" s="897"/>
      <c r="F26" s="897"/>
      <c r="G26" s="897"/>
      <c r="H26" s="897"/>
      <c r="I26" s="897"/>
    </row>
    <row r="27" spans="2:9" s="287" customFormat="1">
      <c r="B27" s="692"/>
      <c r="C27" s="692"/>
      <c r="D27" s="907"/>
      <c r="E27" s="908"/>
      <c r="F27" s="909"/>
      <c r="G27" s="695"/>
      <c r="H27" s="905"/>
      <c r="I27" s="906"/>
    </row>
    <row r="28" spans="2:9" s="287" customFormat="1" ht="39.6">
      <c r="B28" s="910" t="s">
        <v>1481</v>
      </c>
      <c r="C28" s="910"/>
      <c r="D28" s="911" t="s">
        <v>1482</v>
      </c>
      <c r="E28" s="910"/>
      <c r="F28" s="912"/>
      <c r="G28" s="913"/>
      <c r="H28" s="914"/>
      <c r="I28" s="915"/>
    </row>
    <row r="29" spans="2:9" s="287" customFormat="1">
      <c r="B29" s="916"/>
      <c r="C29" s="916"/>
      <c r="D29" s="917" t="s">
        <v>1483</v>
      </c>
      <c r="E29" s="916" t="s">
        <v>871</v>
      </c>
      <c r="F29" s="918">
        <f>F22</f>
        <v>399</v>
      </c>
      <c r="G29" s="919"/>
      <c r="H29" s="920">
        <f>F29*G29</f>
        <v>0</v>
      </c>
      <c r="I29" s="921"/>
    </row>
    <row r="30" spans="2:9" s="287" customFormat="1" ht="15">
      <c r="B30" s="922"/>
      <c r="C30" s="922"/>
      <c r="D30" s="923"/>
      <c r="E30" s="922"/>
      <c r="F30" s="924"/>
      <c r="G30" s="925"/>
      <c r="H30" s="926"/>
      <c r="I30" s="923"/>
    </row>
    <row r="31" spans="2:9" s="287" customFormat="1">
      <c r="B31" s="890"/>
      <c r="C31" s="891"/>
      <c r="D31" s="891" t="s">
        <v>541</v>
      </c>
      <c r="E31" s="1463" t="s">
        <v>542</v>
      </c>
      <c r="F31" s="1463"/>
      <c r="G31" s="1463"/>
      <c r="H31" s="892">
        <f>+SUM(H32:H46)</f>
        <v>0</v>
      </c>
      <c r="I31" s="893"/>
    </row>
    <row r="32" spans="2:9" s="287" customFormat="1">
      <c r="B32" s="692"/>
      <c r="C32" s="692"/>
      <c r="D32" s="903"/>
      <c r="E32" s="692"/>
      <c r="F32" s="895"/>
      <c r="G32" s="695"/>
      <c r="H32" s="905"/>
      <c r="I32" s="906"/>
    </row>
    <row r="33" spans="1:9" s="287" customFormat="1" ht="52.8">
      <c r="B33" s="688" t="s">
        <v>1484</v>
      </c>
      <c r="C33" s="688"/>
      <c r="D33" s="898" t="s">
        <v>1485</v>
      </c>
      <c r="E33" s="688" t="s">
        <v>878</v>
      </c>
      <c r="F33" s="900">
        <v>314</v>
      </c>
      <c r="G33" s="691"/>
      <c r="H33" s="901">
        <f t="shared" ref="H33:H45" si="0">F33*G33</f>
        <v>0</v>
      </c>
      <c r="I33" s="898"/>
    </row>
    <row r="34" spans="1:9" s="287" customFormat="1" ht="52.8">
      <c r="B34" s="688" t="s">
        <v>1486</v>
      </c>
      <c r="C34" s="688"/>
      <c r="D34" s="898" t="s">
        <v>1487</v>
      </c>
      <c r="E34" s="688" t="s">
        <v>878</v>
      </c>
      <c r="F34" s="900">
        <v>183</v>
      </c>
      <c r="G34" s="691"/>
      <c r="H34" s="901">
        <f t="shared" si="0"/>
        <v>0</v>
      </c>
      <c r="I34" s="898"/>
    </row>
    <row r="35" spans="1:9" s="287" customFormat="1" ht="52.8">
      <c r="B35" s="688" t="s">
        <v>1488</v>
      </c>
      <c r="C35" s="688"/>
      <c r="D35" s="898" t="s">
        <v>1489</v>
      </c>
      <c r="E35" s="688" t="s">
        <v>878</v>
      </c>
      <c r="F35" s="900">
        <v>26</v>
      </c>
      <c r="G35" s="691"/>
      <c r="H35" s="901">
        <f t="shared" si="0"/>
        <v>0</v>
      </c>
      <c r="I35" s="898"/>
    </row>
    <row r="36" spans="1:9" s="287" customFormat="1" ht="52.8">
      <c r="B36" s="688" t="s">
        <v>1490</v>
      </c>
      <c r="C36" s="688"/>
      <c r="D36" s="927" t="s">
        <v>1491</v>
      </c>
      <c r="E36" s="688" t="s">
        <v>878</v>
      </c>
      <c r="F36" s="900">
        <v>2</v>
      </c>
      <c r="G36" s="691"/>
      <c r="H36" s="901">
        <f t="shared" si="0"/>
        <v>0</v>
      </c>
      <c r="I36" s="898"/>
    </row>
    <row r="37" spans="1:9" s="287" customFormat="1" ht="39.6">
      <c r="B37" s="688" t="s">
        <v>1492</v>
      </c>
      <c r="C37" s="688"/>
      <c r="D37" s="898" t="s">
        <v>1493</v>
      </c>
      <c r="E37" s="688" t="s">
        <v>854</v>
      </c>
      <c r="F37" s="900">
        <v>439</v>
      </c>
      <c r="G37" s="691"/>
      <c r="H37" s="901">
        <f t="shared" si="0"/>
        <v>0</v>
      </c>
      <c r="I37" s="898"/>
    </row>
    <row r="38" spans="1:9" s="287" customFormat="1" ht="66">
      <c r="B38" s="688" t="s">
        <v>1494</v>
      </c>
      <c r="C38" s="688"/>
      <c r="D38" s="898" t="s">
        <v>1495</v>
      </c>
      <c r="E38" s="688" t="s">
        <v>878</v>
      </c>
      <c r="F38" s="900">
        <v>80</v>
      </c>
      <c r="G38" s="691"/>
      <c r="H38" s="901">
        <f t="shared" si="0"/>
        <v>0</v>
      </c>
      <c r="I38" s="898" t="s">
        <v>1582</v>
      </c>
    </row>
    <row r="39" spans="1:9" s="287" customFormat="1" ht="52.8">
      <c r="B39" s="688" t="s">
        <v>1496</v>
      </c>
      <c r="C39" s="688"/>
      <c r="D39" s="898" t="s">
        <v>1497</v>
      </c>
      <c r="E39" s="688" t="s">
        <v>878</v>
      </c>
      <c r="F39" s="900">
        <v>173</v>
      </c>
      <c r="G39" s="691"/>
      <c r="H39" s="901">
        <f t="shared" si="0"/>
        <v>0</v>
      </c>
      <c r="I39" s="898" t="s">
        <v>1583</v>
      </c>
    </row>
    <row r="40" spans="1:9" s="287" customFormat="1" ht="66">
      <c r="B40" s="688" t="s">
        <v>1498</v>
      </c>
      <c r="C40" s="688"/>
      <c r="D40" s="898" t="s">
        <v>1584</v>
      </c>
      <c r="E40" s="688" t="s">
        <v>878</v>
      </c>
      <c r="F40" s="900">
        <v>265</v>
      </c>
      <c r="G40" s="691"/>
      <c r="H40" s="901">
        <f t="shared" si="0"/>
        <v>0</v>
      </c>
      <c r="I40" s="928" t="s">
        <v>1585</v>
      </c>
    </row>
    <row r="41" spans="1:9" ht="66">
      <c r="B41" s="688" t="s">
        <v>948</v>
      </c>
      <c r="C41" s="688"/>
      <c r="D41" s="898" t="s">
        <v>1503</v>
      </c>
      <c r="E41" s="688" t="s">
        <v>878</v>
      </c>
      <c r="F41" s="900">
        <v>253</v>
      </c>
      <c r="G41" s="691"/>
      <c r="H41" s="901">
        <f t="shared" si="0"/>
        <v>0</v>
      </c>
      <c r="I41" s="928" t="s">
        <v>1504</v>
      </c>
    </row>
    <row r="42" spans="1:9" ht="26.4">
      <c r="B42" s="688" t="s">
        <v>950</v>
      </c>
      <c r="C42" s="688"/>
      <c r="D42" s="929" t="s">
        <v>1565</v>
      </c>
      <c r="E42" s="688" t="s">
        <v>1510</v>
      </c>
      <c r="F42" s="900">
        <v>5</v>
      </c>
      <c r="G42" s="691"/>
      <c r="H42" s="901">
        <f t="shared" si="0"/>
        <v>0</v>
      </c>
      <c r="I42" s="902"/>
    </row>
    <row r="43" spans="1:9" ht="26.4">
      <c r="B43" s="688" t="s">
        <v>1506</v>
      </c>
      <c r="C43" s="688"/>
      <c r="D43" s="929" t="s">
        <v>1507</v>
      </c>
      <c r="E43" s="688" t="s">
        <v>871</v>
      </c>
      <c r="F43" s="900">
        <f>F22</f>
        <v>399</v>
      </c>
      <c r="G43" s="691"/>
      <c r="H43" s="901">
        <f t="shared" si="0"/>
        <v>0</v>
      </c>
      <c r="I43" s="902"/>
    </row>
    <row r="44" spans="1:9" ht="39.6">
      <c r="A44" s="287"/>
      <c r="B44" s="688" t="s">
        <v>1508</v>
      </c>
      <c r="C44" s="688"/>
      <c r="D44" s="929" t="s">
        <v>1505</v>
      </c>
      <c r="E44" s="688" t="s">
        <v>910</v>
      </c>
      <c r="F44" s="900">
        <v>4</v>
      </c>
      <c r="G44" s="691"/>
      <c r="H44" s="901">
        <f t="shared" si="0"/>
        <v>0</v>
      </c>
      <c r="I44" s="902"/>
    </row>
    <row r="45" spans="1:9">
      <c r="B45" s="688" t="s">
        <v>1566</v>
      </c>
      <c r="C45" s="688"/>
      <c r="D45" s="898" t="s">
        <v>1567</v>
      </c>
      <c r="E45" s="688" t="s">
        <v>1510</v>
      </c>
      <c r="F45" s="900">
        <v>5</v>
      </c>
      <c r="G45" s="691"/>
      <c r="H45" s="901">
        <f t="shared" si="0"/>
        <v>0</v>
      </c>
      <c r="I45" s="898"/>
    </row>
    <row r="46" spans="1:9">
      <c r="B46" s="1060"/>
      <c r="C46" s="1061"/>
      <c r="D46" s="1061"/>
      <c r="E46" s="1061"/>
      <c r="F46" s="1472"/>
      <c r="G46" s="1472"/>
      <c r="H46" s="1062"/>
      <c r="I46" s="1061"/>
    </row>
    <row r="47" spans="1:9">
      <c r="B47" s="890"/>
      <c r="C47" s="891"/>
      <c r="D47" s="891" t="s">
        <v>1511</v>
      </c>
      <c r="E47" s="891"/>
      <c r="F47" s="1463" t="s">
        <v>1512</v>
      </c>
      <c r="G47" s="1463"/>
      <c r="H47" s="892">
        <f>SUM(H50:H78)</f>
        <v>0</v>
      </c>
      <c r="I47" s="893"/>
    </row>
    <row r="48" spans="1:9">
      <c r="B48" s="692"/>
      <c r="C48" s="692"/>
      <c r="D48" s="894"/>
      <c r="E48" s="692"/>
      <c r="F48" s="895"/>
      <c r="G48" s="930"/>
      <c r="H48" s="905"/>
      <c r="I48" s="903"/>
    </row>
    <row r="49" spans="2:9" ht="26.4">
      <c r="B49" s="931" t="s">
        <v>1513</v>
      </c>
      <c r="C49" s="931"/>
      <c r="D49" s="932" t="s">
        <v>1514</v>
      </c>
      <c r="E49" s="931"/>
      <c r="F49" s="933"/>
      <c r="G49" s="934"/>
      <c r="H49" s="935"/>
      <c r="I49" s="936"/>
    </row>
    <row r="50" spans="2:9">
      <c r="B50" s="937"/>
      <c r="C50" s="937"/>
      <c r="D50" s="938" t="s">
        <v>1515</v>
      </c>
      <c r="E50" s="937" t="s">
        <v>871</v>
      </c>
      <c r="F50" s="939">
        <f>F22</f>
        <v>399</v>
      </c>
      <c r="G50" s="940"/>
      <c r="H50" s="941">
        <f t="shared" ref="H50:H67" si="1">F50*G50</f>
        <v>0</v>
      </c>
      <c r="I50" s="938" t="s">
        <v>1588</v>
      </c>
    </row>
    <row r="51" spans="2:9" ht="39.6">
      <c r="B51" s="942"/>
      <c r="C51" s="942"/>
      <c r="D51" s="943" t="s">
        <v>1516</v>
      </c>
      <c r="E51" s="942" t="s">
        <v>871</v>
      </c>
      <c r="F51" s="944">
        <v>48</v>
      </c>
      <c r="G51" s="945"/>
      <c r="H51" s="946">
        <f t="shared" si="1"/>
        <v>0</v>
      </c>
      <c r="I51" s="943" t="s">
        <v>1603</v>
      </c>
    </row>
    <row r="52" spans="2:9" ht="105.6">
      <c r="B52" s="910" t="s">
        <v>1518</v>
      </c>
      <c r="C52" s="910"/>
      <c r="D52" s="947" t="s">
        <v>1519</v>
      </c>
      <c r="E52" s="910"/>
      <c r="F52" s="948"/>
      <c r="G52" s="949"/>
      <c r="H52" s="914"/>
      <c r="I52" s="950"/>
    </row>
    <row r="53" spans="2:9" ht="39.6">
      <c r="B53" s="916"/>
      <c r="C53" s="916"/>
      <c r="D53" s="951" t="s">
        <v>1520</v>
      </c>
      <c r="E53" s="916" t="s">
        <v>871</v>
      </c>
      <c r="F53" s="952">
        <v>6</v>
      </c>
      <c r="G53" s="919"/>
      <c r="H53" s="920">
        <f t="shared" si="1"/>
        <v>0</v>
      </c>
      <c r="I53" s="951" t="s">
        <v>1590</v>
      </c>
    </row>
    <row r="54" spans="2:9" ht="39.6">
      <c r="B54" s="931" t="s">
        <v>1522</v>
      </c>
      <c r="C54" s="931"/>
      <c r="D54" s="953" t="s">
        <v>1523</v>
      </c>
      <c r="E54" s="931"/>
      <c r="F54" s="933"/>
      <c r="G54" s="934"/>
      <c r="H54" s="935"/>
      <c r="I54" s="953"/>
    </row>
    <row r="55" spans="2:9">
      <c r="B55" s="937"/>
      <c r="C55" s="937"/>
      <c r="D55" s="938" t="s">
        <v>1524</v>
      </c>
      <c r="E55" s="937" t="s">
        <v>849</v>
      </c>
      <c r="F55" s="939">
        <v>33</v>
      </c>
      <c r="G55" s="940"/>
      <c r="H55" s="941">
        <f t="shared" si="1"/>
        <v>0</v>
      </c>
      <c r="I55" s="938"/>
    </row>
    <row r="56" spans="2:9">
      <c r="B56" s="937"/>
      <c r="C56" s="937"/>
      <c r="D56" s="938" t="s">
        <v>1525</v>
      </c>
      <c r="E56" s="937" t="s">
        <v>849</v>
      </c>
      <c r="F56" s="939">
        <v>2</v>
      </c>
      <c r="G56" s="940"/>
      <c r="H56" s="941">
        <f t="shared" si="1"/>
        <v>0</v>
      </c>
      <c r="I56" s="938"/>
    </row>
    <row r="57" spans="2:9">
      <c r="B57" s="937"/>
      <c r="C57" s="937"/>
      <c r="D57" s="938" t="s">
        <v>1526</v>
      </c>
      <c r="E57" s="937" t="s">
        <v>849</v>
      </c>
      <c r="F57" s="939">
        <v>4</v>
      </c>
      <c r="G57" s="940"/>
      <c r="H57" s="941">
        <f t="shared" si="1"/>
        <v>0</v>
      </c>
      <c r="I57" s="938"/>
    </row>
    <row r="58" spans="2:9">
      <c r="B58" s="942"/>
      <c r="C58" s="942"/>
      <c r="D58" s="943" t="s">
        <v>1527</v>
      </c>
      <c r="E58" s="942" t="s">
        <v>849</v>
      </c>
      <c r="F58" s="944">
        <v>4</v>
      </c>
      <c r="G58" s="945"/>
      <c r="H58" s="946">
        <f t="shared" si="1"/>
        <v>0</v>
      </c>
      <c r="I58" s="943"/>
    </row>
    <row r="59" spans="2:9" ht="66">
      <c r="B59" s="931" t="s">
        <v>1528</v>
      </c>
      <c r="C59" s="931"/>
      <c r="D59" s="953" t="s">
        <v>1529</v>
      </c>
      <c r="E59" s="931"/>
      <c r="F59" s="933"/>
      <c r="G59" s="934"/>
      <c r="H59" s="935"/>
      <c r="I59" s="953"/>
    </row>
    <row r="60" spans="2:9">
      <c r="B60" s="937"/>
      <c r="C60" s="937"/>
      <c r="D60" s="938" t="s">
        <v>1570</v>
      </c>
      <c r="E60" s="937" t="s">
        <v>849</v>
      </c>
      <c r="F60" s="939">
        <v>4</v>
      </c>
      <c r="G60" s="940"/>
      <c r="H60" s="941">
        <f t="shared" si="1"/>
        <v>0</v>
      </c>
      <c r="I60" s="938"/>
    </row>
    <row r="61" spans="2:9">
      <c r="B61" s="942"/>
      <c r="C61" s="942"/>
      <c r="D61" s="943" t="s">
        <v>1571</v>
      </c>
      <c r="E61" s="942" t="s">
        <v>849</v>
      </c>
      <c r="F61" s="944">
        <v>2</v>
      </c>
      <c r="G61" s="945"/>
      <c r="H61" s="946">
        <f t="shared" si="1"/>
        <v>0</v>
      </c>
      <c r="I61" s="943"/>
    </row>
    <row r="62" spans="2:9" ht="66">
      <c r="B62" s="931" t="s">
        <v>1532</v>
      </c>
      <c r="C62" s="931"/>
      <c r="D62" s="953" t="s">
        <v>1529</v>
      </c>
      <c r="E62" s="931"/>
      <c r="F62" s="933"/>
      <c r="G62" s="934"/>
      <c r="H62" s="935"/>
      <c r="I62" s="953"/>
    </row>
    <row r="63" spans="2:9" ht="39.6">
      <c r="B63" s="937"/>
      <c r="C63" s="937"/>
      <c r="D63" s="938" t="s">
        <v>1572</v>
      </c>
      <c r="E63" s="937" t="s">
        <v>849</v>
      </c>
      <c r="F63" s="939">
        <v>2</v>
      </c>
      <c r="G63" s="940"/>
      <c r="H63" s="941">
        <f t="shared" si="1"/>
        <v>0</v>
      </c>
      <c r="I63" s="938" t="s">
        <v>1573</v>
      </c>
    </row>
    <row r="64" spans="2:9" ht="39.6">
      <c r="B64" s="937"/>
      <c r="C64" s="937"/>
      <c r="D64" s="938" t="s">
        <v>1574</v>
      </c>
      <c r="E64" s="937" t="s">
        <v>849</v>
      </c>
      <c r="F64" s="939">
        <v>2</v>
      </c>
      <c r="G64" s="940"/>
      <c r="H64" s="941">
        <f t="shared" si="1"/>
        <v>0</v>
      </c>
      <c r="I64" s="938" t="s">
        <v>1575</v>
      </c>
    </row>
    <row r="65" spans="1:9" ht="39.6">
      <c r="B65" s="942"/>
      <c r="C65" s="942"/>
      <c r="D65" s="943" t="s">
        <v>1530</v>
      </c>
      <c r="E65" s="942" t="s">
        <v>849</v>
      </c>
      <c r="F65" s="944">
        <v>2</v>
      </c>
      <c r="G65" s="945"/>
      <c r="H65" s="946">
        <f t="shared" si="1"/>
        <v>0</v>
      </c>
      <c r="I65" s="943" t="s">
        <v>1531</v>
      </c>
    </row>
    <row r="66" spans="1:9" ht="39.6">
      <c r="A66" s="323"/>
      <c r="B66" s="955" t="s">
        <v>1535</v>
      </c>
      <c r="C66" s="955"/>
      <c r="D66" s="956" t="s">
        <v>1533</v>
      </c>
      <c r="E66" s="955"/>
      <c r="F66" s="957"/>
      <c r="G66" s="958"/>
      <c r="H66" s="959"/>
      <c r="I66" s="956"/>
    </row>
    <row r="67" spans="1:9">
      <c r="A67" s="323"/>
      <c r="B67" s="960"/>
      <c r="C67" s="960"/>
      <c r="D67" s="961" t="s">
        <v>1534</v>
      </c>
      <c r="E67" s="960" t="s">
        <v>849</v>
      </c>
      <c r="F67" s="962">
        <v>2</v>
      </c>
      <c r="G67" s="963"/>
      <c r="H67" s="964">
        <f t="shared" si="1"/>
        <v>0</v>
      </c>
      <c r="I67" s="961"/>
    </row>
    <row r="68" spans="1:9" ht="26.4">
      <c r="A68" s="323"/>
      <c r="B68" s="965" t="s">
        <v>1537</v>
      </c>
      <c r="C68" s="965"/>
      <c r="D68" s="966" t="s">
        <v>1536</v>
      </c>
      <c r="E68" s="965" t="s">
        <v>1510</v>
      </c>
      <c r="F68" s="967">
        <v>13</v>
      </c>
      <c r="G68" s="968"/>
      <c r="H68" s="969">
        <f>SUM(F68*G68)</f>
        <v>0</v>
      </c>
      <c r="I68" s="966"/>
    </row>
    <row r="69" spans="1:9" ht="79.2">
      <c r="B69" s="910" t="s">
        <v>1542</v>
      </c>
      <c r="C69" s="910"/>
      <c r="D69" s="970" t="s">
        <v>1538</v>
      </c>
      <c r="E69" s="910"/>
      <c r="F69" s="948"/>
      <c r="G69" s="913"/>
      <c r="H69" s="914"/>
      <c r="I69" s="970" t="s">
        <v>1539</v>
      </c>
    </row>
    <row r="70" spans="1:9" ht="26.4">
      <c r="B70" s="916"/>
      <c r="C70" s="916"/>
      <c r="D70" s="951" t="s">
        <v>1540</v>
      </c>
      <c r="E70" s="916" t="s">
        <v>1510</v>
      </c>
      <c r="F70" s="952">
        <v>8</v>
      </c>
      <c r="G70" s="919"/>
      <c r="H70" s="920">
        <f>SUM(F70*G70)</f>
        <v>0</v>
      </c>
      <c r="I70" s="971" t="s">
        <v>1598</v>
      </c>
    </row>
    <row r="71" spans="1:9" s="324" customFormat="1" ht="66">
      <c r="A71" s="283"/>
      <c r="B71" s="910" t="s">
        <v>1545</v>
      </c>
      <c r="C71" s="910"/>
      <c r="D71" s="970" t="s">
        <v>1543</v>
      </c>
      <c r="E71" s="910"/>
      <c r="F71" s="948"/>
      <c r="G71" s="913"/>
      <c r="H71" s="914"/>
      <c r="I71" s="970" t="s">
        <v>1539</v>
      </c>
    </row>
    <row r="72" spans="1:9">
      <c r="B72" s="916"/>
      <c r="C72" s="916"/>
      <c r="D72" s="951" t="s">
        <v>1544</v>
      </c>
      <c r="E72" s="916" t="s">
        <v>1510</v>
      </c>
      <c r="F72" s="952">
        <v>2</v>
      </c>
      <c r="G72" s="919"/>
      <c r="H72" s="920">
        <f>SUM(F72*G72)</f>
        <v>0</v>
      </c>
      <c r="I72" s="971"/>
    </row>
    <row r="73" spans="1:9" s="287" customFormat="1" ht="26.4">
      <c r="A73" s="283"/>
      <c r="B73" s="931" t="s">
        <v>1548</v>
      </c>
      <c r="C73" s="931"/>
      <c r="D73" s="953" t="s">
        <v>1546</v>
      </c>
      <c r="E73" s="931"/>
      <c r="F73" s="933"/>
      <c r="G73" s="1059"/>
      <c r="H73" s="935"/>
      <c r="I73" s="953"/>
    </row>
    <row r="74" spans="1:9" s="287" customFormat="1">
      <c r="A74" s="324"/>
      <c r="B74" s="937"/>
      <c r="C74" s="937"/>
      <c r="D74" s="938" t="s">
        <v>1547</v>
      </c>
      <c r="E74" s="937" t="s">
        <v>1510</v>
      </c>
      <c r="F74" s="939">
        <v>5</v>
      </c>
      <c r="G74" s="940"/>
      <c r="H74" s="941">
        <f t="shared" ref="H74:H78" si="2">F74*G74</f>
        <v>0</v>
      </c>
      <c r="I74" s="938"/>
    </row>
    <row r="75" spans="1:9" s="287" customFormat="1">
      <c r="A75" s="324"/>
      <c r="B75" s="937"/>
      <c r="C75" s="937"/>
      <c r="D75" s="938" t="s">
        <v>1599</v>
      </c>
      <c r="E75" s="937" t="s">
        <v>1510</v>
      </c>
      <c r="F75" s="939">
        <v>3</v>
      </c>
      <c r="G75" s="940"/>
      <c r="H75" s="941">
        <f t="shared" si="2"/>
        <v>0</v>
      </c>
      <c r="I75" s="938"/>
    </row>
    <row r="76" spans="1:9" s="287" customFormat="1">
      <c r="A76" s="324"/>
      <c r="B76" s="942"/>
      <c r="C76" s="942"/>
      <c r="D76" s="943" t="s">
        <v>1600</v>
      </c>
      <c r="E76" s="942" t="s">
        <v>1510</v>
      </c>
      <c r="F76" s="944">
        <v>6</v>
      </c>
      <c r="G76" s="945"/>
      <c r="H76" s="946">
        <f t="shared" si="2"/>
        <v>0</v>
      </c>
      <c r="I76" s="943"/>
    </row>
    <row r="77" spans="1:9" s="321" customFormat="1" ht="39.6">
      <c r="A77" s="287"/>
      <c r="B77" s="910" t="s">
        <v>1579</v>
      </c>
      <c r="C77" s="910"/>
      <c r="D77" s="970" t="s">
        <v>1549</v>
      </c>
      <c r="E77" s="910"/>
      <c r="F77" s="948"/>
      <c r="G77" s="913"/>
      <c r="H77" s="914"/>
      <c r="I77" s="970"/>
    </row>
    <row r="78" spans="1:9" s="287" customFormat="1">
      <c r="B78" s="916"/>
      <c r="C78" s="916"/>
      <c r="D78" s="951" t="s">
        <v>1550</v>
      </c>
      <c r="E78" s="916" t="s">
        <v>1510</v>
      </c>
      <c r="F78" s="952">
        <v>11</v>
      </c>
      <c r="G78" s="919"/>
      <c r="H78" s="920">
        <f t="shared" si="2"/>
        <v>0</v>
      </c>
      <c r="I78" s="951"/>
    </row>
    <row r="79" spans="1:9" s="287" customFormat="1">
      <c r="B79" s="972"/>
      <c r="C79" s="972"/>
      <c r="D79" s="973"/>
      <c r="E79" s="972"/>
      <c r="F79" s="974"/>
      <c r="G79" s="975"/>
      <c r="H79" s="976"/>
      <c r="I79" s="973"/>
    </row>
    <row r="80" spans="1:9" s="287" customFormat="1">
      <c r="A80" s="321"/>
      <c r="B80" s="890"/>
      <c r="C80" s="891"/>
      <c r="D80" s="891" t="s">
        <v>521</v>
      </c>
      <c r="E80" s="891"/>
      <c r="F80" s="1463" t="s">
        <v>301</v>
      </c>
      <c r="G80" s="1463"/>
      <c r="H80" s="892">
        <f>SUM(H82:H87)</f>
        <v>2400</v>
      </c>
      <c r="I80" s="893"/>
    </row>
    <row r="81" spans="1:9" s="321" customFormat="1">
      <c r="B81" s="692"/>
      <c r="C81" s="692"/>
      <c r="D81" s="894"/>
      <c r="E81" s="692"/>
      <c r="F81" s="895"/>
      <c r="G81" s="930"/>
      <c r="H81" s="977"/>
      <c r="I81" s="903"/>
    </row>
    <row r="82" spans="1:9" s="287" customFormat="1" ht="66">
      <c r="B82" s="688" t="s">
        <v>1551</v>
      </c>
      <c r="C82" s="688"/>
      <c r="D82" s="898" t="s">
        <v>1774</v>
      </c>
      <c r="E82" s="978" t="s">
        <v>1552</v>
      </c>
      <c r="F82" s="900">
        <v>40</v>
      </c>
      <c r="G82" s="691">
        <v>60</v>
      </c>
      <c r="H82" s="901">
        <f t="shared" ref="H82:H87" si="3">F82*G82</f>
        <v>2400</v>
      </c>
      <c r="I82" s="902"/>
    </row>
    <row r="83" spans="1:9" s="287" customFormat="1">
      <c r="B83" s="688" t="s">
        <v>1553</v>
      </c>
      <c r="C83" s="688"/>
      <c r="D83" s="898" t="s">
        <v>1554</v>
      </c>
      <c r="E83" s="978" t="s">
        <v>1552</v>
      </c>
      <c r="F83" s="900">
        <v>24</v>
      </c>
      <c r="G83" s="691"/>
      <c r="H83" s="901">
        <f t="shared" si="3"/>
        <v>0</v>
      </c>
      <c r="I83" s="898"/>
    </row>
    <row r="84" spans="1:9">
      <c r="A84" s="287"/>
      <c r="B84" s="688" t="s">
        <v>1555</v>
      </c>
      <c r="C84" s="688"/>
      <c r="D84" s="898" t="s">
        <v>1556</v>
      </c>
      <c r="E84" s="978" t="s">
        <v>871</v>
      </c>
      <c r="F84" s="900">
        <f>F22</f>
        <v>399</v>
      </c>
      <c r="G84" s="691"/>
      <c r="H84" s="901">
        <f t="shared" si="3"/>
        <v>0</v>
      </c>
      <c r="I84" s="898"/>
    </row>
    <row r="85" spans="1:9" s="287" customFormat="1" ht="26.4">
      <c r="B85" s="688" t="s">
        <v>1557</v>
      </c>
      <c r="C85" s="688"/>
      <c r="D85" s="898" t="s">
        <v>1558</v>
      </c>
      <c r="E85" s="978" t="s">
        <v>871</v>
      </c>
      <c r="F85" s="900">
        <f>F84</f>
        <v>399</v>
      </c>
      <c r="G85" s="691"/>
      <c r="H85" s="901">
        <f t="shared" si="3"/>
        <v>0</v>
      </c>
      <c r="I85" s="898"/>
    </row>
    <row r="86" spans="1:9" s="287" customFormat="1">
      <c r="A86" s="283"/>
      <c r="B86" s="688" t="s">
        <v>1559</v>
      </c>
      <c r="C86" s="688"/>
      <c r="D86" s="898" t="s">
        <v>1560</v>
      </c>
      <c r="E86" s="978" t="s">
        <v>1510</v>
      </c>
      <c r="F86" s="900">
        <v>1</v>
      </c>
      <c r="G86" s="691"/>
      <c r="H86" s="901">
        <f t="shared" si="3"/>
        <v>0</v>
      </c>
      <c r="I86" s="898"/>
    </row>
    <row r="87" spans="1:9">
      <c r="A87" s="287"/>
      <c r="B87" s="688" t="s">
        <v>1561</v>
      </c>
      <c r="C87" s="688"/>
      <c r="D87" s="898" t="s">
        <v>1562</v>
      </c>
      <c r="E87" s="688" t="s">
        <v>871</v>
      </c>
      <c r="F87" s="900">
        <f>F22</f>
        <v>399</v>
      </c>
      <c r="G87" s="691"/>
      <c r="H87" s="901">
        <f t="shared" si="3"/>
        <v>0</v>
      </c>
      <c r="I87" s="898"/>
    </row>
    <row r="89" spans="1:9">
      <c r="D89" s="319"/>
    </row>
    <row r="90" spans="1:9">
      <c r="D90" s="319"/>
    </row>
    <row r="91" spans="1:9">
      <c r="D91" s="326" t="str">
        <f>D18</f>
        <v>1 PREDDELA</v>
      </c>
      <c r="E91" s="327">
        <f>H18</f>
        <v>0</v>
      </c>
    </row>
    <row r="92" spans="1:9">
      <c r="D92" s="326" t="str">
        <f>D31</f>
        <v>2 ZEMELJSKA DELA IN TEMELJENJE</v>
      </c>
      <c r="E92" s="327">
        <f>H31</f>
        <v>0</v>
      </c>
    </row>
    <row r="93" spans="1:9">
      <c r="D93" s="326" t="str">
        <f>D47</f>
        <v>3 STROJNI DEL</v>
      </c>
      <c r="E93" s="327">
        <f>H47</f>
        <v>0</v>
      </c>
    </row>
    <row r="94" spans="1:9">
      <c r="D94" s="328" t="str">
        <f>D80</f>
        <v>4 TUJE STORITVE</v>
      </c>
      <c r="E94" s="329">
        <f>H80</f>
        <v>2400</v>
      </c>
    </row>
    <row r="95" spans="1:9">
      <c r="D95" s="330"/>
      <c r="E95" s="331"/>
    </row>
    <row r="96" spans="1:9">
      <c r="D96" s="332" t="s">
        <v>306</v>
      </c>
      <c r="E96" s="333">
        <f>+SUM(E91:E94)</f>
        <v>2400</v>
      </c>
    </row>
    <row r="97" spans="2:9">
      <c r="D97" s="330"/>
      <c r="E97" s="334"/>
    </row>
    <row r="98" spans="2:9">
      <c r="D98" s="330"/>
      <c r="E98" s="335"/>
    </row>
    <row r="99" spans="2:9">
      <c r="H99" s="336"/>
    </row>
    <row r="100" spans="2:9">
      <c r="B100" s="337"/>
      <c r="C100" s="338"/>
      <c r="D100" s="283"/>
      <c r="E100" s="283"/>
      <c r="F100" s="320"/>
      <c r="G100" s="322"/>
      <c r="H100" s="320"/>
      <c r="I100" s="283"/>
    </row>
    <row r="101" spans="2:9">
      <c r="F101" s="320"/>
    </row>
  </sheetData>
  <mergeCells count="9">
    <mergeCell ref="F47:G47"/>
    <mergeCell ref="F80:G80"/>
    <mergeCell ref="C3:D3"/>
    <mergeCell ref="C4:F4"/>
    <mergeCell ref="D7:H7"/>
    <mergeCell ref="F11:G11"/>
    <mergeCell ref="F18:G18"/>
    <mergeCell ref="E31:G31"/>
    <mergeCell ref="F46:G46"/>
  </mergeCells>
  <pageMargins left="0.78740157480314954" right="0.39370078740157477" top="0.98425196850393704" bottom="0.78740157480314954" header="0" footer="0.19685039370078738"/>
  <pageSetup paperSize="9" scale="84" fitToHeight="0" orientation="landscape"/>
  <headerFooter>
    <oddFooter>&amp;CStran &amp;P od &amp;N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List9">
    <pageSetUpPr fitToPage="1"/>
  </sheetPr>
  <dimension ref="A2:I97"/>
  <sheetViews>
    <sheetView zoomScale="85" workbookViewId="0">
      <pane ySplit="9" topLeftCell="A25" activePane="bottomLeft" state="frozen"/>
      <selection activeCell="M145" sqref="M145"/>
      <selection pane="bottomLeft" activeCell="G83" sqref="G83:G86"/>
    </sheetView>
  </sheetViews>
  <sheetFormatPr defaultRowHeight="13.2"/>
  <cols>
    <col min="1" max="1" width="9.109375" style="283"/>
    <col min="2" max="3" width="10.6640625" style="188" customWidth="1"/>
    <col min="4" max="4" width="51.109375" style="284" customWidth="1"/>
    <col min="5" max="5" width="13.6640625" style="188" customWidth="1"/>
    <col min="6" max="6" width="12.6640625" style="285" customWidth="1"/>
    <col min="7" max="7" width="15.6640625" style="190" customWidth="1"/>
    <col min="8" max="8" width="15.6640625" style="286" customWidth="1"/>
    <col min="9" max="9" width="21.6640625" style="284" customWidth="1"/>
    <col min="10" max="257" width="9.109375" style="283"/>
    <col min="258" max="259" width="10.6640625" style="283" customWidth="1"/>
    <col min="260" max="260" width="51.109375" style="283" customWidth="1"/>
    <col min="261" max="261" width="13.6640625" style="283" customWidth="1"/>
    <col min="262" max="262" width="12.6640625" style="283" customWidth="1"/>
    <col min="263" max="264" width="15.6640625" style="283" customWidth="1"/>
    <col min="265" max="265" width="21.6640625" style="283" customWidth="1"/>
    <col min="266" max="513" width="9.109375" style="283"/>
    <col min="514" max="515" width="10.6640625" style="283" customWidth="1"/>
    <col min="516" max="516" width="51.109375" style="283" customWidth="1"/>
    <col min="517" max="517" width="13.6640625" style="283" customWidth="1"/>
    <col min="518" max="518" width="12.6640625" style="283" customWidth="1"/>
    <col min="519" max="520" width="15.6640625" style="283" customWidth="1"/>
    <col min="521" max="521" width="21.6640625" style="283" customWidth="1"/>
    <col min="522" max="769" width="9.109375" style="283"/>
    <col min="770" max="771" width="10.6640625" style="283" customWidth="1"/>
    <col min="772" max="772" width="51.109375" style="283" customWidth="1"/>
    <col min="773" max="773" width="13.6640625" style="283" customWidth="1"/>
    <col min="774" max="774" width="12.6640625" style="283" customWidth="1"/>
    <col min="775" max="776" width="15.6640625" style="283" customWidth="1"/>
    <col min="777" max="777" width="21.6640625" style="283" customWidth="1"/>
    <col min="778" max="1025" width="9.109375" style="283"/>
    <col min="1026" max="1027" width="10.6640625" style="283" customWidth="1"/>
    <col min="1028" max="1028" width="51.109375" style="283" customWidth="1"/>
    <col min="1029" max="1029" width="13.6640625" style="283" customWidth="1"/>
    <col min="1030" max="1030" width="12.6640625" style="283" customWidth="1"/>
    <col min="1031" max="1032" width="15.6640625" style="283" customWidth="1"/>
    <col min="1033" max="1033" width="21.6640625" style="283" customWidth="1"/>
    <col min="1034" max="1281" width="9.109375" style="283"/>
    <col min="1282" max="1283" width="10.6640625" style="283" customWidth="1"/>
    <col min="1284" max="1284" width="51.109375" style="283" customWidth="1"/>
    <col min="1285" max="1285" width="13.6640625" style="283" customWidth="1"/>
    <col min="1286" max="1286" width="12.6640625" style="283" customWidth="1"/>
    <col min="1287" max="1288" width="15.6640625" style="283" customWidth="1"/>
    <col min="1289" max="1289" width="21.6640625" style="283" customWidth="1"/>
    <col min="1290" max="1537" width="9.109375" style="283"/>
    <col min="1538" max="1539" width="10.6640625" style="283" customWidth="1"/>
    <col min="1540" max="1540" width="51.109375" style="283" customWidth="1"/>
    <col min="1541" max="1541" width="13.6640625" style="283" customWidth="1"/>
    <col min="1542" max="1542" width="12.6640625" style="283" customWidth="1"/>
    <col min="1543" max="1544" width="15.6640625" style="283" customWidth="1"/>
    <col min="1545" max="1545" width="21.6640625" style="283" customWidth="1"/>
    <col min="1546" max="1793" width="9.109375" style="283"/>
    <col min="1794" max="1795" width="10.6640625" style="283" customWidth="1"/>
    <col min="1796" max="1796" width="51.109375" style="283" customWidth="1"/>
    <col min="1797" max="1797" width="13.6640625" style="283" customWidth="1"/>
    <col min="1798" max="1798" width="12.6640625" style="283" customWidth="1"/>
    <col min="1799" max="1800" width="15.6640625" style="283" customWidth="1"/>
    <col min="1801" max="1801" width="21.6640625" style="283" customWidth="1"/>
    <col min="1802" max="2049" width="9.109375" style="283"/>
    <col min="2050" max="2051" width="10.6640625" style="283" customWidth="1"/>
    <col min="2052" max="2052" width="51.109375" style="283" customWidth="1"/>
    <col min="2053" max="2053" width="13.6640625" style="283" customWidth="1"/>
    <col min="2054" max="2054" width="12.6640625" style="283" customWidth="1"/>
    <col min="2055" max="2056" width="15.6640625" style="283" customWidth="1"/>
    <col min="2057" max="2057" width="21.6640625" style="283" customWidth="1"/>
    <col min="2058" max="2305" width="9.109375" style="283"/>
    <col min="2306" max="2307" width="10.6640625" style="283" customWidth="1"/>
    <col min="2308" max="2308" width="51.109375" style="283" customWidth="1"/>
    <col min="2309" max="2309" width="13.6640625" style="283" customWidth="1"/>
    <col min="2310" max="2310" width="12.6640625" style="283" customWidth="1"/>
    <col min="2311" max="2312" width="15.6640625" style="283" customWidth="1"/>
    <col min="2313" max="2313" width="21.6640625" style="283" customWidth="1"/>
    <col min="2314" max="2561" width="9.109375" style="283"/>
    <col min="2562" max="2563" width="10.6640625" style="283" customWidth="1"/>
    <col min="2564" max="2564" width="51.109375" style="283" customWidth="1"/>
    <col min="2565" max="2565" width="13.6640625" style="283" customWidth="1"/>
    <col min="2566" max="2566" width="12.6640625" style="283" customWidth="1"/>
    <col min="2567" max="2568" width="15.6640625" style="283" customWidth="1"/>
    <col min="2569" max="2569" width="21.6640625" style="283" customWidth="1"/>
    <col min="2570" max="2817" width="9.109375" style="283"/>
    <col min="2818" max="2819" width="10.6640625" style="283" customWidth="1"/>
    <col min="2820" max="2820" width="51.109375" style="283" customWidth="1"/>
    <col min="2821" max="2821" width="13.6640625" style="283" customWidth="1"/>
    <col min="2822" max="2822" width="12.6640625" style="283" customWidth="1"/>
    <col min="2823" max="2824" width="15.6640625" style="283" customWidth="1"/>
    <col min="2825" max="2825" width="21.6640625" style="283" customWidth="1"/>
    <col min="2826" max="3073" width="9.109375" style="283"/>
    <col min="3074" max="3075" width="10.6640625" style="283" customWidth="1"/>
    <col min="3076" max="3076" width="51.109375" style="283" customWidth="1"/>
    <col min="3077" max="3077" width="13.6640625" style="283" customWidth="1"/>
    <col min="3078" max="3078" width="12.6640625" style="283" customWidth="1"/>
    <col min="3079" max="3080" width="15.6640625" style="283" customWidth="1"/>
    <col min="3081" max="3081" width="21.6640625" style="283" customWidth="1"/>
    <col min="3082" max="3329" width="9.109375" style="283"/>
    <col min="3330" max="3331" width="10.6640625" style="283" customWidth="1"/>
    <col min="3332" max="3332" width="51.109375" style="283" customWidth="1"/>
    <col min="3333" max="3333" width="13.6640625" style="283" customWidth="1"/>
    <col min="3334" max="3334" width="12.6640625" style="283" customWidth="1"/>
    <col min="3335" max="3336" width="15.6640625" style="283" customWidth="1"/>
    <col min="3337" max="3337" width="21.6640625" style="283" customWidth="1"/>
    <col min="3338" max="3585" width="9.109375" style="283"/>
    <col min="3586" max="3587" width="10.6640625" style="283" customWidth="1"/>
    <col min="3588" max="3588" width="51.109375" style="283" customWidth="1"/>
    <col min="3589" max="3589" width="13.6640625" style="283" customWidth="1"/>
    <col min="3590" max="3590" width="12.6640625" style="283" customWidth="1"/>
    <col min="3591" max="3592" width="15.6640625" style="283" customWidth="1"/>
    <col min="3593" max="3593" width="21.6640625" style="283" customWidth="1"/>
    <col min="3594" max="3841" width="9.109375" style="283"/>
    <col min="3842" max="3843" width="10.6640625" style="283" customWidth="1"/>
    <col min="3844" max="3844" width="51.109375" style="283" customWidth="1"/>
    <col min="3845" max="3845" width="13.6640625" style="283" customWidth="1"/>
    <col min="3846" max="3846" width="12.6640625" style="283" customWidth="1"/>
    <col min="3847" max="3848" width="15.6640625" style="283" customWidth="1"/>
    <col min="3849" max="3849" width="21.6640625" style="283" customWidth="1"/>
    <col min="3850" max="4097" width="9.109375" style="283"/>
    <col min="4098" max="4099" width="10.6640625" style="283" customWidth="1"/>
    <col min="4100" max="4100" width="51.109375" style="283" customWidth="1"/>
    <col min="4101" max="4101" width="13.6640625" style="283" customWidth="1"/>
    <col min="4102" max="4102" width="12.6640625" style="283" customWidth="1"/>
    <col min="4103" max="4104" width="15.6640625" style="283" customWidth="1"/>
    <col min="4105" max="4105" width="21.6640625" style="283" customWidth="1"/>
    <col min="4106" max="4353" width="9.109375" style="283"/>
    <col min="4354" max="4355" width="10.6640625" style="283" customWidth="1"/>
    <col min="4356" max="4356" width="51.109375" style="283" customWidth="1"/>
    <col min="4357" max="4357" width="13.6640625" style="283" customWidth="1"/>
    <col min="4358" max="4358" width="12.6640625" style="283" customWidth="1"/>
    <col min="4359" max="4360" width="15.6640625" style="283" customWidth="1"/>
    <col min="4361" max="4361" width="21.6640625" style="283" customWidth="1"/>
    <col min="4362" max="4609" width="9.109375" style="283"/>
    <col min="4610" max="4611" width="10.6640625" style="283" customWidth="1"/>
    <col min="4612" max="4612" width="51.109375" style="283" customWidth="1"/>
    <col min="4613" max="4613" width="13.6640625" style="283" customWidth="1"/>
    <col min="4614" max="4614" width="12.6640625" style="283" customWidth="1"/>
    <col min="4615" max="4616" width="15.6640625" style="283" customWidth="1"/>
    <col min="4617" max="4617" width="21.6640625" style="283" customWidth="1"/>
    <col min="4618" max="4865" width="9.109375" style="283"/>
    <col min="4866" max="4867" width="10.6640625" style="283" customWidth="1"/>
    <col min="4868" max="4868" width="51.109375" style="283" customWidth="1"/>
    <col min="4869" max="4869" width="13.6640625" style="283" customWidth="1"/>
    <col min="4870" max="4870" width="12.6640625" style="283" customWidth="1"/>
    <col min="4871" max="4872" width="15.6640625" style="283" customWidth="1"/>
    <col min="4873" max="4873" width="21.6640625" style="283" customWidth="1"/>
    <col min="4874" max="5121" width="9.109375" style="283"/>
    <col min="5122" max="5123" width="10.6640625" style="283" customWidth="1"/>
    <col min="5124" max="5124" width="51.109375" style="283" customWidth="1"/>
    <col min="5125" max="5125" width="13.6640625" style="283" customWidth="1"/>
    <col min="5126" max="5126" width="12.6640625" style="283" customWidth="1"/>
    <col min="5127" max="5128" width="15.6640625" style="283" customWidth="1"/>
    <col min="5129" max="5129" width="21.6640625" style="283" customWidth="1"/>
    <col min="5130" max="5377" width="9.109375" style="283"/>
    <col min="5378" max="5379" width="10.6640625" style="283" customWidth="1"/>
    <col min="5380" max="5380" width="51.109375" style="283" customWidth="1"/>
    <col min="5381" max="5381" width="13.6640625" style="283" customWidth="1"/>
    <col min="5382" max="5382" width="12.6640625" style="283" customWidth="1"/>
    <col min="5383" max="5384" width="15.6640625" style="283" customWidth="1"/>
    <col min="5385" max="5385" width="21.6640625" style="283" customWidth="1"/>
    <col min="5386" max="5633" width="9.109375" style="283"/>
    <col min="5634" max="5635" width="10.6640625" style="283" customWidth="1"/>
    <col min="5636" max="5636" width="51.109375" style="283" customWidth="1"/>
    <col min="5637" max="5637" width="13.6640625" style="283" customWidth="1"/>
    <col min="5638" max="5638" width="12.6640625" style="283" customWidth="1"/>
    <col min="5639" max="5640" width="15.6640625" style="283" customWidth="1"/>
    <col min="5641" max="5641" width="21.6640625" style="283" customWidth="1"/>
    <col min="5642" max="5889" width="9.109375" style="283"/>
    <col min="5890" max="5891" width="10.6640625" style="283" customWidth="1"/>
    <col min="5892" max="5892" width="51.109375" style="283" customWidth="1"/>
    <col min="5893" max="5893" width="13.6640625" style="283" customWidth="1"/>
    <col min="5894" max="5894" width="12.6640625" style="283" customWidth="1"/>
    <col min="5895" max="5896" width="15.6640625" style="283" customWidth="1"/>
    <col min="5897" max="5897" width="21.6640625" style="283" customWidth="1"/>
    <col min="5898" max="6145" width="9.109375" style="283"/>
    <col min="6146" max="6147" width="10.6640625" style="283" customWidth="1"/>
    <col min="6148" max="6148" width="51.109375" style="283" customWidth="1"/>
    <col min="6149" max="6149" width="13.6640625" style="283" customWidth="1"/>
    <col min="6150" max="6150" width="12.6640625" style="283" customWidth="1"/>
    <col min="6151" max="6152" width="15.6640625" style="283" customWidth="1"/>
    <col min="6153" max="6153" width="21.6640625" style="283" customWidth="1"/>
    <col min="6154" max="6401" width="9.109375" style="283"/>
    <col min="6402" max="6403" width="10.6640625" style="283" customWidth="1"/>
    <col min="6404" max="6404" width="51.109375" style="283" customWidth="1"/>
    <col min="6405" max="6405" width="13.6640625" style="283" customWidth="1"/>
    <col min="6406" max="6406" width="12.6640625" style="283" customWidth="1"/>
    <col min="6407" max="6408" width="15.6640625" style="283" customWidth="1"/>
    <col min="6409" max="6409" width="21.6640625" style="283" customWidth="1"/>
    <col min="6410" max="6657" width="9.109375" style="283"/>
    <col min="6658" max="6659" width="10.6640625" style="283" customWidth="1"/>
    <col min="6660" max="6660" width="51.109375" style="283" customWidth="1"/>
    <col min="6661" max="6661" width="13.6640625" style="283" customWidth="1"/>
    <col min="6662" max="6662" width="12.6640625" style="283" customWidth="1"/>
    <col min="6663" max="6664" width="15.6640625" style="283" customWidth="1"/>
    <col min="6665" max="6665" width="21.6640625" style="283" customWidth="1"/>
    <col min="6666" max="6913" width="9.109375" style="283"/>
    <col min="6914" max="6915" width="10.6640625" style="283" customWidth="1"/>
    <col min="6916" max="6916" width="51.109375" style="283" customWidth="1"/>
    <col min="6917" max="6917" width="13.6640625" style="283" customWidth="1"/>
    <col min="6918" max="6918" width="12.6640625" style="283" customWidth="1"/>
    <col min="6919" max="6920" width="15.6640625" style="283" customWidth="1"/>
    <col min="6921" max="6921" width="21.6640625" style="283" customWidth="1"/>
    <col min="6922" max="7169" width="9.109375" style="283"/>
    <col min="7170" max="7171" width="10.6640625" style="283" customWidth="1"/>
    <col min="7172" max="7172" width="51.109375" style="283" customWidth="1"/>
    <col min="7173" max="7173" width="13.6640625" style="283" customWidth="1"/>
    <col min="7174" max="7174" width="12.6640625" style="283" customWidth="1"/>
    <col min="7175" max="7176" width="15.6640625" style="283" customWidth="1"/>
    <col min="7177" max="7177" width="21.6640625" style="283" customWidth="1"/>
    <col min="7178" max="7425" width="9.109375" style="283"/>
    <col min="7426" max="7427" width="10.6640625" style="283" customWidth="1"/>
    <col min="7428" max="7428" width="51.109375" style="283" customWidth="1"/>
    <col min="7429" max="7429" width="13.6640625" style="283" customWidth="1"/>
    <col min="7430" max="7430" width="12.6640625" style="283" customWidth="1"/>
    <col min="7431" max="7432" width="15.6640625" style="283" customWidth="1"/>
    <col min="7433" max="7433" width="21.6640625" style="283" customWidth="1"/>
    <col min="7434" max="7681" width="9.109375" style="283"/>
    <col min="7682" max="7683" width="10.6640625" style="283" customWidth="1"/>
    <col min="7684" max="7684" width="51.109375" style="283" customWidth="1"/>
    <col min="7685" max="7685" width="13.6640625" style="283" customWidth="1"/>
    <col min="7686" max="7686" width="12.6640625" style="283" customWidth="1"/>
    <col min="7687" max="7688" width="15.6640625" style="283" customWidth="1"/>
    <col min="7689" max="7689" width="21.6640625" style="283" customWidth="1"/>
    <col min="7690" max="7937" width="9.109375" style="283"/>
    <col min="7938" max="7939" width="10.6640625" style="283" customWidth="1"/>
    <col min="7940" max="7940" width="51.109375" style="283" customWidth="1"/>
    <col min="7941" max="7941" width="13.6640625" style="283" customWidth="1"/>
    <col min="7942" max="7942" width="12.6640625" style="283" customWidth="1"/>
    <col min="7943" max="7944" width="15.6640625" style="283" customWidth="1"/>
    <col min="7945" max="7945" width="21.6640625" style="283" customWidth="1"/>
    <col min="7946" max="8193" width="9.109375" style="283"/>
    <col min="8194" max="8195" width="10.6640625" style="283" customWidth="1"/>
    <col min="8196" max="8196" width="51.109375" style="283" customWidth="1"/>
    <col min="8197" max="8197" width="13.6640625" style="283" customWidth="1"/>
    <col min="8198" max="8198" width="12.6640625" style="283" customWidth="1"/>
    <col min="8199" max="8200" width="15.6640625" style="283" customWidth="1"/>
    <col min="8201" max="8201" width="21.6640625" style="283" customWidth="1"/>
    <col min="8202" max="8449" width="9.109375" style="283"/>
    <col min="8450" max="8451" width="10.6640625" style="283" customWidth="1"/>
    <col min="8452" max="8452" width="51.109375" style="283" customWidth="1"/>
    <col min="8453" max="8453" width="13.6640625" style="283" customWidth="1"/>
    <col min="8454" max="8454" width="12.6640625" style="283" customWidth="1"/>
    <col min="8455" max="8456" width="15.6640625" style="283" customWidth="1"/>
    <col min="8457" max="8457" width="21.6640625" style="283" customWidth="1"/>
    <col min="8458" max="8705" width="9.109375" style="283"/>
    <col min="8706" max="8707" width="10.6640625" style="283" customWidth="1"/>
    <col min="8708" max="8708" width="51.109375" style="283" customWidth="1"/>
    <col min="8709" max="8709" width="13.6640625" style="283" customWidth="1"/>
    <col min="8710" max="8710" width="12.6640625" style="283" customWidth="1"/>
    <col min="8711" max="8712" width="15.6640625" style="283" customWidth="1"/>
    <col min="8713" max="8713" width="21.6640625" style="283" customWidth="1"/>
    <col min="8714" max="8961" width="9.109375" style="283"/>
    <col min="8962" max="8963" width="10.6640625" style="283" customWidth="1"/>
    <col min="8964" max="8964" width="51.109375" style="283" customWidth="1"/>
    <col min="8965" max="8965" width="13.6640625" style="283" customWidth="1"/>
    <col min="8966" max="8966" width="12.6640625" style="283" customWidth="1"/>
    <col min="8967" max="8968" width="15.6640625" style="283" customWidth="1"/>
    <col min="8969" max="8969" width="21.6640625" style="283" customWidth="1"/>
    <col min="8970" max="9217" width="9.109375" style="283"/>
    <col min="9218" max="9219" width="10.6640625" style="283" customWidth="1"/>
    <col min="9220" max="9220" width="51.109375" style="283" customWidth="1"/>
    <col min="9221" max="9221" width="13.6640625" style="283" customWidth="1"/>
    <col min="9222" max="9222" width="12.6640625" style="283" customWidth="1"/>
    <col min="9223" max="9224" width="15.6640625" style="283" customWidth="1"/>
    <col min="9225" max="9225" width="21.6640625" style="283" customWidth="1"/>
    <col min="9226" max="9473" width="9.109375" style="283"/>
    <col min="9474" max="9475" width="10.6640625" style="283" customWidth="1"/>
    <col min="9476" max="9476" width="51.109375" style="283" customWidth="1"/>
    <col min="9477" max="9477" width="13.6640625" style="283" customWidth="1"/>
    <col min="9478" max="9478" width="12.6640625" style="283" customWidth="1"/>
    <col min="9479" max="9480" width="15.6640625" style="283" customWidth="1"/>
    <col min="9481" max="9481" width="21.6640625" style="283" customWidth="1"/>
    <col min="9482" max="9729" width="9.109375" style="283"/>
    <col min="9730" max="9731" width="10.6640625" style="283" customWidth="1"/>
    <col min="9732" max="9732" width="51.109375" style="283" customWidth="1"/>
    <col min="9733" max="9733" width="13.6640625" style="283" customWidth="1"/>
    <col min="9734" max="9734" width="12.6640625" style="283" customWidth="1"/>
    <col min="9735" max="9736" width="15.6640625" style="283" customWidth="1"/>
    <col min="9737" max="9737" width="21.6640625" style="283" customWidth="1"/>
    <col min="9738" max="9985" width="9.109375" style="283"/>
    <col min="9986" max="9987" width="10.6640625" style="283" customWidth="1"/>
    <col min="9988" max="9988" width="51.109375" style="283" customWidth="1"/>
    <col min="9989" max="9989" width="13.6640625" style="283" customWidth="1"/>
    <col min="9990" max="9990" width="12.6640625" style="283" customWidth="1"/>
    <col min="9991" max="9992" width="15.6640625" style="283" customWidth="1"/>
    <col min="9993" max="9993" width="21.6640625" style="283" customWidth="1"/>
    <col min="9994" max="10241" width="9.109375" style="283"/>
    <col min="10242" max="10243" width="10.6640625" style="283" customWidth="1"/>
    <col min="10244" max="10244" width="51.109375" style="283" customWidth="1"/>
    <col min="10245" max="10245" width="13.6640625" style="283" customWidth="1"/>
    <col min="10246" max="10246" width="12.6640625" style="283" customWidth="1"/>
    <col min="10247" max="10248" width="15.6640625" style="283" customWidth="1"/>
    <col min="10249" max="10249" width="21.6640625" style="283" customWidth="1"/>
    <col min="10250" max="10497" width="9.109375" style="283"/>
    <col min="10498" max="10499" width="10.6640625" style="283" customWidth="1"/>
    <col min="10500" max="10500" width="51.109375" style="283" customWidth="1"/>
    <col min="10501" max="10501" width="13.6640625" style="283" customWidth="1"/>
    <col min="10502" max="10502" width="12.6640625" style="283" customWidth="1"/>
    <col min="10503" max="10504" width="15.6640625" style="283" customWidth="1"/>
    <col min="10505" max="10505" width="21.6640625" style="283" customWidth="1"/>
    <col min="10506" max="10753" width="9.109375" style="283"/>
    <col min="10754" max="10755" width="10.6640625" style="283" customWidth="1"/>
    <col min="10756" max="10756" width="51.109375" style="283" customWidth="1"/>
    <col min="10757" max="10757" width="13.6640625" style="283" customWidth="1"/>
    <col min="10758" max="10758" width="12.6640625" style="283" customWidth="1"/>
    <col min="10759" max="10760" width="15.6640625" style="283" customWidth="1"/>
    <col min="10761" max="10761" width="21.6640625" style="283" customWidth="1"/>
    <col min="10762" max="11009" width="9.109375" style="283"/>
    <col min="11010" max="11011" width="10.6640625" style="283" customWidth="1"/>
    <col min="11012" max="11012" width="51.109375" style="283" customWidth="1"/>
    <col min="11013" max="11013" width="13.6640625" style="283" customWidth="1"/>
    <col min="11014" max="11014" width="12.6640625" style="283" customWidth="1"/>
    <col min="11015" max="11016" width="15.6640625" style="283" customWidth="1"/>
    <col min="11017" max="11017" width="21.6640625" style="283" customWidth="1"/>
    <col min="11018" max="11265" width="9.109375" style="283"/>
    <col min="11266" max="11267" width="10.6640625" style="283" customWidth="1"/>
    <col min="11268" max="11268" width="51.109375" style="283" customWidth="1"/>
    <col min="11269" max="11269" width="13.6640625" style="283" customWidth="1"/>
    <col min="11270" max="11270" width="12.6640625" style="283" customWidth="1"/>
    <col min="11271" max="11272" width="15.6640625" style="283" customWidth="1"/>
    <col min="11273" max="11273" width="21.6640625" style="283" customWidth="1"/>
    <col min="11274" max="11521" width="9.109375" style="283"/>
    <col min="11522" max="11523" width="10.6640625" style="283" customWidth="1"/>
    <col min="11524" max="11524" width="51.109375" style="283" customWidth="1"/>
    <col min="11525" max="11525" width="13.6640625" style="283" customWidth="1"/>
    <col min="11526" max="11526" width="12.6640625" style="283" customWidth="1"/>
    <col min="11527" max="11528" width="15.6640625" style="283" customWidth="1"/>
    <col min="11529" max="11529" width="21.6640625" style="283" customWidth="1"/>
    <col min="11530" max="11777" width="9.109375" style="283"/>
    <col min="11778" max="11779" width="10.6640625" style="283" customWidth="1"/>
    <col min="11780" max="11780" width="51.109375" style="283" customWidth="1"/>
    <col min="11781" max="11781" width="13.6640625" style="283" customWidth="1"/>
    <col min="11782" max="11782" width="12.6640625" style="283" customWidth="1"/>
    <col min="11783" max="11784" width="15.6640625" style="283" customWidth="1"/>
    <col min="11785" max="11785" width="21.6640625" style="283" customWidth="1"/>
    <col min="11786" max="12033" width="9.109375" style="283"/>
    <col min="12034" max="12035" width="10.6640625" style="283" customWidth="1"/>
    <col min="12036" max="12036" width="51.109375" style="283" customWidth="1"/>
    <col min="12037" max="12037" width="13.6640625" style="283" customWidth="1"/>
    <col min="12038" max="12038" width="12.6640625" style="283" customWidth="1"/>
    <col min="12039" max="12040" width="15.6640625" style="283" customWidth="1"/>
    <col min="12041" max="12041" width="21.6640625" style="283" customWidth="1"/>
    <col min="12042" max="12289" width="9.109375" style="283"/>
    <col min="12290" max="12291" width="10.6640625" style="283" customWidth="1"/>
    <col min="12292" max="12292" width="51.109375" style="283" customWidth="1"/>
    <col min="12293" max="12293" width="13.6640625" style="283" customWidth="1"/>
    <col min="12294" max="12294" width="12.6640625" style="283" customWidth="1"/>
    <col min="12295" max="12296" width="15.6640625" style="283" customWidth="1"/>
    <col min="12297" max="12297" width="21.6640625" style="283" customWidth="1"/>
    <col min="12298" max="12545" width="9.109375" style="283"/>
    <col min="12546" max="12547" width="10.6640625" style="283" customWidth="1"/>
    <col min="12548" max="12548" width="51.109375" style="283" customWidth="1"/>
    <col min="12549" max="12549" width="13.6640625" style="283" customWidth="1"/>
    <col min="12550" max="12550" width="12.6640625" style="283" customWidth="1"/>
    <col min="12551" max="12552" width="15.6640625" style="283" customWidth="1"/>
    <col min="12553" max="12553" width="21.6640625" style="283" customWidth="1"/>
    <col min="12554" max="12801" width="9.109375" style="283"/>
    <col min="12802" max="12803" width="10.6640625" style="283" customWidth="1"/>
    <col min="12804" max="12804" width="51.109375" style="283" customWidth="1"/>
    <col min="12805" max="12805" width="13.6640625" style="283" customWidth="1"/>
    <col min="12806" max="12806" width="12.6640625" style="283" customWidth="1"/>
    <col min="12807" max="12808" width="15.6640625" style="283" customWidth="1"/>
    <col min="12809" max="12809" width="21.6640625" style="283" customWidth="1"/>
    <col min="12810" max="13057" width="9.109375" style="283"/>
    <col min="13058" max="13059" width="10.6640625" style="283" customWidth="1"/>
    <col min="13060" max="13060" width="51.109375" style="283" customWidth="1"/>
    <col min="13061" max="13061" width="13.6640625" style="283" customWidth="1"/>
    <col min="13062" max="13062" width="12.6640625" style="283" customWidth="1"/>
    <col min="13063" max="13064" width="15.6640625" style="283" customWidth="1"/>
    <col min="13065" max="13065" width="21.6640625" style="283" customWidth="1"/>
    <col min="13066" max="13313" width="9.109375" style="283"/>
    <col min="13314" max="13315" width="10.6640625" style="283" customWidth="1"/>
    <col min="13316" max="13316" width="51.109375" style="283" customWidth="1"/>
    <col min="13317" max="13317" width="13.6640625" style="283" customWidth="1"/>
    <col min="13318" max="13318" width="12.6640625" style="283" customWidth="1"/>
    <col min="13319" max="13320" width="15.6640625" style="283" customWidth="1"/>
    <col min="13321" max="13321" width="21.6640625" style="283" customWidth="1"/>
    <col min="13322" max="13569" width="9.109375" style="283"/>
    <col min="13570" max="13571" width="10.6640625" style="283" customWidth="1"/>
    <col min="13572" max="13572" width="51.109375" style="283" customWidth="1"/>
    <col min="13573" max="13573" width="13.6640625" style="283" customWidth="1"/>
    <col min="13574" max="13574" width="12.6640625" style="283" customWidth="1"/>
    <col min="13575" max="13576" width="15.6640625" style="283" customWidth="1"/>
    <col min="13577" max="13577" width="21.6640625" style="283" customWidth="1"/>
    <col min="13578" max="13825" width="9.109375" style="283"/>
    <col min="13826" max="13827" width="10.6640625" style="283" customWidth="1"/>
    <col min="13828" max="13828" width="51.109375" style="283" customWidth="1"/>
    <col min="13829" max="13829" width="13.6640625" style="283" customWidth="1"/>
    <col min="13830" max="13830" width="12.6640625" style="283" customWidth="1"/>
    <col min="13831" max="13832" width="15.6640625" style="283" customWidth="1"/>
    <col min="13833" max="13833" width="21.6640625" style="283" customWidth="1"/>
    <col min="13834" max="14081" width="9.109375" style="283"/>
    <col min="14082" max="14083" width="10.6640625" style="283" customWidth="1"/>
    <col min="14084" max="14084" width="51.109375" style="283" customWidth="1"/>
    <col min="14085" max="14085" width="13.6640625" style="283" customWidth="1"/>
    <col min="14086" max="14086" width="12.6640625" style="283" customWidth="1"/>
    <col min="14087" max="14088" width="15.6640625" style="283" customWidth="1"/>
    <col min="14089" max="14089" width="21.6640625" style="283" customWidth="1"/>
    <col min="14090" max="14337" width="9.109375" style="283"/>
    <col min="14338" max="14339" width="10.6640625" style="283" customWidth="1"/>
    <col min="14340" max="14340" width="51.109375" style="283" customWidth="1"/>
    <col min="14341" max="14341" width="13.6640625" style="283" customWidth="1"/>
    <col min="14342" max="14342" width="12.6640625" style="283" customWidth="1"/>
    <col min="14343" max="14344" width="15.6640625" style="283" customWidth="1"/>
    <col min="14345" max="14345" width="21.6640625" style="283" customWidth="1"/>
    <col min="14346" max="14593" width="9.109375" style="283"/>
    <col min="14594" max="14595" width="10.6640625" style="283" customWidth="1"/>
    <col min="14596" max="14596" width="51.109375" style="283" customWidth="1"/>
    <col min="14597" max="14597" width="13.6640625" style="283" customWidth="1"/>
    <col min="14598" max="14598" width="12.6640625" style="283" customWidth="1"/>
    <col min="14599" max="14600" width="15.6640625" style="283" customWidth="1"/>
    <col min="14601" max="14601" width="21.6640625" style="283" customWidth="1"/>
    <col min="14602" max="14849" width="9.109375" style="283"/>
    <col min="14850" max="14851" width="10.6640625" style="283" customWidth="1"/>
    <col min="14852" max="14852" width="51.109375" style="283" customWidth="1"/>
    <col min="14853" max="14853" width="13.6640625" style="283" customWidth="1"/>
    <col min="14854" max="14854" width="12.6640625" style="283" customWidth="1"/>
    <col min="14855" max="14856" width="15.6640625" style="283" customWidth="1"/>
    <col min="14857" max="14857" width="21.6640625" style="283" customWidth="1"/>
    <col min="14858" max="15105" width="9.109375" style="283"/>
    <col min="15106" max="15107" width="10.6640625" style="283" customWidth="1"/>
    <col min="15108" max="15108" width="51.109375" style="283" customWidth="1"/>
    <col min="15109" max="15109" width="13.6640625" style="283" customWidth="1"/>
    <col min="15110" max="15110" width="12.6640625" style="283" customWidth="1"/>
    <col min="15111" max="15112" width="15.6640625" style="283" customWidth="1"/>
    <col min="15113" max="15113" width="21.6640625" style="283" customWidth="1"/>
    <col min="15114" max="15361" width="9.109375" style="283"/>
    <col min="15362" max="15363" width="10.6640625" style="283" customWidth="1"/>
    <col min="15364" max="15364" width="51.109375" style="283" customWidth="1"/>
    <col min="15365" max="15365" width="13.6640625" style="283" customWidth="1"/>
    <col min="15366" max="15366" width="12.6640625" style="283" customWidth="1"/>
    <col min="15367" max="15368" width="15.6640625" style="283" customWidth="1"/>
    <col min="15369" max="15369" width="21.6640625" style="283" customWidth="1"/>
    <col min="15370" max="15617" width="9.109375" style="283"/>
    <col min="15618" max="15619" width="10.6640625" style="283" customWidth="1"/>
    <col min="15620" max="15620" width="51.109375" style="283" customWidth="1"/>
    <col min="15621" max="15621" width="13.6640625" style="283" customWidth="1"/>
    <col min="15622" max="15622" width="12.6640625" style="283" customWidth="1"/>
    <col min="15623" max="15624" width="15.6640625" style="283" customWidth="1"/>
    <col min="15625" max="15625" width="21.6640625" style="283" customWidth="1"/>
    <col min="15626" max="15873" width="9.109375" style="283"/>
    <col min="15874" max="15875" width="10.6640625" style="283" customWidth="1"/>
    <col min="15876" max="15876" width="51.109375" style="283" customWidth="1"/>
    <col min="15877" max="15877" width="13.6640625" style="283" customWidth="1"/>
    <col min="15878" max="15878" width="12.6640625" style="283" customWidth="1"/>
    <col min="15879" max="15880" width="15.6640625" style="283" customWidth="1"/>
    <col min="15881" max="15881" width="21.6640625" style="283" customWidth="1"/>
    <col min="15882" max="16129" width="9.109375" style="283"/>
    <col min="16130" max="16131" width="10.6640625" style="283" customWidth="1"/>
    <col min="16132" max="16132" width="51.109375" style="283" customWidth="1"/>
    <col min="16133" max="16133" width="13.6640625" style="283" customWidth="1"/>
    <col min="16134" max="16134" width="12.6640625" style="283" customWidth="1"/>
    <col min="16135" max="16136" width="15.6640625" style="283" customWidth="1"/>
    <col min="16137" max="16137" width="21.6640625" style="283" customWidth="1"/>
    <col min="16138" max="16384" width="9.109375" style="283"/>
  </cols>
  <sheetData>
    <row r="2" spans="2:9">
      <c r="B2" s="287" t="s">
        <v>372</v>
      </c>
      <c r="C2" s="288" t="s">
        <v>1463</v>
      </c>
      <c r="D2" s="289"/>
      <c r="E2" s="287"/>
    </row>
    <row r="3" spans="2:9" s="289" customFormat="1" ht="12.75" customHeight="1">
      <c r="B3" s="287" t="s">
        <v>1464</v>
      </c>
      <c r="C3" s="1464" t="s">
        <v>1465</v>
      </c>
      <c r="D3" s="1464"/>
      <c r="E3" s="290"/>
      <c r="F3" s="290"/>
      <c r="G3" s="291"/>
      <c r="H3" s="286"/>
    </row>
    <row r="4" spans="2:9" s="289" customFormat="1">
      <c r="B4" s="287" t="s">
        <v>94</v>
      </c>
      <c r="C4" s="1465" t="s">
        <v>1466</v>
      </c>
      <c r="D4" s="1465"/>
      <c r="E4" s="1465"/>
      <c r="F4" s="1465"/>
      <c r="G4" s="291"/>
      <c r="H4" s="286"/>
    </row>
    <row r="5" spans="2:9" s="289" customFormat="1">
      <c r="B5" s="287" t="s">
        <v>374</v>
      </c>
      <c r="C5" s="288" t="s">
        <v>1604</v>
      </c>
      <c r="D5" s="288"/>
      <c r="E5" s="288"/>
      <c r="F5" s="288"/>
      <c r="G5" s="291"/>
      <c r="H5" s="286"/>
    </row>
    <row r="6" spans="2:9" s="289" customFormat="1">
      <c r="B6" s="287" t="s">
        <v>96</v>
      </c>
      <c r="C6" s="288" t="s">
        <v>97</v>
      </c>
      <c r="D6" s="288"/>
      <c r="E6" s="288"/>
      <c r="F6" s="288"/>
      <c r="G6" s="291"/>
      <c r="H6" s="286"/>
    </row>
    <row r="7" spans="2:9" s="289" customFormat="1" ht="72.75" customHeight="1">
      <c r="C7" s="288"/>
      <c r="D7" s="1466" t="s">
        <v>1605</v>
      </c>
      <c r="E7" s="1466"/>
      <c r="F7" s="1466"/>
      <c r="G7" s="1466"/>
      <c r="H7" s="1466"/>
    </row>
    <row r="8" spans="2:9" s="292" customFormat="1" ht="9.9" customHeight="1">
      <c r="B8" s="293"/>
      <c r="C8" s="293"/>
      <c r="D8" s="294"/>
      <c r="E8" s="293"/>
      <c r="F8" s="295"/>
      <c r="G8" s="296"/>
      <c r="H8" s="297"/>
      <c r="I8" s="294"/>
    </row>
    <row r="9" spans="2:9" s="298" customFormat="1" ht="32.1" customHeight="1">
      <c r="B9" s="299" t="s">
        <v>99</v>
      </c>
      <c r="C9" s="299" t="s">
        <v>100</v>
      </c>
      <c r="D9" s="299" t="s">
        <v>101</v>
      </c>
      <c r="E9" s="299" t="s">
        <v>102</v>
      </c>
      <c r="F9" s="299" t="s">
        <v>103</v>
      </c>
      <c r="G9" s="299" t="s">
        <v>104</v>
      </c>
      <c r="H9" s="299" t="s">
        <v>105</v>
      </c>
      <c r="I9" s="299" t="s">
        <v>1469</v>
      </c>
    </row>
    <row r="10" spans="2:9" s="300" customFormat="1" ht="15">
      <c r="B10" s="301"/>
      <c r="C10" s="302"/>
      <c r="D10" s="302"/>
      <c r="E10" s="302"/>
      <c r="F10" s="302"/>
      <c r="G10" s="302"/>
      <c r="H10" s="302"/>
      <c r="I10" s="303"/>
    </row>
    <row r="11" spans="2:9">
      <c r="B11" s="304"/>
      <c r="C11" s="305"/>
      <c r="D11" s="305" t="s">
        <v>1470</v>
      </c>
      <c r="E11" s="305"/>
      <c r="F11" s="1467"/>
      <c r="G11" s="1467"/>
      <c r="H11" s="306"/>
      <c r="I11" s="307"/>
    </row>
    <row r="12" spans="2:9" ht="26.4">
      <c r="B12" s="312"/>
      <c r="C12" s="312"/>
      <c r="D12" s="313" t="s">
        <v>1471</v>
      </c>
      <c r="E12" s="312"/>
      <c r="F12" s="312"/>
      <c r="G12" s="312"/>
      <c r="H12" s="312"/>
      <c r="I12" s="312"/>
    </row>
    <row r="13" spans="2:9">
      <c r="B13" s="312"/>
      <c r="C13" s="312"/>
      <c r="D13" s="313"/>
      <c r="E13" s="312"/>
      <c r="F13" s="312"/>
      <c r="G13" s="312"/>
      <c r="H13" s="312"/>
      <c r="I13" s="312"/>
    </row>
    <row r="14" spans="2:9" ht="79.2">
      <c r="B14" s="312"/>
      <c r="C14" s="312"/>
      <c r="D14" s="313" t="s">
        <v>1472</v>
      </c>
      <c r="E14" s="312"/>
      <c r="F14" s="312"/>
      <c r="G14" s="312"/>
      <c r="H14" s="312"/>
      <c r="I14" s="312"/>
    </row>
    <row r="15" spans="2:9">
      <c r="B15" s="312"/>
      <c r="C15" s="312"/>
      <c r="D15" s="313"/>
      <c r="E15" s="312"/>
      <c r="F15" s="312"/>
      <c r="G15" s="312"/>
      <c r="H15" s="312"/>
      <c r="I15" s="312"/>
    </row>
    <row r="16" spans="2:9" ht="66">
      <c r="B16" s="312"/>
      <c r="C16" s="312"/>
      <c r="D16" s="313" t="s">
        <v>1473</v>
      </c>
      <c r="E16" s="312"/>
      <c r="F16" s="312"/>
      <c r="G16" s="312"/>
      <c r="H16" s="312"/>
      <c r="I16" s="312"/>
    </row>
    <row r="17" spans="2:9" s="287" customFormat="1" ht="15">
      <c r="B17" s="314"/>
      <c r="C17" s="314"/>
      <c r="D17" s="315"/>
      <c r="E17" s="314"/>
      <c r="F17" s="316"/>
      <c r="G17" s="317"/>
      <c r="H17" s="318"/>
      <c r="I17" s="315"/>
    </row>
    <row r="18" spans="2:9" s="287" customFormat="1">
      <c r="B18" s="890"/>
      <c r="C18" s="891"/>
      <c r="D18" s="891" t="s">
        <v>106</v>
      </c>
      <c r="E18" s="891"/>
      <c r="F18" s="1463" t="s">
        <v>107</v>
      </c>
      <c r="G18" s="1463"/>
      <c r="H18" s="892">
        <f>SUM(H22:H28)</f>
        <v>0</v>
      </c>
      <c r="I18" s="893"/>
    </row>
    <row r="19" spans="2:9" s="287" customFormat="1">
      <c r="B19" s="692"/>
      <c r="C19" s="692"/>
      <c r="D19" s="894"/>
      <c r="E19" s="692"/>
      <c r="F19" s="895"/>
      <c r="G19" s="896"/>
      <c r="H19" s="896"/>
      <c r="I19" s="896"/>
    </row>
    <row r="20" spans="2:9" s="287" customFormat="1">
      <c r="B20" s="897"/>
      <c r="C20" s="897"/>
      <c r="D20" s="897" t="s">
        <v>108</v>
      </c>
      <c r="E20" s="897"/>
      <c r="F20" s="897"/>
      <c r="G20" s="897"/>
      <c r="H20" s="897"/>
      <c r="I20" s="897"/>
    </row>
    <row r="21" spans="2:9" s="287" customFormat="1">
      <c r="B21" s="692"/>
      <c r="C21" s="692"/>
      <c r="D21" s="894"/>
      <c r="E21" s="692"/>
      <c r="F21" s="895"/>
      <c r="G21" s="896"/>
      <c r="H21" s="896"/>
      <c r="I21" s="896"/>
    </row>
    <row r="22" spans="2:9" s="287" customFormat="1" ht="66">
      <c r="B22" s="688" t="s">
        <v>1474</v>
      </c>
      <c r="C22" s="688"/>
      <c r="D22" s="898" t="s">
        <v>1475</v>
      </c>
      <c r="E22" s="899" t="s">
        <v>871</v>
      </c>
      <c r="F22" s="900">
        <v>18</v>
      </c>
      <c r="G22" s="691"/>
      <c r="H22" s="901">
        <f>F22*G22</f>
        <v>0</v>
      </c>
      <c r="I22" s="902"/>
    </row>
    <row r="23" spans="2:9" s="287" customFormat="1" ht="39.6">
      <c r="B23" s="688" t="s">
        <v>1476</v>
      </c>
      <c r="C23" s="688"/>
      <c r="D23" s="898" t="s">
        <v>1477</v>
      </c>
      <c r="E23" s="688" t="s">
        <v>849</v>
      </c>
      <c r="F23" s="900">
        <v>7</v>
      </c>
      <c r="G23" s="691"/>
      <c r="H23" s="901">
        <f>F23*G23</f>
        <v>0</v>
      </c>
      <c r="I23" s="902"/>
    </row>
    <row r="24" spans="2:9">
      <c r="B24" s="692"/>
      <c r="C24" s="692"/>
      <c r="D24" s="903"/>
      <c r="E24" s="904"/>
      <c r="F24" s="895"/>
      <c r="G24" s="695"/>
      <c r="H24" s="905"/>
      <c r="I24" s="906"/>
    </row>
    <row r="25" spans="2:9" s="287" customFormat="1">
      <c r="B25" s="897"/>
      <c r="C25" s="897"/>
      <c r="D25" s="897" t="s">
        <v>1480</v>
      </c>
      <c r="E25" s="897"/>
      <c r="F25" s="897"/>
      <c r="G25" s="897"/>
      <c r="H25" s="897"/>
      <c r="I25" s="897"/>
    </row>
    <row r="26" spans="2:9" s="287" customFormat="1">
      <c r="B26" s="692"/>
      <c r="C26" s="692"/>
      <c r="D26" s="907"/>
      <c r="E26" s="908"/>
      <c r="F26" s="909"/>
      <c r="G26" s="695"/>
      <c r="H26" s="905"/>
      <c r="I26" s="906"/>
    </row>
    <row r="27" spans="2:9" s="287" customFormat="1" ht="39.6">
      <c r="B27" s="910" t="s">
        <v>1481</v>
      </c>
      <c r="C27" s="910"/>
      <c r="D27" s="911" t="s">
        <v>1482</v>
      </c>
      <c r="E27" s="910"/>
      <c r="F27" s="912"/>
      <c r="G27" s="913"/>
      <c r="H27" s="914"/>
      <c r="I27" s="915"/>
    </row>
    <row r="28" spans="2:9" s="287" customFormat="1">
      <c r="B28" s="916"/>
      <c r="C28" s="916"/>
      <c r="D28" s="917" t="s">
        <v>1483</v>
      </c>
      <c r="E28" s="916" t="s">
        <v>871</v>
      </c>
      <c r="F28" s="918">
        <f>F22</f>
        <v>18</v>
      </c>
      <c r="G28" s="919"/>
      <c r="H28" s="920">
        <f>F28*G28</f>
        <v>0</v>
      </c>
      <c r="I28" s="921"/>
    </row>
    <row r="29" spans="2:9" s="287" customFormat="1" ht="15">
      <c r="B29" s="922"/>
      <c r="C29" s="922"/>
      <c r="D29" s="923"/>
      <c r="E29" s="922"/>
      <c r="F29" s="924"/>
      <c r="G29" s="925"/>
      <c r="H29" s="926"/>
      <c r="I29" s="923"/>
    </row>
    <row r="30" spans="2:9" s="287" customFormat="1">
      <c r="B30" s="890"/>
      <c r="C30" s="891"/>
      <c r="D30" s="891" t="s">
        <v>541</v>
      </c>
      <c r="E30" s="1463" t="s">
        <v>542</v>
      </c>
      <c r="F30" s="1463"/>
      <c r="G30" s="1463"/>
      <c r="H30" s="892">
        <f>+SUM(H31:H45)</f>
        <v>0</v>
      </c>
      <c r="I30" s="893"/>
    </row>
    <row r="31" spans="2:9" s="287" customFormat="1">
      <c r="B31" s="692"/>
      <c r="C31" s="692"/>
      <c r="D31" s="903"/>
      <c r="E31" s="692"/>
      <c r="F31" s="895"/>
      <c r="G31" s="695"/>
      <c r="H31" s="905"/>
      <c r="I31" s="906"/>
    </row>
    <row r="32" spans="2:9" s="287" customFormat="1" ht="52.8">
      <c r="B32" s="688" t="s">
        <v>1484</v>
      </c>
      <c r="C32" s="688"/>
      <c r="D32" s="898" t="s">
        <v>1485</v>
      </c>
      <c r="E32" s="688" t="s">
        <v>878</v>
      </c>
      <c r="F32" s="900">
        <v>14</v>
      </c>
      <c r="G32" s="691"/>
      <c r="H32" s="901">
        <f t="shared" ref="H32:H44" si="0">F32*G32</f>
        <v>0</v>
      </c>
      <c r="I32" s="898"/>
    </row>
    <row r="33" spans="1:9" s="287" customFormat="1" ht="52.8">
      <c r="B33" s="688" t="s">
        <v>1486</v>
      </c>
      <c r="C33" s="688"/>
      <c r="D33" s="898" t="s">
        <v>1487</v>
      </c>
      <c r="E33" s="688" t="s">
        <v>878</v>
      </c>
      <c r="F33" s="900">
        <v>8</v>
      </c>
      <c r="G33" s="691"/>
      <c r="H33" s="901">
        <f t="shared" si="0"/>
        <v>0</v>
      </c>
      <c r="I33" s="898"/>
    </row>
    <row r="34" spans="1:9" s="287" customFormat="1" ht="52.8">
      <c r="B34" s="688" t="s">
        <v>1488</v>
      </c>
      <c r="C34" s="688"/>
      <c r="D34" s="898" t="s">
        <v>1489</v>
      </c>
      <c r="E34" s="688" t="s">
        <v>878</v>
      </c>
      <c r="F34" s="900">
        <v>1</v>
      </c>
      <c r="G34" s="691"/>
      <c r="H34" s="901">
        <f t="shared" si="0"/>
        <v>0</v>
      </c>
      <c r="I34" s="898"/>
    </row>
    <row r="35" spans="1:9" s="287" customFormat="1" ht="52.8">
      <c r="B35" s="688" t="s">
        <v>1490</v>
      </c>
      <c r="C35" s="688"/>
      <c r="D35" s="927" t="s">
        <v>1491</v>
      </c>
      <c r="E35" s="688" t="s">
        <v>878</v>
      </c>
      <c r="F35" s="900">
        <v>1</v>
      </c>
      <c r="G35" s="691"/>
      <c r="H35" s="901">
        <f t="shared" si="0"/>
        <v>0</v>
      </c>
      <c r="I35" s="898"/>
    </row>
    <row r="36" spans="1:9" s="287" customFormat="1" ht="39.6">
      <c r="B36" s="688" t="s">
        <v>1492</v>
      </c>
      <c r="C36" s="688"/>
      <c r="D36" s="898" t="s">
        <v>1493</v>
      </c>
      <c r="E36" s="688" t="s">
        <v>854</v>
      </c>
      <c r="F36" s="900">
        <v>17</v>
      </c>
      <c r="G36" s="691"/>
      <c r="H36" s="901">
        <f t="shared" si="0"/>
        <v>0</v>
      </c>
      <c r="I36" s="898"/>
    </row>
    <row r="37" spans="1:9" s="287" customFormat="1" ht="66">
      <c r="B37" s="688" t="s">
        <v>1494</v>
      </c>
      <c r="C37" s="688"/>
      <c r="D37" s="898" t="s">
        <v>1495</v>
      </c>
      <c r="E37" s="688" t="s">
        <v>878</v>
      </c>
      <c r="F37" s="900">
        <v>3</v>
      </c>
      <c r="G37" s="691"/>
      <c r="H37" s="901">
        <f t="shared" si="0"/>
        <v>0</v>
      </c>
      <c r="I37" s="898" t="s">
        <v>1582</v>
      </c>
    </row>
    <row r="38" spans="1:9" s="287" customFormat="1" ht="52.8">
      <c r="B38" s="688" t="s">
        <v>1496</v>
      </c>
      <c r="C38" s="688"/>
      <c r="D38" s="898" t="s">
        <v>1497</v>
      </c>
      <c r="E38" s="688" t="s">
        <v>878</v>
      </c>
      <c r="F38" s="900">
        <v>5</v>
      </c>
      <c r="G38" s="691"/>
      <c r="H38" s="901">
        <f t="shared" si="0"/>
        <v>0</v>
      </c>
      <c r="I38" s="898" t="s">
        <v>1583</v>
      </c>
    </row>
    <row r="39" spans="1:9" s="287" customFormat="1" ht="66">
      <c r="B39" s="688" t="s">
        <v>1498</v>
      </c>
      <c r="C39" s="688"/>
      <c r="D39" s="898" t="s">
        <v>1584</v>
      </c>
      <c r="E39" s="688" t="s">
        <v>878</v>
      </c>
      <c r="F39" s="900">
        <v>16</v>
      </c>
      <c r="G39" s="691"/>
      <c r="H39" s="901">
        <f t="shared" si="0"/>
        <v>0</v>
      </c>
      <c r="I39" s="928" t="s">
        <v>1585</v>
      </c>
    </row>
    <row r="40" spans="1:9" ht="66">
      <c r="B40" s="688" t="s">
        <v>948</v>
      </c>
      <c r="C40" s="688"/>
      <c r="D40" s="898" t="s">
        <v>1503</v>
      </c>
      <c r="E40" s="688" t="s">
        <v>878</v>
      </c>
      <c r="F40" s="900">
        <v>8</v>
      </c>
      <c r="G40" s="691"/>
      <c r="H40" s="901">
        <f t="shared" si="0"/>
        <v>0</v>
      </c>
      <c r="I40" s="928" t="s">
        <v>1504</v>
      </c>
    </row>
    <row r="41" spans="1:9" ht="26.4">
      <c r="B41" s="688" t="s">
        <v>950</v>
      </c>
      <c r="C41" s="688"/>
      <c r="D41" s="929" t="s">
        <v>1565</v>
      </c>
      <c r="E41" s="688" t="s">
        <v>1510</v>
      </c>
      <c r="F41" s="900">
        <v>1</v>
      </c>
      <c r="G41" s="691"/>
      <c r="H41" s="901">
        <f t="shared" si="0"/>
        <v>0</v>
      </c>
      <c r="I41" s="902"/>
    </row>
    <row r="42" spans="1:9" ht="26.4">
      <c r="B42" s="688" t="s">
        <v>1506</v>
      </c>
      <c r="C42" s="688"/>
      <c r="D42" s="929" t="s">
        <v>1507</v>
      </c>
      <c r="E42" s="688" t="s">
        <v>871</v>
      </c>
      <c r="F42" s="900">
        <f>F22</f>
        <v>18</v>
      </c>
      <c r="G42" s="691"/>
      <c r="H42" s="901">
        <f t="shared" si="0"/>
        <v>0</v>
      </c>
      <c r="I42" s="902"/>
    </row>
    <row r="43" spans="1:9" ht="39.6">
      <c r="A43" s="287"/>
      <c r="B43" s="688" t="s">
        <v>1508</v>
      </c>
      <c r="C43" s="688"/>
      <c r="D43" s="898" t="s">
        <v>1505</v>
      </c>
      <c r="E43" s="688" t="s">
        <v>910</v>
      </c>
      <c r="F43" s="900">
        <v>3</v>
      </c>
      <c r="G43" s="691"/>
      <c r="H43" s="901">
        <f t="shared" si="0"/>
        <v>0</v>
      </c>
      <c r="I43" s="902"/>
    </row>
    <row r="44" spans="1:9">
      <c r="B44" s="688" t="s">
        <v>1566</v>
      </c>
      <c r="C44" s="688"/>
      <c r="D44" s="929" t="s">
        <v>1567</v>
      </c>
      <c r="E44" s="688" t="s">
        <v>1510</v>
      </c>
      <c r="F44" s="900">
        <v>5</v>
      </c>
      <c r="G44" s="691"/>
      <c r="H44" s="901">
        <f t="shared" si="0"/>
        <v>0</v>
      </c>
      <c r="I44" s="902"/>
    </row>
    <row r="45" spans="1:9">
      <c r="B45" s="692"/>
      <c r="C45" s="692"/>
      <c r="D45" s="903"/>
      <c r="E45" s="692"/>
      <c r="F45" s="895"/>
      <c r="G45" s="695"/>
      <c r="H45" s="905"/>
      <c r="I45" s="903"/>
    </row>
    <row r="46" spans="1:9">
      <c r="B46" s="890"/>
      <c r="C46" s="891"/>
      <c r="D46" s="891" t="s">
        <v>1511</v>
      </c>
      <c r="E46" s="891"/>
      <c r="F46" s="1463" t="s">
        <v>1512</v>
      </c>
      <c r="G46" s="1463"/>
      <c r="H46" s="892">
        <f>SUM(H49:H78)</f>
        <v>0</v>
      </c>
      <c r="I46" s="893"/>
    </row>
    <row r="47" spans="1:9">
      <c r="B47" s="692"/>
      <c r="C47" s="692"/>
      <c r="D47" s="894"/>
      <c r="E47" s="692"/>
      <c r="F47" s="895"/>
      <c r="G47" s="930"/>
      <c r="H47" s="905"/>
      <c r="I47" s="903"/>
    </row>
    <row r="48" spans="1:9" ht="26.4">
      <c r="B48" s="910" t="s">
        <v>1513</v>
      </c>
      <c r="C48" s="910"/>
      <c r="D48" s="947" t="s">
        <v>1514</v>
      </c>
      <c r="E48" s="910"/>
      <c r="F48" s="948"/>
      <c r="G48" s="949"/>
      <c r="H48" s="914"/>
      <c r="I48" s="950"/>
    </row>
    <row r="49" spans="2:9">
      <c r="B49" s="916"/>
      <c r="C49" s="916"/>
      <c r="D49" s="951" t="s">
        <v>1515</v>
      </c>
      <c r="E49" s="916" t="s">
        <v>871</v>
      </c>
      <c r="F49" s="952">
        <f>F22</f>
        <v>18</v>
      </c>
      <c r="G49" s="919"/>
      <c r="H49" s="920">
        <f>F49*G49</f>
        <v>0</v>
      </c>
      <c r="I49" s="951" t="s">
        <v>1588</v>
      </c>
    </row>
    <row r="50" spans="2:9" ht="105.6">
      <c r="B50" s="910" t="s">
        <v>1518</v>
      </c>
      <c r="C50" s="910"/>
      <c r="D50" s="947" t="s">
        <v>1519</v>
      </c>
      <c r="E50" s="910"/>
      <c r="F50" s="948"/>
      <c r="G50" s="949"/>
      <c r="H50" s="914"/>
      <c r="I50" s="950"/>
    </row>
    <row r="51" spans="2:9" ht="39.6">
      <c r="B51" s="916"/>
      <c r="C51" s="916"/>
      <c r="D51" s="951" t="s">
        <v>1520</v>
      </c>
      <c r="E51" s="916" t="s">
        <v>871</v>
      </c>
      <c r="F51" s="952">
        <v>6</v>
      </c>
      <c r="G51" s="919"/>
      <c r="H51" s="920">
        <f>F51*G51</f>
        <v>0</v>
      </c>
      <c r="I51" s="951" t="s">
        <v>1590</v>
      </c>
    </row>
    <row r="52" spans="2:9" ht="39.6">
      <c r="B52" s="931" t="s">
        <v>1522</v>
      </c>
      <c r="C52" s="931"/>
      <c r="D52" s="953" t="s">
        <v>1523</v>
      </c>
      <c r="E52" s="931"/>
      <c r="F52" s="933"/>
      <c r="G52" s="934"/>
      <c r="H52" s="935"/>
      <c r="I52" s="953"/>
    </row>
    <row r="53" spans="2:9">
      <c r="B53" s="937"/>
      <c r="C53" s="937"/>
      <c r="D53" s="938" t="s">
        <v>1524</v>
      </c>
      <c r="E53" s="937" t="s">
        <v>849</v>
      </c>
      <c r="F53" s="939">
        <v>2</v>
      </c>
      <c r="G53" s="940"/>
      <c r="H53" s="941">
        <f t="shared" ref="H53:H67" si="1">F53*G53</f>
        <v>0</v>
      </c>
      <c r="I53" s="938"/>
    </row>
    <row r="54" spans="2:9">
      <c r="B54" s="937"/>
      <c r="C54" s="937"/>
      <c r="D54" s="938" t="s">
        <v>1592</v>
      </c>
      <c r="E54" s="937" t="s">
        <v>849</v>
      </c>
      <c r="F54" s="939">
        <v>3</v>
      </c>
      <c r="G54" s="940"/>
      <c r="H54" s="941">
        <f t="shared" si="1"/>
        <v>0</v>
      </c>
      <c r="I54" s="938"/>
    </row>
    <row r="55" spans="2:9">
      <c r="B55" s="937"/>
      <c r="C55" s="937"/>
      <c r="D55" s="938" t="s">
        <v>1569</v>
      </c>
      <c r="E55" s="937" t="s">
        <v>849</v>
      </c>
      <c r="F55" s="939">
        <v>2</v>
      </c>
      <c r="G55" s="940"/>
      <c r="H55" s="941">
        <f t="shared" si="1"/>
        <v>0</v>
      </c>
      <c r="I55" s="938"/>
    </row>
    <row r="56" spans="2:9">
      <c r="B56" s="937"/>
      <c r="C56" s="937"/>
      <c r="D56" s="938" t="s">
        <v>1525</v>
      </c>
      <c r="E56" s="937" t="s">
        <v>849</v>
      </c>
      <c r="F56" s="939">
        <v>2</v>
      </c>
      <c r="G56" s="940"/>
      <c r="H56" s="941">
        <f t="shared" si="1"/>
        <v>0</v>
      </c>
      <c r="I56" s="938"/>
    </row>
    <row r="57" spans="2:9">
      <c r="B57" s="937"/>
      <c r="C57" s="937"/>
      <c r="D57" s="938" t="s">
        <v>1526</v>
      </c>
      <c r="E57" s="937" t="s">
        <v>849</v>
      </c>
      <c r="F57" s="939">
        <v>3</v>
      </c>
      <c r="G57" s="940"/>
      <c r="H57" s="941">
        <f t="shared" si="1"/>
        <v>0</v>
      </c>
      <c r="I57" s="938"/>
    </row>
    <row r="58" spans="2:9">
      <c r="B58" s="937"/>
      <c r="C58" s="937"/>
      <c r="D58" s="938" t="s">
        <v>1527</v>
      </c>
      <c r="E58" s="937" t="s">
        <v>849</v>
      </c>
      <c r="F58" s="939">
        <v>3</v>
      </c>
      <c r="G58" s="940"/>
      <c r="H58" s="941">
        <f t="shared" si="1"/>
        <v>0</v>
      </c>
      <c r="I58" s="938"/>
    </row>
    <row r="59" spans="2:9" ht="66">
      <c r="B59" s="931" t="s">
        <v>1528</v>
      </c>
      <c r="C59" s="931"/>
      <c r="D59" s="953" t="s">
        <v>1529</v>
      </c>
      <c r="E59" s="931"/>
      <c r="F59" s="933"/>
      <c r="G59" s="934"/>
      <c r="H59" s="935"/>
      <c r="I59" s="953"/>
    </row>
    <row r="60" spans="2:9">
      <c r="B60" s="937"/>
      <c r="C60" s="937"/>
      <c r="D60" s="938" t="s">
        <v>1570</v>
      </c>
      <c r="E60" s="937" t="s">
        <v>849</v>
      </c>
      <c r="F60" s="939">
        <v>4</v>
      </c>
      <c r="G60" s="940"/>
      <c r="H60" s="941">
        <f t="shared" si="1"/>
        <v>0</v>
      </c>
      <c r="I60" s="938"/>
    </row>
    <row r="61" spans="2:9">
      <c r="B61" s="942"/>
      <c r="C61" s="942"/>
      <c r="D61" s="943" t="s">
        <v>1571</v>
      </c>
      <c r="E61" s="942" t="s">
        <v>849</v>
      </c>
      <c r="F61" s="944">
        <v>2</v>
      </c>
      <c r="G61" s="945"/>
      <c r="H61" s="946">
        <f t="shared" si="1"/>
        <v>0</v>
      </c>
      <c r="I61" s="943"/>
    </row>
    <row r="62" spans="2:9" ht="66">
      <c r="B62" s="931" t="s">
        <v>1532</v>
      </c>
      <c r="C62" s="931"/>
      <c r="D62" s="953" t="s">
        <v>1529</v>
      </c>
      <c r="E62" s="931"/>
      <c r="F62" s="933"/>
      <c r="G62" s="934"/>
      <c r="H62" s="935"/>
      <c r="I62" s="953"/>
    </row>
    <row r="63" spans="2:9" ht="39.6">
      <c r="B63" s="937"/>
      <c r="C63" s="937"/>
      <c r="D63" s="938" t="s">
        <v>1572</v>
      </c>
      <c r="E63" s="937" t="s">
        <v>849</v>
      </c>
      <c r="F63" s="939">
        <v>2</v>
      </c>
      <c r="G63" s="940"/>
      <c r="H63" s="941">
        <f t="shared" si="1"/>
        <v>0</v>
      </c>
      <c r="I63" s="938" t="s">
        <v>1573</v>
      </c>
    </row>
    <row r="64" spans="2:9" ht="39.6">
      <c r="B64" s="937"/>
      <c r="C64" s="937"/>
      <c r="D64" s="938" t="s">
        <v>1574</v>
      </c>
      <c r="E64" s="937" t="s">
        <v>849</v>
      </c>
      <c r="F64" s="939">
        <v>2</v>
      </c>
      <c r="G64" s="940"/>
      <c r="H64" s="941">
        <f t="shared" si="1"/>
        <v>0</v>
      </c>
      <c r="I64" s="938" t="s">
        <v>1575</v>
      </c>
    </row>
    <row r="65" spans="1:9" ht="39.6">
      <c r="B65" s="942"/>
      <c r="C65" s="942"/>
      <c r="D65" s="943" t="s">
        <v>1530</v>
      </c>
      <c r="E65" s="942" t="s">
        <v>849</v>
      </c>
      <c r="F65" s="944">
        <v>1</v>
      </c>
      <c r="G65" s="945"/>
      <c r="H65" s="946">
        <f t="shared" si="1"/>
        <v>0</v>
      </c>
      <c r="I65" s="943" t="s">
        <v>1531</v>
      </c>
    </row>
    <row r="66" spans="1:9" ht="39.6">
      <c r="A66" s="323"/>
      <c r="B66" s="1035" t="s">
        <v>1535</v>
      </c>
      <c r="C66" s="1035"/>
      <c r="D66" s="1036" t="s">
        <v>1533</v>
      </c>
      <c r="E66" s="1035"/>
      <c r="F66" s="1037"/>
      <c r="G66" s="1038"/>
      <c r="H66" s="1039"/>
      <c r="I66" s="1036"/>
    </row>
    <row r="67" spans="1:9">
      <c r="A67" s="323"/>
      <c r="B67" s="1040"/>
      <c r="C67" s="1040"/>
      <c r="D67" s="1041" t="s">
        <v>1534</v>
      </c>
      <c r="E67" s="1040" t="s">
        <v>849</v>
      </c>
      <c r="F67" s="1042">
        <v>2</v>
      </c>
      <c r="G67" s="1043"/>
      <c r="H67" s="1044">
        <f t="shared" si="1"/>
        <v>0</v>
      </c>
      <c r="I67" s="1041"/>
    </row>
    <row r="68" spans="1:9" ht="26.4">
      <c r="A68" s="323"/>
      <c r="B68" s="965" t="s">
        <v>1537</v>
      </c>
      <c r="C68" s="965"/>
      <c r="D68" s="966" t="s">
        <v>1536</v>
      </c>
      <c r="E68" s="965" t="s">
        <v>1510</v>
      </c>
      <c r="F68" s="967">
        <v>1</v>
      </c>
      <c r="G68" s="968"/>
      <c r="H68" s="969">
        <f>SUM(F68*G68)</f>
        <v>0</v>
      </c>
      <c r="I68" s="966"/>
    </row>
    <row r="69" spans="1:9" ht="66">
      <c r="B69" s="910" t="s">
        <v>1542</v>
      </c>
      <c r="C69" s="910"/>
      <c r="D69" s="970" t="s">
        <v>1576</v>
      </c>
      <c r="E69" s="910"/>
      <c r="F69" s="948"/>
      <c r="G69" s="913"/>
      <c r="H69" s="914"/>
      <c r="I69" s="970" t="s">
        <v>1539</v>
      </c>
    </row>
    <row r="70" spans="1:9" ht="26.4">
      <c r="B70" s="916"/>
      <c r="C70" s="916"/>
      <c r="D70" s="951" t="s">
        <v>1540</v>
      </c>
      <c r="E70" s="916" t="s">
        <v>871</v>
      </c>
      <c r="F70" s="952">
        <v>20</v>
      </c>
      <c r="G70" s="919"/>
      <c r="H70" s="920">
        <f>SUM(F70*G70)</f>
        <v>0</v>
      </c>
      <c r="I70" s="971" t="s">
        <v>1598</v>
      </c>
    </row>
    <row r="71" spans="1:9" s="324" customFormat="1" ht="66">
      <c r="A71" s="283"/>
      <c r="B71" s="910" t="s">
        <v>1545</v>
      </c>
      <c r="C71" s="910"/>
      <c r="D71" s="970" t="s">
        <v>1543</v>
      </c>
      <c r="E71" s="910"/>
      <c r="F71" s="948"/>
      <c r="G71" s="913"/>
      <c r="H71" s="914"/>
      <c r="I71" s="970" t="s">
        <v>1539</v>
      </c>
    </row>
    <row r="72" spans="1:9">
      <c r="B72" s="916"/>
      <c r="C72" s="916"/>
      <c r="D72" s="951" t="s">
        <v>1544</v>
      </c>
      <c r="E72" s="916" t="s">
        <v>1510</v>
      </c>
      <c r="F72" s="952">
        <v>2</v>
      </c>
      <c r="G72" s="919"/>
      <c r="H72" s="920">
        <f>SUM(F72*G72)</f>
        <v>0</v>
      </c>
      <c r="I72" s="971"/>
    </row>
    <row r="73" spans="1:9" s="287" customFormat="1" ht="26.4">
      <c r="A73" s="283"/>
      <c r="B73" s="931" t="s">
        <v>1548</v>
      </c>
      <c r="C73" s="931"/>
      <c r="D73" s="953" t="s">
        <v>1546</v>
      </c>
      <c r="E73" s="931"/>
      <c r="F73" s="933"/>
      <c r="G73" s="1059"/>
      <c r="H73" s="935"/>
      <c r="I73" s="953"/>
    </row>
    <row r="74" spans="1:9" s="287" customFormat="1">
      <c r="A74" s="324"/>
      <c r="B74" s="937"/>
      <c r="C74" s="937"/>
      <c r="D74" s="938" t="s">
        <v>1547</v>
      </c>
      <c r="E74" s="937" t="s">
        <v>1510</v>
      </c>
      <c r="F74" s="939">
        <v>5</v>
      </c>
      <c r="G74" s="940"/>
      <c r="H74" s="941">
        <f t="shared" ref="H74:H78" si="2">F74*G74</f>
        <v>0</v>
      </c>
      <c r="I74" s="938"/>
    </row>
    <row r="75" spans="1:9" s="287" customFormat="1">
      <c r="A75" s="324"/>
      <c r="B75" s="937"/>
      <c r="C75" s="937"/>
      <c r="D75" s="938" t="s">
        <v>1599</v>
      </c>
      <c r="E75" s="937" t="s">
        <v>1510</v>
      </c>
      <c r="F75" s="939">
        <v>3</v>
      </c>
      <c r="G75" s="940"/>
      <c r="H75" s="941">
        <f t="shared" si="2"/>
        <v>0</v>
      </c>
      <c r="I75" s="938"/>
    </row>
    <row r="76" spans="1:9" s="287" customFormat="1">
      <c r="A76" s="324"/>
      <c r="B76" s="942"/>
      <c r="C76" s="942"/>
      <c r="D76" s="943" t="s">
        <v>1600</v>
      </c>
      <c r="E76" s="942" t="s">
        <v>1510</v>
      </c>
      <c r="F76" s="944">
        <v>6</v>
      </c>
      <c r="G76" s="945"/>
      <c r="H76" s="946">
        <f t="shared" si="2"/>
        <v>0</v>
      </c>
      <c r="I76" s="943"/>
    </row>
    <row r="77" spans="1:9" s="321" customFormat="1" ht="39.6">
      <c r="A77" s="287"/>
      <c r="B77" s="910" t="s">
        <v>1579</v>
      </c>
      <c r="C77" s="910"/>
      <c r="D77" s="970" t="s">
        <v>1549</v>
      </c>
      <c r="E77" s="910"/>
      <c r="F77" s="948"/>
      <c r="G77" s="913"/>
      <c r="H77" s="914"/>
      <c r="I77" s="970"/>
    </row>
    <row r="78" spans="1:9" s="287" customFormat="1">
      <c r="B78" s="916"/>
      <c r="C78" s="916"/>
      <c r="D78" s="951" t="s">
        <v>1550</v>
      </c>
      <c r="E78" s="916" t="s">
        <v>1510</v>
      </c>
      <c r="F78" s="952">
        <v>11</v>
      </c>
      <c r="G78" s="919"/>
      <c r="H78" s="920">
        <f t="shared" si="2"/>
        <v>0</v>
      </c>
      <c r="I78" s="951"/>
    </row>
    <row r="79" spans="1:9" s="287" customFormat="1">
      <c r="B79" s="972"/>
      <c r="C79" s="972"/>
      <c r="D79" s="973"/>
      <c r="E79" s="972"/>
      <c r="F79" s="974"/>
      <c r="G79" s="975"/>
      <c r="H79" s="976"/>
      <c r="I79" s="973"/>
    </row>
    <row r="80" spans="1:9" s="287" customFormat="1">
      <c r="A80" s="321"/>
      <c r="B80" s="890"/>
      <c r="C80" s="891"/>
      <c r="D80" s="891" t="s">
        <v>521</v>
      </c>
      <c r="E80" s="891"/>
      <c r="F80" s="1463" t="s">
        <v>301</v>
      </c>
      <c r="G80" s="1463"/>
      <c r="H80" s="892">
        <f>SUM(H82:H86)</f>
        <v>2400</v>
      </c>
      <c r="I80" s="893"/>
    </row>
    <row r="81" spans="1:9" s="321" customFormat="1">
      <c r="B81" s="692"/>
      <c r="C81" s="692"/>
      <c r="D81" s="894"/>
      <c r="E81" s="692"/>
      <c r="F81" s="895"/>
      <c r="G81" s="930"/>
      <c r="H81" s="977"/>
      <c r="I81" s="903"/>
    </row>
    <row r="82" spans="1:9" s="287" customFormat="1" ht="66">
      <c r="B82" s="688" t="s">
        <v>1551</v>
      </c>
      <c r="C82" s="688"/>
      <c r="D82" s="898" t="s">
        <v>1774</v>
      </c>
      <c r="E82" s="978" t="s">
        <v>1552</v>
      </c>
      <c r="F82" s="900">
        <v>40</v>
      </c>
      <c r="G82" s="691">
        <v>60</v>
      </c>
      <c r="H82" s="901">
        <f>F82*G82</f>
        <v>2400</v>
      </c>
      <c r="I82" s="902"/>
    </row>
    <row r="83" spans="1:9" s="287" customFormat="1">
      <c r="B83" s="688" t="s">
        <v>1553</v>
      </c>
      <c r="C83" s="688"/>
      <c r="D83" s="898" t="s">
        <v>1554</v>
      </c>
      <c r="E83" s="978" t="s">
        <v>1552</v>
      </c>
      <c r="F83" s="900">
        <v>24</v>
      </c>
      <c r="G83" s="691"/>
      <c r="H83" s="901">
        <f>F83*G83</f>
        <v>0</v>
      </c>
      <c r="I83" s="898"/>
    </row>
    <row r="84" spans="1:9">
      <c r="A84" s="287"/>
      <c r="B84" s="688" t="s">
        <v>1555</v>
      </c>
      <c r="C84" s="688"/>
      <c r="D84" s="898" t="s">
        <v>1556</v>
      </c>
      <c r="E84" s="978" t="s">
        <v>871</v>
      </c>
      <c r="F84" s="900">
        <f>F22</f>
        <v>18</v>
      </c>
      <c r="G84" s="691"/>
      <c r="H84" s="901">
        <f>F84*G84</f>
        <v>0</v>
      </c>
      <c r="I84" s="898"/>
    </row>
    <row r="85" spans="1:9" s="287" customFormat="1" ht="26.4">
      <c r="B85" s="688" t="s">
        <v>1557</v>
      </c>
      <c r="C85" s="688"/>
      <c r="D85" s="898" t="s">
        <v>1558</v>
      </c>
      <c r="E85" s="978" t="s">
        <v>871</v>
      </c>
      <c r="F85" s="900">
        <f>F84</f>
        <v>18</v>
      </c>
      <c r="G85" s="691"/>
      <c r="H85" s="901">
        <f>F85*G85</f>
        <v>0</v>
      </c>
      <c r="I85" s="898"/>
    </row>
    <row r="86" spans="1:9" s="287" customFormat="1">
      <c r="A86" s="283"/>
      <c r="B86" s="688" t="s">
        <v>1559</v>
      </c>
      <c r="C86" s="688"/>
      <c r="D86" s="898" t="s">
        <v>1560</v>
      </c>
      <c r="E86" s="688" t="s">
        <v>1510</v>
      </c>
      <c r="F86" s="900">
        <v>1</v>
      </c>
      <c r="G86" s="691"/>
      <c r="H86" s="901">
        <f>F86*G86</f>
        <v>0</v>
      </c>
      <c r="I86" s="898"/>
    </row>
    <row r="88" spans="1:9">
      <c r="D88" s="319"/>
    </row>
    <row r="89" spans="1:9">
      <c r="D89" s="319"/>
    </row>
    <row r="90" spans="1:9">
      <c r="D90" s="326" t="str">
        <f>D18</f>
        <v>1 PREDDELA</v>
      </c>
      <c r="E90" s="327">
        <f>H18</f>
        <v>0</v>
      </c>
    </row>
    <row r="91" spans="1:9">
      <c r="D91" s="326" t="str">
        <f>D30</f>
        <v>2 ZEMELJSKA DELA IN TEMELJENJE</v>
      </c>
      <c r="E91" s="327">
        <f>H30</f>
        <v>0</v>
      </c>
    </row>
    <row r="92" spans="1:9">
      <c r="D92" s="326" t="str">
        <f>D46</f>
        <v>3 STROJNI DEL</v>
      </c>
      <c r="E92" s="327">
        <f>H46</f>
        <v>0</v>
      </c>
    </row>
    <row r="93" spans="1:9">
      <c r="D93" s="328" t="str">
        <f>D80</f>
        <v>4 TUJE STORITVE</v>
      </c>
      <c r="E93" s="329">
        <f>H80</f>
        <v>2400</v>
      </c>
    </row>
    <row r="94" spans="1:9">
      <c r="D94" s="330"/>
      <c r="E94" s="331"/>
    </row>
    <row r="95" spans="1:9">
      <c r="D95" s="332" t="s">
        <v>306</v>
      </c>
      <c r="E95" s="333">
        <f>+SUM(E90:E93)</f>
        <v>2400</v>
      </c>
    </row>
    <row r="96" spans="1:9">
      <c r="D96" s="330"/>
      <c r="E96" s="334"/>
    </row>
    <row r="97" spans="6:6">
      <c r="F97" s="320"/>
    </row>
  </sheetData>
  <mergeCells count="8">
    <mergeCell ref="F46:G46"/>
    <mergeCell ref="F80:G80"/>
    <mergeCell ref="C3:D3"/>
    <mergeCell ref="C4:F4"/>
    <mergeCell ref="D7:H7"/>
    <mergeCell ref="F11:G11"/>
    <mergeCell ref="F18:G18"/>
    <mergeCell ref="E30:G30"/>
  </mergeCells>
  <pageMargins left="0.78740157480314954" right="0.39370078740157477" top="0.98425196850393704" bottom="0.78740157480314954" header="0" footer="0.19685039370078738"/>
  <pageSetup paperSize="9" scale="84" fitToHeight="0" orientation="landscape"/>
  <headerFooter>
    <oddFooter>&amp;CStran &amp;P od &amp;N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3:L62"/>
  <sheetViews>
    <sheetView zoomScale="115" workbookViewId="0">
      <pane ySplit="11" topLeftCell="A12" activePane="bottomLeft" state="frozen"/>
      <selection activeCell="M145" sqref="M145"/>
      <selection pane="bottomLeft" activeCell="J48" sqref="J48"/>
    </sheetView>
  </sheetViews>
  <sheetFormatPr defaultColWidth="9.109375" defaultRowHeight="13.2"/>
  <cols>
    <col min="1" max="1" width="9.109375" style="283"/>
    <col min="2" max="2" width="10.6640625" style="188" customWidth="1"/>
    <col min="3" max="3" width="10" style="188" customWidth="1"/>
    <col min="4" max="4" width="43.44140625" style="284" customWidth="1"/>
    <col min="5" max="5" width="12.33203125" style="188" customWidth="1"/>
    <col min="6" max="6" width="9.6640625" style="361" customWidth="1"/>
    <col min="7" max="7" width="11.33203125" style="190" customWidth="1"/>
    <col min="8" max="8" width="13.33203125" style="286" customWidth="1"/>
    <col min="9" max="9" width="8.88671875" style="286" customWidth="1"/>
    <col min="10" max="10" width="37.6640625" style="284" customWidth="1"/>
    <col min="11" max="16384" width="9.109375" style="283"/>
  </cols>
  <sheetData>
    <row r="3" spans="2:11" ht="18.75" customHeight="1">
      <c r="B3" s="362"/>
      <c r="C3" s="363" t="s">
        <v>1606</v>
      </c>
      <c r="D3" s="364"/>
      <c r="E3" s="365"/>
      <c r="F3" s="366"/>
      <c r="G3" s="367"/>
      <c r="H3" s="367"/>
    </row>
    <row r="4" spans="2:11" ht="18.75" customHeight="1">
      <c r="B4" s="362"/>
      <c r="C4" s="363"/>
      <c r="D4" s="364"/>
      <c r="E4" s="365"/>
      <c r="F4" s="366"/>
      <c r="G4" s="367"/>
      <c r="H4" s="367"/>
    </row>
    <row r="5" spans="2:11" s="289" customFormat="1" ht="15" customHeight="1">
      <c r="B5" s="287" t="s">
        <v>1607</v>
      </c>
      <c r="C5" s="288" t="s">
        <v>1608</v>
      </c>
      <c r="E5" s="287"/>
      <c r="F5" s="361"/>
      <c r="G5" s="291"/>
      <c r="H5" s="286"/>
      <c r="I5" s="286"/>
    </row>
    <row r="6" spans="2:11" s="289" customFormat="1" ht="15" customHeight="1">
      <c r="B6" s="287" t="s">
        <v>1609</v>
      </c>
      <c r="C6" s="368" t="s">
        <v>1610</v>
      </c>
      <c r="D6" s="288"/>
      <c r="E6" s="287"/>
      <c r="F6" s="365"/>
      <c r="H6" s="286"/>
      <c r="I6" s="286"/>
    </row>
    <row r="7" spans="2:11" s="289" customFormat="1" ht="33" customHeight="1">
      <c r="B7" s="287" t="s">
        <v>374</v>
      </c>
      <c r="C7" s="1473" t="s">
        <v>1611</v>
      </c>
      <c r="D7" s="1474"/>
      <c r="E7" s="1474"/>
      <c r="F7" s="1474"/>
      <c r="G7" s="1474"/>
      <c r="H7" s="286"/>
      <c r="I7" s="286"/>
    </row>
    <row r="8" spans="2:11" s="289" customFormat="1" ht="15" customHeight="1">
      <c r="B8" s="369" t="s">
        <v>1612</v>
      </c>
      <c r="C8" s="370" t="s">
        <v>1613</v>
      </c>
      <c r="D8" s="371"/>
      <c r="E8" s="287"/>
      <c r="F8" s="369"/>
      <c r="G8" s="370"/>
      <c r="H8" s="286"/>
      <c r="I8" s="286"/>
    </row>
    <row r="9" spans="2:11" s="289" customFormat="1" ht="15" customHeight="1">
      <c r="B9" s="287" t="s">
        <v>94</v>
      </c>
      <c r="C9" s="288" t="s">
        <v>1614</v>
      </c>
      <c r="D9" s="371"/>
      <c r="E9" s="287"/>
      <c r="F9" s="361"/>
      <c r="G9" s="291"/>
      <c r="H9" s="286"/>
      <c r="I9" s="286"/>
    </row>
    <row r="10" spans="2:11" s="289" customFormat="1" ht="20.100000000000001" customHeight="1">
      <c r="B10" s="287" t="s">
        <v>96</v>
      </c>
      <c r="C10" s="288" t="s">
        <v>97</v>
      </c>
      <c r="D10" s="1475"/>
      <c r="E10" s="1475"/>
      <c r="F10" s="1475"/>
      <c r="G10" s="1475"/>
      <c r="H10" s="1475"/>
      <c r="I10" s="1475"/>
    </row>
    <row r="11" spans="2:11" s="298" customFormat="1" ht="32.1" customHeight="1">
      <c r="B11" s="372" t="s">
        <v>99</v>
      </c>
      <c r="C11" s="372" t="s">
        <v>100</v>
      </c>
      <c r="D11" s="373" t="s">
        <v>101</v>
      </c>
      <c r="E11" s="372" t="s">
        <v>102</v>
      </c>
      <c r="F11" s="374" t="s">
        <v>103</v>
      </c>
      <c r="G11" s="375" t="s">
        <v>104</v>
      </c>
      <c r="H11" s="375" t="s">
        <v>105</v>
      </c>
      <c r="I11" s="376"/>
    </row>
    <row r="12" spans="2:11" s="300" customFormat="1" ht="9.9" customHeight="1">
      <c r="B12" s="314"/>
      <c r="C12" s="314"/>
      <c r="D12" s="315"/>
      <c r="E12" s="314"/>
      <c r="F12" s="377"/>
      <c r="G12" s="317"/>
      <c r="H12" s="318"/>
      <c r="I12" s="318"/>
      <c r="J12" s="315"/>
      <c r="K12" s="292"/>
    </row>
    <row r="13" spans="2:11">
      <c r="B13" s="1063"/>
      <c r="C13" s="1064"/>
      <c r="D13" s="1065" t="s">
        <v>1615</v>
      </c>
      <c r="E13" s="1064"/>
      <c r="F13" s="1066"/>
      <c r="G13" s="1067" t="s">
        <v>1616</v>
      </c>
      <c r="H13" s="1068">
        <f>+SUM(H14:H25)</f>
        <v>0</v>
      </c>
      <c r="I13" s="325"/>
    </row>
    <row r="14" spans="2:11">
      <c r="B14" s="692"/>
      <c r="C14" s="692"/>
      <c r="D14" s="894"/>
      <c r="E14" s="692"/>
      <c r="F14" s="1069"/>
      <c r="G14" s="930"/>
      <c r="H14" s="977"/>
      <c r="I14" s="325"/>
    </row>
    <row r="15" spans="2:11">
      <c r="B15" s="692"/>
      <c r="C15" s="692"/>
      <c r="D15" s="894" t="s">
        <v>1617</v>
      </c>
      <c r="E15" s="692"/>
      <c r="F15" s="1069"/>
      <c r="G15" s="695"/>
      <c r="H15" s="905"/>
    </row>
    <row r="16" spans="2:11">
      <c r="B16" s="688" t="s">
        <v>1618</v>
      </c>
      <c r="C16" s="688"/>
      <c r="D16" s="927" t="s">
        <v>1619</v>
      </c>
      <c r="E16" s="688" t="s">
        <v>1038</v>
      </c>
      <c r="F16" s="1070">
        <v>210</v>
      </c>
      <c r="G16" s="691"/>
      <c r="H16" s="901">
        <f t="shared" ref="H16:H24" si="0">ROUND(F16*G16,2)</f>
        <v>0</v>
      </c>
    </row>
    <row r="17" spans="2:12">
      <c r="B17" s="688" t="s">
        <v>1620</v>
      </c>
      <c r="C17" s="688"/>
      <c r="D17" s="898" t="s">
        <v>1621</v>
      </c>
      <c r="E17" s="688" t="s">
        <v>1510</v>
      </c>
      <c r="F17" s="1070">
        <v>1</v>
      </c>
      <c r="G17" s="691"/>
      <c r="H17" s="901">
        <f t="shared" si="0"/>
        <v>0</v>
      </c>
    </row>
    <row r="18" spans="2:12">
      <c r="B18" s="692"/>
      <c r="C18" s="692"/>
      <c r="D18" s="903"/>
      <c r="E18" s="692"/>
      <c r="F18" s="1069"/>
      <c r="G18" s="695"/>
      <c r="H18" s="905"/>
    </row>
    <row r="19" spans="2:12">
      <c r="B19" s="692"/>
      <c r="C19" s="692"/>
      <c r="D19" s="894" t="s">
        <v>1622</v>
      </c>
      <c r="E19" s="692"/>
      <c r="F19" s="1069"/>
      <c r="G19" s="695"/>
      <c r="H19" s="905"/>
    </row>
    <row r="20" spans="2:12" ht="150" customHeight="1">
      <c r="B20" s="688" t="s">
        <v>1618</v>
      </c>
      <c r="C20" s="688"/>
      <c r="D20" s="898" t="s">
        <v>1623</v>
      </c>
      <c r="E20" s="688" t="s">
        <v>1038</v>
      </c>
      <c r="F20" s="1070">
        <v>260</v>
      </c>
      <c r="G20" s="691"/>
      <c r="H20" s="901">
        <f t="shared" si="0"/>
        <v>0</v>
      </c>
    </row>
    <row r="21" spans="2:12" ht="90" customHeight="1">
      <c r="B21" s="688" t="s">
        <v>1620</v>
      </c>
      <c r="C21" s="688"/>
      <c r="D21" s="898" t="s">
        <v>1624</v>
      </c>
      <c r="E21" s="688" t="s">
        <v>910</v>
      </c>
      <c r="F21" s="1070">
        <v>8</v>
      </c>
      <c r="G21" s="691"/>
      <c r="H21" s="901">
        <f t="shared" si="0"/>
        <v>0</v>
      </c>
    </row>
    <row r="22" spans="2:12" ht="54" customHeight="1">
      <c r="B22" s="688" t="s">
        <v>1625</v>
      </c>
      <c r="C22" s="688"/>
      <c r="D22" s="898" t="s">
        <v>1626</v>
      </c>
      <c r="E22" s="688" t="s">
        <v>910</v>
      </c>
      <c r="F22" s="1070">
        <v>8</v>
      </c>
      <c r="G22" s="691"/>
      <c r="H22" s="1071">
        <f t="shared" si="0"/>
        <v>0</v>
      </c>
    </row>
    <row r="23" spans="2:12" ht="56.25" customHeight="1">
      <c r="B23" s="688" t="s">
        <v>1627</v>
      </c>
      <c r="C23" s="688"/>
      <c r="D23" s="898" t="s">
        <v>1628</v>
      </c>
      <c r="E23" s="688" t="s">
        <v>910</v>
      </c>
      <c r="F23" s="1070">
        <v>8</v>
      </c>
      <c r="G23" s="691"/>
      <c r="H23" s="901">
        <f t="shared" si="0"/>
        <v>0</v>
      </c>
    </row>
    <row r="24" spans="2:12" ht="62.25" customHeight="1">
      <c r="B24" s="688" t="s">
        <v>1629</v>
      </c>
      <c r="C24" s="688"/>
      <c r="D24" s="898" t="s">
        <v>1630</v>
      </c>
      <c r="E24" s="688" t="s">
        <v>1038</v>
      </c>
      <c r="F24" s="1070">
        <v>13</v>
      </c>
      <c r="G24" s="691"/>
      <c r="H24" s="901">
        <f t="shared" si="0"/>
        <v>0</v>
      </c>
    </row>
    <row r="25" spans="2:12">
      <c r="B25" s="692"/>
      <c r="C25" s="692"/>
      <c r="D25" s="903"/>
      <c r="E25" s="692"/>
      <c r="F25" s="1069"/>
      <c r="G25" s="695"/>
      <c r="H25" s="905"/>
    </row>
    <row r="26" spans="2:12">
      <c r="B26" s="1063"/>
      <c r="C26" s="1064"/>
      <c r="D26" s="1065" t="s">
        <v>1631</v>
      </c>
      <c r="E26" s="1064"/>
      <c r="F26" s="1066"/>
      <c r="G26" s="1067" t="s">
        <v>1632</v>
      </c>
      <c r="H26" s="1068">
        <f>+SUM(H27:H43)</f>
        <v>0</v>
      </c>
      <c r="I26" s="325"/>
    </row>
    <row r="27" spans="2:12">
      <c r="B27" s="692"/>
      <c r="C27" s="692"/>
      <c r="D27" s="894"/>
      <c r="E27" s="692"/>
      <c r="F27" s="1069"/>
      <c r="G27" s="930"/>
      <c r="H27" s="977"/>
      <c r="I27" s="325"/>
    </row>
    <row r="28" spans="2:12">
      <c r="B28" s="692"/>
      <c r="C28" s="692"/>
      <c r="D28" s="894" t="s">
        <v>1633</v>
      </c>
      <c r="E28" s="692"/>
      <c r="F28" s="1069"/>
      <c r="G28" s="695"/>
      <c r="H28" s="905"/>
    </row>
    <row r="29" spans="2:12" ht="92.4">
      <c r="B29" s="688" t="s">
        <v>1618</v>
      </c>
      <c r="C29" s="688"/>
      <c r="D29" s="898" t="s">
        <v>1634</v>
      </c>
      <c r="E29" s="688" t="s">
        <v>119</v>
      </c>
      <c r="F29" s="1070">
        <v>8</v>
      </c>
      <c r="G29" s="691"/>
      <c r="H29" s="901">
        <f t="shared" ref="H29:H31" si="1">ROUND(F29*G29,2)</f>
        <v>0</v>
      </c>
    </row>
    <row r="30" spans="2:12" ht="409.5" customHeight="1">
      <c r="B30" s="688" t="s">
        <v>1620</v>
      </c>
      <c r="C30" s="688"/>
      <c r="D30" s="898" t="s">
        <v>1635</v>
      </c>
      <c r="E30" s="688" t="s">
        <v>119</v>
      </c>
      <c r="F30" s="1070">
        <v>6</v>
      </c>
      <c r="G30" s="691"/>
      <c r="H30" s="901">
        <f t="shared" si="1"/>
        <v>0</v>
      </c>
      <c r="L30" s="324"/>
    </row>
    <row r="31" spans="2:12" ht="409.5" customHeight="1">
      <c r="B31" s="688" t="s">
        <v>1625</v>
      </c>
      <c r="C31" s="688"/>
      <c r="D31" s="929" t="s">
        <v>1636</v>
      </c>
      <c r="E31" s="688" t="s">
        <v>119</v>
      </c>
      <c r="F31" s="1070">
        <v>2</v>
      </c>
      <c r="G31" s="691"/>
      <c r="H31" s="901">
        <f t="shared" si="1"/>
        <v>0</v>
      </c>
      <c r="L31" s="324"/>
    </row>
    <row r="32" spans="2:12" ht="408.75" hidden="1" customHeight="1">
      <c r="B32" s="692" t="s">
        <v>1637</v>
      </c>
      <c r="C32" s="692"/>
      <c r="D32" s="903"/>
      <c r="E32" s="896" t="s">
        <v>119</v>
      </c>
      <c r="F32" s="1072">
        <v>2</v>
      </c>
      <c r="G32" s="695"/>
      <c r="H32" s="905">
        <f>ROUND(F31*G32,2)</f>
        <v>0</v>
      </c>
      <c r="L32" s="324"/>
    </row>
    <row r="33" spans="2:12" ht="90" hidden="1" customHeight="1">
      <c r="B33" s="692"/>
      <c r="C33" s="692"/>
      <c r="D33" s="903"/>
      <c r="E33" s="1073"/>
      <c r="F33" s="1073"/>
      <c r="G33" s="1074"/>
      <c r="H33" s="905"/>
      <c r="L33" s="324"/>
    </row>
    <row r="34" spans="2:12" ht="117" hidden="1" customHeight="1">
      <c r="B34" s="692"/>
      <c r="C34" s="692"/>
      <c r="D34" s="903"/>
      <c r="E34" s="1073"/>
      <c r="F34" s="1073"/>
      <c r="G34" s="1074"/>
      <c r="H34" s="905"/>
      <c r="L34" s="324"/>
    </row>
    <row r="35" spans="2:12" ht="27" customHeight="1">
      <c r="B35" s="688" t="s">
        <v>1627</v>
      </c>
      <c r="C35" s="688"/>
      <c r="D35" s="898" t="s">
        <v>1638</v>
      </c>
      <c r="E35" s="688" t="s">
        <v>1038</v>
      </c>
      <c r="F35" s="1070">
        <v>300</v>
      </c>
      <c r="G35" s="691"/>
      <c r="H35" s="901">
        <f>ROUND(F35*G35,2)</f>
        <v>0</v>
      </c>
    </row>
    <row r="36" spans="2:12">
      <c r="B36" s="688" t="s">
        <v>1629</v>
      </c>
      <c r="C36" s="688"/>
      <c r="D36" s="898" t="s">
        <v>1639</v>
      </c>
      <c r="E36" s="688" t="s">
        <v>1038</v>
      </c>
      <c r="F36" s="1070">
        <v>300</v>
      </c>
      <c r="G36" s="691"/>
      <c r="H36" s="901">
        <f>F36*G36</f>
        <v>0</v>
      </c>
    </row>
    <row r="37" spans="2:12" ht="243" customHeight="1">
      <c r="B37" s="1075" t="s">
        <v>1640</v>
      </c>
      <c r="C37" s="1076"/>
      <c r="D37" s="1077" t="s">
        <v>1641</v>
      </c>
      <c r="E37" s="1075" t="s">
        <v>1642</v>
      </c>
      <c r="F37" s="1078">
        <v>1</v>
      </c>
      <c r="G37" s="1079"/>
      <c r="H37" s="1080">
        <f t="shared" ref="H37:H43" si="2">ROUND(F37*G37,2)</f>
        <v>0</v>
      </c>
    </row>
    <row r="38" spans="2:12" ht="27" hidden="1" customHeight="1">
      <c r="B38" s="688"/>
      <c r="C38" s="688"/>
      <c r="D38" s="1081"/>
      <c r="E38" s="1082"/>
      <c r="F38" s="1083"/>
      <c r="G38" s="1084"/>
      <c r="H38" s="1085"/>
    </row>
    <row r="39" spans="2:12" ht="39.6">
      <c r="B39" s="688" t="s">
        <v>1643</v>
      </c>
      <c r="C39" s="688"/>
      <c r="D39" s="898" t="s">
        <v>1644</v>
      </c>
      <c r="E39" s="688" t="s">
        <v>119</v>
      </c>
      <c r="F39" s="1070">
        <v>8</v>
      </c>
      <c r="G39" s="691"/>
      <c r="H39" s="901">
        <f t="shared" si="2"/>
        <v>0</v>
      </c>
    </row>
    <row r="40" spans="2:12" ht="26.4">
      <c r="B40" s="688" t="s">
        <v>1645</v>
      </c>
      <c r="C40" s="688"/>
      <c r="D40" s="898" t="s">
        <v>1646</v>
      </c>
      <c r="E40" s="688" t="s">
        <v>119</v>
      </c>
      <c r="F40" s="1070">
        <v>13</v>
      </c>
      <c r="G40" s="691"/>
      <c r="H40" s="901">
        <f t="shared" si="2"/>
        <v>0</v>
      </c>
    </row>
    <row r="41" spans="2:12" ht="52.8">
      <c r="B41" s="688" t="s">
        <v>1647</v>
      </c>
      <c r="C41" s="688"/>
      <c r="D41" s="1077" t="s">
        <v>1648</v>
      </c>
      <c r="E41" s="1075" t="s">
        <v>119</v>
      </c>
      <c r="F41" s="1078">
        <v>8</v>
      </c>
      <c r="G41" s="1079"/>
      <c r="H41" s="1080">
        <f t="shared" si="2"/>
        <v>0</v>
      </c>
    </row>
    <row r="42" spans="2:12" ht="26.4">
      <c r="B42" s="688" t="s">
        <v>1649</v>
      </c>
      <c r="C42" s="688"/>
      <c r="D42" s="898" t="s">
        <v>1650</v>
      </c>
      <c r="E42" s="688" t="s">
        <v>119</v>
      </c>
      <c r="F42" s="1070">
        <v>13</v>
      </c>
      <c r="G42" s="691"/>
      <c r="H42" s="901">
        <f t="shared" si="2"/>
        <v>0</v>
      </c>
    </row>
    <row r="43" spans="2:12">
      <c r="B43" s="688" t="s">
        <v>1651</v>
      </c>
      <c r="C43" s="688"/>
      <c r="D43" s="898" t="s">
        <v>1652</v>
      </c>
      <c r="E43" s="688" t="s">
        <v>119</v>
      </c>
      <c r="F43" s="1070">
        <v>9</v>
      </c>
      <c r="G43" s="691"/>
      <c r="H43" s="901">
        <f t="shared" si="2"/>
        <v>0</v>
      </c>
    </row>
    <row r="44" spans="2:12">
      <c r="B44" s="692"/>
      <c r="C44" s="692"/>
      <c r="D44" s="903"/>
      <c r="E44" s="692"/>
      <c r="F44" s="1069"/>
      <c r="G44" s="695"/>
      <c r="H44" s="905"/>
    </row>
    <row r="45" spans="2:12">
      <c r="B45" s="1063"/>
      <c r="C45" s="1064"/>
      <c r="D45" s="1065" t="s">
        <v>1653</v>
      </c>
      <c r="E45" s="1064"/>
      <c r="F45" s="1066"/>
      <c r="G45" s="1067" t="s">
        <v>1654</v>
      </c>
      <c r="H45" s="1068">
        <f>+SUM(H46:H56)</f>
        <v>480</v>
      </c>
      <c r="I45" s="325"/>
    </row>
    <row r="46" spans="2:12">
      <c r="B46" s="692"/>
      <c r="C46" s="692"/>
      <c r="D46" s="894"/>
      <c r="E46" s="692"/>
      <c r="F46" s="1069"/>
      <c r="G46" s="930"/>
      <c r="H46" s="977"/>
      <c r="I46" s="325"/>
    </row>
    <row r="47" spans="2:12">
      <c r="B47" s="692"/>
      <c r="C47" s="692"/>
      <c r="D47" s="894" t="s">
        <v>334</v>
      </c>
      <c r="E47" s="692"/>
      <c r="F47" s="1069"/>
      <c r="G47" s="695"/>
      <c r="H47" s="905"/>
    </row>
    <row r="48" spans="2:12" ht="69.599999999999994" customHeight="1">
      <c r="B48" s="688" t="s">
        <v>1618</v>
      </c>
      <c r="C48" s="688"/>
      <c r="D48" s="898" t="s">
        <v>1774</v>
      </c>
      <c r="E48" s="688" t="s">
        <v>304</v>
      </c>
      <c r="F48" s="1070">
        <v>8</v>
      </c>
      <c r="G48" s="691">
        <v>60</v>
      </c>
      <c r="H48" s="901">
        <f t="shared" ref="H48:H50" si="3">ROUND(F48*G48,2)</f>
        <v>480</v>
      </c>
    </row>
    <row r="49" spans="1:11">
      <c r="B49" s="688" t="s">
        <v>1625</v>
      </c>
      <c r="C49" s="688"/>
      <c r="D49" s="898" t="s">
        <v>1655</v>
      </c>
      <c r="E49" s="688" t="s">
        <v>1642</v>
      </c>
      <c r="F49" s="900">
        <v>1</v>
      </c>
      <c r="G49" s="691"/>
      <c r="H49" s="901">
        <f t="shared" si="3"/>
        <v>0</v>
      </c>
    </row>
    <row r="50" spans="1:11" ht="26.4">
      <c r="B50" s="979" t="s">
        <v>1627</v>
      </c>
      <c r="C50" s="979"/>
      <c r="D50" s="980" t="s">
        <v>1656</v>
      </c>
      <c r="E50" s="979" t="s">
        <v>1642</v>
      </c>
      <c r="F50" s="1086">
        <v>1</v>
      </c>
      <c r="G50" s="983"/>
      <c r="H50" s="984">
        <f t="shared" si="3"/>
        <v>0</v>
      </c>
    </row>
    <row r="54" spans="1:11" ht="15.6">
      <c r="D54" s="378" t="s">
        <v>1657</v>
      </c>
    </row>
    <row r="55" spans="1:11" ht="15.6">
      <c r="D55" s="378" t="s">
        <v>1658</v>
      </c>
    </row>
    <row r="57" spans="1:11" ht="17.399999999999999" customHeight="1">
      <c r="D57" s="330" t="str">
        <f>D13</f>
        <v>1 GRADBENA DELA (javna razsvetljava)</v>
      </c>
      <c r="E57" s="331">
        <f>H13</f>
        <v>0</v>
      </c>
    </row>
    <row r="58" spans="1:11" ht="17.399999999999999" customHeight="1">
      <c r="D58" s="330" t="str">
        <f>D26</f>
        <v>2 MONTAŽNA DELA (javna razsvetljava)</v>
      </c>
      <c r="E58" s="331">
        <f>H26</f>
        <v>0</v>
      </c>
    </row>
    <row r="59" spans="1:11" ht="17.399999999999999" customHeight="1">
      <c r="D59" s="379" t="str">
        <f>D45</f>
        <v>3 OSTALE STORITVE (javna razsvetljava)</v>
      </c>
      <c r="E59" s="331">
        <f>H45</f>
        <v>480</v>
      </c>
    </row>
    <row r="60" spans="1:11" s="286" customFormat="1" ht="17.399999999999999" customHeight="1">
      <c r="A60" s="283"/>
      <c r="B60" s="188"/>
      <c r="C60" s="188"/>
      <c r="D60" s="379" t="s">
        <v>306</v>
      </c>
      <c r="E60" s="331">
        <f>+SUM(E57:E59)</f>
        <v>480</v>
      </c>
      <c r="F60" s="361"/>
      <c r="G60" s="190"/>
      <c r="J60" s="284"/>
      <c r="K60" s="283"/>
    </row>
    <row r="62" spans="1:11" s="286" customFormat="1" ht="17.399999999999999" customHeight="1">
      <c r="A62" s="283"/>
      <c r="B62" s="188"/>
      <c r="C62" s="188"/>
      <c r="D62" s="284"/>
      <c r="E62" s="188"/>
      <c r="F62" s="361"/>
      <c r="G62" s="322"/>
      <c r="J62" s="284"/>
      <c r="K62" s="283"/>
    </row>
  </sheetData>
  <mergeCells count="2">
    <mergeCell ref="C7:G7"/>
    <mergeCell ref="D10:I10"/>
  </mergeCells>
  <pageMargins left="0.59055118110236193" right="0.39370078740157494" top="0.78740157480314987" bottom="0.39370078740157494" header="0" footer="0.19685039370078697"/>
  <pageSetup paperSize="9" scale="85" fitToHeight="0" orientation="portrait"/>
  <headerFooter>
    <oddFooter>&amp;CStran &amp;P od &amp;N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3:K57"/>
  <sheetViews>
    <sheetView zoomScale="115" workbookViewId="0">
      <pane ySplit="11" topLeftCell="A12" activePane="bottomLeft" state="frozen"/>
      <selection activeCell="M145" sqref="M145"/>
      <selection pane="bottomLeft" activeCell="G42" sqref="G42:G46"/>
    </sheetView>
  </sheetViews>
  <sheetFormatPr defaultColWidth="9.109375" defaultRowHeight="13.2"/>
  <cols>
    <col min="1" max="1" width="9.109375" style="283"/>
    <col min="2" max="2" width="10.6640625" style="188" customWidth="1"/>
    <col min="3" max="3" width="10" style="188" customWidth="1"/>
    <col min="4" max="4" width="43.44140625" style="284" customWidth="1"/>
    <col min="5" max="5" width="12.33203125" style="188" customWidth="1"/>
    <col min="6" max="6" width="9.6640625" style="285" customWidth="1"/>
    <col min="7" max="7" width="11.33203125" style="190" customWidth="1"/>
    <col min="8" max="8" width="13.33203125" style="286" customWidth="1"/>
    <col min="9" max="9" width="8.88671875" style="286" customWidth="1"/>
    <col min="10" max="10" width="37.6640625" style="284" customWidth="1"/>
    <col min="11" max="16384" width="9.109375" style="283"/>
  </cols>
  <sheetData>
    <row r="3" spans="2:11" ht="18.75" customHeight="1">
      <c r="B3" s="362"/>
      <c r="C3" s="363" t="s">
        <v>1606</v>
      </c>
      <c r="D3" s="364"/>
      <c r="E3" s="365"/>
      <c r="F3" s="380"/>
      <c r="G3" s="367"/>
      <c r="H3" s="367"/>
    </row>
    <row r="4" spans="2:11" ht="18.75" customHeight="1">
      <c r="B4" s="362"/>
      <c r="C4" s="363"/>
      <c r="D4" s="364"/>
      <c r="E4" s="365"/>
      <c r="F4" s="380"/>
      <c r="G4" s="367"/>
      <c r="H4" s="367"/>
    </row>
    <row r="5" spans="2:11" s="289" customFormat="1" ht="15" customHeight="1">
      <c r="B5" s="287" t="s">
        <v>1607</v>
      </c>
      <c r="C5" s="288" t="s">
        <v>1608</v>
      </c>
      <c r="E5" s="287"/>
      <c r="F5" s="285"/>
      <c r="G5" s="291"/>
      <c r="H5" s="286"/>
      <c r="I5" s="286"/>
    </row>
    <row r="6" spans="2:11" s="289" customFormat="1" ht="15" customHeight="1">
      <c r="B6" s="287" t="s">
        <v>1609</v>
      </c>
      <c r="C6" s="368" t="s">
        <v>1610</v>
      </c>
      <c r="D6" s="288"/>
      <c r="E6" s="287"/>
      <c r="H6" s="286"/>
      <c r="I6" s="286"/>
    </row>
    <row r="7" spans="2:11" s="289" customFormat="1" ht="33" customHeight="1">
      <c r="B7" s="287" t="s">
        <v>374</v>
      </c>
      <c r="C7" s="1473" t="s">
        <v>1611</v>
      </c>
      <c r="D7" s="1474"/>
      <c r="E7" s="1474"/>
      <c r="F7" s="1474"/>
      <c r="G7" s="1474"/>
      <c r="H7" s="286"/>
      <c r="I7" s="286"/>
    </row>
    <row r="8" spans="2:11" s="289" customFormat="1" ht="15" customHeight="1">
      <c r="B8" s="369" t="s">
        <v>1612</v>
      </c>
      <c r="C8" s="370" t="s">
        <v>1613</v>
      </c>
      <c r="D8" s="371"/>
      <c r="E8" s="287"/>
      <c r="F8" s="369"/>
      <c r="G8" s="370"/>
      <c r="H8" s="286"/>
      <c r="I8" s="286"/>
    </row>
    <row r="9" spans="2:11" s="289" customFormat="1" ht="15" customHeight="1">
      <c r="B9" s="287" t="s">
        <v>94</v>
      </c>
      <c r="C9" s="288" t="s">
        <v>1614</v>
      </c>
      <c r="D9" s="371"/>
      <c r="E9" s="287"/>
      <c r="F9" s="285"/>
      <c r="G9" s="291"/>
      <c r="H9" s="286"/>
      <c r="I9" s="286"/>
    </row>
    <row r="10" spans="2:11" s="289" customFormat="1" ht="20.100000000000001" customHeight="1">
      <c r="B10" s="287" t="s">
        <v>96</v>
      </c>
      <c r="C10" s="288" t="s">
        <v>97</v>
      </c>
      <c r="D10" s="1475"/>
      <c r="E10" s="1475"/>
      <c r="F10" s="1475"/>
      <c r="G10" s="1475"/>
      <c r="H10" s="1475"/>
      <c r="I10" s="1475"/>
    </row>
    <row r="11" spans="2:11" s="298" customFormat="1" ht="32.1" customHeight="1">
      <c r="B11" s="372" t="s">
        <v>99</v>
      </c>
      <c r="C11" s="372" t="s">
        <v>100</v>
      </c>
      <c r="D11" s="373" t="s">
        <v>101</v>
      </c>
      <c r="E11" s="372" t="s">
        <v>102</v>
      </c>
      <c r="F11" s="381" t="s">
        <v>103</v>
      </c>
      <c r="G11" s="375" t="s">
        <v>104</v>
      </c>
      <c r="H11" s="375" t="s">
        <v>105</v>
      </c>
      <c r="I11" s="376"/>
    </row>
    <row r="12" spans="2:11" s="300" customFormat="1" ht="9.9" customHeight="1">
      <c r="B12" s="314"/>
      <c r="C12" s="314"/>
      <c r="D12" s="315"/>
      <c r="E12" s="314"/>
      <c r="F12" s="316"/>
      <c r="G12" s="317"/>
      <c r="H12" s="318"/>
      <c r="I12" s="318"/>
      <c r="J12" s="315"/>
      <c r="K12" s="292"/>
    </row>
    <row r="13" spans="2:11">
      <c r="B13" s="1063"/>
      <c r="C13" s="1064"/>
      <c r="D13" s="1065" t="s">
        <v>1659</v>
      </c>
      <c r="E13" s="1064"/>
      <c r="F13" s="1087"/>
      <c r="G13" s="1067" t="s">
        <v>1616</v>
      </c>
      <c r="H13" s="1068">
        <f>+SUM(H14:H22)</f>
        <v>0</v>
      </c>
      <c r="I13" s="325"/>
    </row>
    <row r="14" spans="2:11">
      <c r="B14" s="692"/>
      <c r="C14" s="692"/>
      <c r="D14" s="894"/>
      <c r="E14" s="692"/>
      <c r="F14" s="895"/>
      <c r="G14" s="930"/>
      <c r="H14" s="977"/>
      <c r="I14" s="325"/>
    </row>
    <row r="15" spans="2:11">
      <c r="B15" s="692"/>
      <c r="C15" s="692"/>
      <c r="D15" s="894" t="s">
        <v>1660</v>
      </c>
      <c r="E15" s="692"/>
      <c r="F15" s="895"/>
      <c r="G15" s="695"/>
      <c r="H15" s="905"/>
    </row>
    <row r="16" spans="2:11">
      <c r="B16" s="688" t="s">
        <v>1618</v>
      </c>
      <c r="C16" s="688"/>
      <c r="D16" s="898" t="s">
        <v>1661</v>
      </c>
      <c r="E16" s="688" t="s">
        <v>1038</v>
      </c>
      <c r="F16" s="900">
        <v>45</v>
      </c>
      <c r="G16" s="691"/>
      <c r="H16" s="901">
        <f t="shared" ref="H16:H20" si="0">ROUND(F16*G16,2)</f>
        <v>0</v>
      </c>
    </row>
    <row r="17" spans="2:9">
      <c r="B17" s="688" t="s">
        <v>1620</v>
      </c>
      <c r="C17" s="688"/>
      <c r="D17" s="898" t="s">
        <v>1621</v>
      </c>
      <c r="E17" s="688" t="s">
        <v>1510</v>
      </c>
      <c r="F17" s="900">
        <v>1</v>
      </c>
      <c r="G17" s="691"/>
      <c r="H17" s="901">
        <f t="shared" si="0"/>
        <v>0</v>
      </c>
    </row>
    <row r="18" spans="2:9">
      <c r="B18" s="692"/>
      <c r="C18" s="692"/>
      <c r="D18" s="903"/>
      <c r="E18" s="692"/>
      <c r="F18" s="895"/>
      <c r="G18" s="695"/>
      <c r="H18" s="905"/>
    </row>
    <row r="19" spans="2:9">
      <c r="B19" s="692"/>
      <c r="C19" s="692"/>
      <c r="D19" s="894" t="s">
        <v>1622</v>
      </c>
      <c r="E19" s="692"/>
      <c r="F19" s="895"/>
      <c r="G19" s="695"/>
      <c r="H19" s="905"/>
    </row>
    <row r="20" spans="2:9" ht="150" customHeight="1">
      <c r="B20" s="688" t="s">
        <v>1618</v>
      </c>
      <c r="C20" s="688"/>
      <c r="D20" s="898" t="s">
        <v>1662</v>
      </c>
      <c r="E20" s="688" t="s">
        <v>1038</v>
      </c>
      <c r="F20" s="900">
        <v>45</v>
      </c>
      <c r="G20" s="691"/>
      <c r="H20" s="901">
        <f t="shared" si="0"/>
        <v>0</v>
      </c>
    </row>
    <row r="21" spans="2:9" ht="57" customHeight="1">
      <c r="B21" s="688" t="s">
        <v>1620</v>
      </c>
      <c r="C21" s="688"/>
      <c r="D21" s="929" t="s">
        <v>1663</v>
      </c>
      <c r="E21" s="688" t="s">
        <v>1664</v>
      </c>
      <c r="F21" s="900">
        <v>3</v>
      </c>
      <c r="G21" s="691"/>
      <c r="H21" s="901">
        <f>F21*G21</f>
        <v>0</v>
      </c>
    </row>
    <row r="22" spans="2:9">
      <c r="B22" s="692"/>
      <c r="C22" s="692"/>
      <c r="D22" s="903"/>
      <c r="E22" s="692"/>
      <c r="F22" s="895"/>
      <c r="G22" s="695"/>
      <c r="H22" s="905"/>
    </row>
    <row r="23" spans="2:9">
      <c r="B23" s="1063"/>
      <c r="C23" s="1064"/>
      <c r="D23" s="1065" t="s">
        <v>1665</v>
      </c>
      <c r="E23" s="1064"/>
      <c r="F23" s="1087"/>
      <c r="G23" s="1067" t="s">
        <v>1632</v>
      </c>
      <c r="H23" s="1068">
        <f>+SUM(H24:H38)</f>
        <v>0</v>
      </c>
      <c r="I23" s="325"/>
    </row>
    <row r="24" spans="2:9">
      <c r="B24" s="692"/>
      <c r="C24" s="692"/>
      <c r="D24" s="894"/>
      <c r="E24" s="692"/>
      <c r="F24" s="895"/>
      <c r="G24" s="930"/>
      <c r="H24" s="977"/>
      <c r="I24" s="325"/>
    </row>
    <row r="25" spans="2:9">
      <c r="B25" s="692"/>
      <c r="C25" s="692"/>
      <c r="D25" s="894" t="s">
        <v>1633</v>
      </c>
      <c r="E25" s="692"/>
      <c r="F25" s="895"/>
      <c r="G25" s="695"/>
      <c r="H25" s="905"/>
    </row>
    <row r="26" spans="2:9" ht="26.4">
      <c r="B26" s="688" t="s">
        <v>1618</v>
      </c>
      <c r="C26" s="688"/>
      <c r="D26" s="898" t="s">
        <v>1666</v>
      </c>
      <c r="E26" s="688" t="s">
        <v>1038</v>
      </c>
      <c r="F26" s="900">
        <v>47</v>
      </c>
      <c r="G26" s="691"/>
      <c r="H26" s="901">
        <f t="shared" ref="H26:H37" si="1">F26*G26</f>
        <v>0</v>
      </c>
    </row>
    <row r="27" spans="2:9">
      <c r="B27" s="688" t="s">
        <v>1620</v>
      </c>
      <c r="C27" s="688"/>
      <c r="D27" s="898" t="s">
        <v>1639</v>
      </c>
      <c r="E27" s="688" t="s">
        <v>1038</v>
      </c>
      <c r="F27" s="900">
        <v>45</v>
      </c>
      <c r="G27" s="691"/>
      <c r="H27" s="901">
        <f t="shared" si="1"/>
        <v>0</v>
      </c>
    </row>
    <row r="28" spans="2:9" ht="52.8">
      <c r="B28" s="688" t="s">
        <v>1625</v>
      </c>
      <c r="C28" s="688"/>
      <c r="D28" s="898" t="s">
        <v>1667</v>
      </c>
      <c r="E28" s="688" t="s">
        <v>1510</v>
      </c>
      <c r="F28" s="900">
        <v>2</v>
      </c>
      <c r="G28" s="691"/>
      <c r="H28" s="901">
        <f t="shared" si="1"/>
        <v>0</v>
      </c>
    </row>
    <row r="29" spans="2:9">
      <c r="B29" s="688" t="s">
        <v>1627</v>
      </c>
      <c r="C29" s="688"/>
      <c r="D29" s="898" t="s">
        <v>1668</v>
      </c>
      <c r="E29" s="688"/>
      <c r="F29" s="900"/>
      <c r="G29" s="691"/>
      <c r="H29" s="901"/>
    </row>
    <row r="30" spans="2:9" ht="127.2" customHeight="1">
      <c r="B30" s="688"/>
      <c r="C30" s="688"/>
      <c r="D30" s="898" t="s">
        <v>1669</v>
      </c>
      <c r="E30" s="688" t="s">
        <v>910</v>
      </c>
      <c r="F30" s="900">
        <v>1</v>
      </c>
      <c r="G30" s="691"/>
      <c r="H30" s="901">
        <f t="shared" si="1"/>
        <v>0</v>
      </c>
    </row>
    <row r="31" spans="2:9" ht="39.6">
      <c r="B31" s="688"/>
      <c r="C31" s="688"/>
      <c r="D31" s="898" t="s">
        <v>1670</v>
      </c>
      <c r="E31" s="688" t="s">
        <v>910</v>
      </c>
      <c r="F31" s="900">
        <v>1</v>
      </c>
      <c r="G31" s="691"/>
      <c r="H31" s="901">
        <f t="shared" si="1"/>
        <v>0</v>
      </c>
    </row>
    <row r="32" spans="2:9" ht="25.5" customHeight="1">
      <c r="B32" s="688"/>
      <c r="C32" s="688"/>
      <c r="D32" s="898" t="s">
        <v>1671</v>
      </c>
      <c r="E32" s="688" t="s">
        <v>910</v>
      </c>
      <c r="F32" s="900">
        <v>1</v>
      </c>
      <c r="G32" s="691"/>
      <c r="H32" s="901">
        <f t="shared" si="1"/>
        <v>0</v>
      </c>
    </row>
    <row r="33" spans="2:9" ht="26.4">
      <c r="B33" s="688"/>
      <c r="C33" s="688"/>
      <c r="D33" s="898" t="s">
        <v>1672</v>
      </c>
      <c r="E33" s="688" t="s">
        <v>910</v>
      </c>
      <c r="F33" s="900">
        <v>1</v>
      </c>
      <c r="G33" s="691"/>
      <c r="H33" s="901">
        <f t="shared" si="1"/>
        <v>0</v>
      </c>
    </row>
    <row r="34" spans="2:9" ht="26.4">
      <c r="B34" s="688"/>
      <c r="C34" s="688"/>
      <c r="D34" s="898" t="s">
        <v>1673</v>
      </c>
      <c r="E34" s="688" t="s">
        <v>910</v>
      </c>
      <c r="F34" s="900">
        <v>3</v>
      </c>
      <c r="G34" s="691"/>
      <c r="H34" s="901">
        <f t="shared" si="1"/>
        <v>0</v>
      </c>
    </row>
    <row r="35" spans="2:9">
      <c r="B35" s="688"/>
      <c r="C35" s="688"/>
      <c r="D35" s="898" t="s">
        <v>1674</v>
      </c>
      <c r="E35" s="688" t="s">
        <v>910</v>
      </c>
      <c r="F35" s="900">
        <v>1</v>
      </c>
      <c r="G35" s="691"/>
      <c r="H35" s="901">
        <f t="shared" si="1"/>
        <v>0</v>
      </c>
    </row>
    <row r="36" spans="2:9">
      <c r="B36" s="688"/>
      <c r="C36" s="688"/>
      <c r="D36" s="898" t="s">
        <v>1675</v>
      </c>
      <c r="E36" s="688" t="s">
        <v>1510</v>
      </c>
      <c r="F36" s="900">
        <v>1</v>
      </c>
      <c r="G36" s="691"/>
      <c r="H36" s="901">
        <f t="shared" si="1"/>
        <v>0</v>
      </c>
    </row>
    <row r="37" spans="2:9" ht="26.4">
      <c r="B37" s="688"/>
      <c r="C37" s="688"/>
      <c r="D37" s="898" t="s">
        <v>1676</v>
      </c>
      <c r="E37" s="688" t="s">
        <v>1510</v>
      </c>
      <c r="F37" s="900">
        <v>1</v>
      </c>
      <c r="G37" s="691"/>
      <c r="H37" s="901">
        <f t="shared" si="1"/>
        <v>0</v>
      </c>
    </row>
    <row r="38" spans="2:9">
      <c r="B38" s="692"/>
      <c r="C38" s="692"/>
      <c r="D38" s="894"/>
      <c r="E38" s="692"/>
      <c r="F38" s="895"/>
      <c r="G38" s="695"/>
      <c r="H38" s="905"/>
    </row>
    <row r="39" spans="2:9">
      <c r="B39" s="1063"/>
      <c r="C39" s="1064"/>
      <c r="D39" s="1065" t="s">
        <v>1677</v>
      </c>
      <c r="E39" s="1064"/>
      <c r="F39" s="1087"/>
      <c r="G39" s="1067" t="s">
        <v>1654</v>
      </c>
      <c r="H39" s="1068">
        <f>+SUM(H40:H51)</f>
        <v>0</v>
      </c>
      <c r="I39" s="325"/>
    </row>
    <row r="40" spans="2:9">
      <c r="B40" s="692"/>
      <c r="C40" s="692"/>
      <c r="D40" s="894"/>
      <c r="E40" s="692"/>
      <c r="F40" s="895"/>
      <c r="G40" s="930"/>
      <c r="H40" s="977"/>
      <c r="I40" s="325"/>
    </row>
    <row r="41" spans="2:9">
      <c r="B41" s="692"/>
      <c r="C41" s="692"/>
      <c r="D41" s="894" t="s">
        <v>334</v>
      </c>
      <c r="E41" s="692"/>
      <c r="F41" s="895"/>
      <c r="G41" s="695"/>
      <c r="H41" s="905"/>
    </row>
    <row r="42" spans="2:9" ht="26.4">
      <c r="B42" s="688" t="s">
        <v>1618</v>
      </c>
      <c r="C42" s="688"/>
      <c r="D42" s="898" t="s">
        <v>1678</v>
      </c>
      <c r="E42" s="688" t="s">
        <v>1510</v>
      </c>
      <c r="F42" s="900">
        <v>1</v>
      </c>
      <c r="G42" s="691"/>
      <c r="H42" s="901">
        <f t="shared" ref="H42:H46" si="2">F42*G42</f>
        <v>0</v>
      </c>
    </row>
    <row r="43" spans="2:9" ht="56.25" customHeight="1">
      <c r="B43" s="688" t="s">
        <v>1625</v>
      </c>
      <c r="C43" s="1088"/>
      <c r="D43" s="927" t="s">
        <v>1679</v>
      </c>
      <c r="E43" s="1088" t="s">
        <v>1510</v>
      </c>
      <c r="F43" s="1089">
        <v>1</v>
      </c>
      <c r="G43" s="1090"/>
      <c r="H43" s="1091">
        <f t="shared" si="2"/>
        <v>0</v>
      </c>
    </row>
    <row r="44" spans="2:9">
      <c r="B44" s="979" t="s">
        <v>1645</v>
      </c>
      <c r="C44" s="979"/>
      <c r="D44" s="980" t="s">
        <v>1680</v>
      </c>
      <c r="E44" s="979" t="s">
        <v>1510</v>
      </c>
      <c r="F44" s="982">
        <v>1</v>
      </c>
      <c r="G44" s="983"/>
      <c r="H44" s="984">
        <f t="shared" si="2"/>
        <v>0</v>
      </c>
    </row>
    <row r="45" spans="2:9">
      <c r="B45" s="979" t="s">
        <v>1649</v>
      </c>
      <c r="C45" s="979"/>
      <c r="D45" s="980" t="s">
        <v>1681</v>
      </c>
      <c r="E45" s="979" t="s">
        <v>1510</v>
      </c>
      <c r="F45" s="982">
        <v>1</v>
      </c>
      <c r="G45" s="983"/>
      <c r="H45" s="984">
        <f t="shared" si="2"/>
        <v>0</v>
      </c>
    </row>
    <row r="46" spans="2:9">
      <c r="B46" s="979" t="s">
        <v>1651</v>
      </c>
      <c r="C46" s="979"/>
      <c r="D46" s="980" t="s">
        <v>1682</v>
      </c>
      <c r="E46" s="979" t="s">
        <v>1510</v>
      </c>
      <c r="F46" s="982">
        <v>1</v>
      </c>
      <c r="G46" s="983"/>
      <c r="H46" s="984">
        <f t="shared" si="2"/>
        <v>0</v>
      </c>
    </row>
    <row r="47" spans="2:9">
      <c r="D47" s="382"/>
      <c r="E47" s="383"/>
      <c r="F47" s="384"/>
      <c r="G47" s="385"/>
      <c r="H47" s="385"/>
    </row>
    <row r="49" spans="1:11" ht="15.6">
      <c r="D49" s="378" t="s">
        <v>1657</v>
      </c>
    </row>
    <row r="50" spans="1:11" ht="15.6">
      <c r="D50" s="378" t="s">
        <v>1683</v>
      </c>
    </row>
    <row r="52" spans="1:11" ht="17.399999999999999" customHeight="1">
      <c r="D52" s="330" t="str">
        <f>D13</f>
        <v>1 GRADBENA DELA (NN priključek)</v>
      </c>
      <c r="E52" s="331">
        <f>H13</f>
        <v>0</v>
      </c>
    </row>
    <row r="53" spans="1:11" ht="17.399999999999999" customHeight="1">
      <c r="D53" s="330" t="str">
        <f>D23</f>
        <v>2 MONTAŽNA DELA (NN priključek)</v>
      </c>
      <c r="E53" s="331">
        <f>H23</f>
        <v>0</v>
      </c>
    </row>
    <row r="54" spans="1:11" ht="17.399999999999999" customHeight="1">
      <c r="D54" s="379" t="str">
        <f>D39</f>
        <v>3 OSTALE STORITVE  (NN priključek)</v>
      </c>
      <c r="E54" s="331">
        <f>H39</f>
        <v>0</v>
      </c>
    </row>
    <row r="55" spans="1:11" s="286" customFormat="1" ht="17.399999999999999" customHeight="1">
      <c r="A55" s="283"/>
      <c r="B55" s="188"/>
      <c r="C55" s="188"/>
      <c r="D55" s="379" t="s">
        <v>306</v>
      </c>
      <c r="E55" s="331">
        <f>+SUM(E52:E54)</f>
        <v>0</v>
      </c>
      <c r="F55" s="285"/>
      <c r="G55" s="190"/>
      <c r="J55" s="284"/>
      <c r="K55" s="283"/>
    </row>
    <row r="57" spans="1:11" s="286" customFormat="1" ht="17.399999999999999" customHeight="1">
      <c r="A57" s="283"/>
      <c r="B57" s="188"/>
      <c r="C57" s="188"/>
      <c r="D57" s="284"/>
      <c r="E57" s="188"/>
      <c r="F57" s="285"/>
      <c r="G57" s="322"/>
      <c r="J57" s="284"/>
      <c r="K57" s="283"/>
    </row>
  </sheetData>
  <mergeCells count="2">
    <mergeCell ref="C7:G7"/>
    <mergeCell ref="D10:I10"/>
  </mergeCells>
  <pageMargins left="0.59055118110236193" right="0.39370078740157494" top="0.78740157480314987" bottom="0.39370078740157494" header="0" footer="0.19685039370078697"/>
  <pageSetup paperSize="9" scale="85" fitToHeight="0" orientation="portrait"/>
  <headerFooter>
    <oddFooter>&amp;CStran &amp;P od &amp;N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2:I127"/>
  <sheetViews>
    <sheetView zoomScale="115" workbookViewId="0">
      <selection activeCell="E85" sqref="E80:E85"/>
    </sheetView>
  </sheetViews>
  <sheetFormatPr defaultRowHeight="13.2"/>
  <cols>
    <col min="1" max="1" width="9.44140625" style="283" customWidth="1"/>
    <col min="2" max="2" width="50.6640625" style="189" customWidth="1"/>
    <col min="3" max="3" width="5" style="386" bestFit="1" customWidth="1"/>
    <col min="4" max="4" width="9.44140625" style="189" customWidth="1"/>
    <col min="5" max="5" width="8.44140625" style="385" customWidth="1"/>
    <col min="6" max="6" width="18" style="385" customWidth="1"/>
    <col min="7" max="7" width="10.6640625" style="189" customWidth="1"/>
    <col min="8" max="256" width="9.109375" style="189"/>
    <col min="257" max="257" width="9.44140625" style="189" customWidth="1"/>
    <col min="258" max="258" width="50.6640625" style="189" customWidth="1"/>
    <col min="259" max="259" width="5" style="189" bestFit="1" customWidth="1"/>
    <col min="260" max="260" width="9.44140625" style="189" customWidth="1"/>
    <col min="261" max="261" width="8.44140625" style="189" customWidth="1"/>
    <col min="262" max="262" width="18" style="189" customWidth="1"/>
    <col min="263" max="263" width="10.6640625" style="189" customWidth="1"/>
    <col min="264" max="512" width="9.109375" style="189"/>
    <col min="513" max="513" width="9.44140625" style="189" customWidth="1"/>
    <col min="514" max="514" width="50.6640625" style="189" customWidth="1"/>
    <col min="515" max="515" width="5" style="189" bestFit="1" customWidth="1"/>
    <col min="516" max="516" width="9.44140625" style="189" customWidth="1"/>
    <col min="517" max="517" width="8.44140625" style="189" customWidth="1"/>
    <col min="518" max="518" width="18" style="189" customWidth="1"/>
    <col min="519" max="519" width="10.6640625" style="189" customWidth="1"/>
    <col min="520" max="768" width="9.109375" style="189"/>
    <col min="769" max="769" width="9.44140625" style="189" customWidth="1"/>
    <col min="770" max="770" width="50.6640625" style="189" customWidth="1"/>
    <col min="771" max="771" width="5" style="189" bestFit="1" customWidth="1"/>
    <col min="772" max="772" width="9.44140625" style="189" customWidth="1"/>
    <col min="773" max="773" width="8.44140625" style="189" customWidth="1"/>
    <col min="774" max="774" width="18" style="189" customWidth="1"/>
    <col min="775" max="775" width="10.6640625" style="189" customWidth="1"/>
    <col min="776" max="1024" width="9.109375" style="189"/>
    <col min="1025" max="1025" width="9.44140625" style="189" customWidth="1"/>
    <col min="1026" max="1026" width="50.6640625" style="189" customWidth="1"/>
    <col min="1027" max="1027" width="5" style="189" bestFit="1" customWidth="1"/>
    <col min="1028" max="1028" width="9.44140625" style="189" customWidth="1"/>
    <col min="1029" max="1029" width="8.44140625" style="189" customWidth="1"/>
    <col min="1030" max="1030" width="18" style="189" customWidth="1"/>
    <col min="1031" max="1031" width="10.6640625" style="189" customWidth="1"/>
    <col min="1032" max="1280" width="9.109375" style="189"/>
    <col min="1281" max="1281" width="9.44140625" style="189" customWidth="1"/>
    <col min="1282" max="1282" width="50.6640625" style="189" customWidth="1"/>
    <col min="1283" max="1283" width="5" style="189" bestFit="1" customWidth="1"/>
    <col min="1284" max="1284" width="9.44140625" style="189" customWidth="1"/>
    <col min="1285" max="1285" width="8.44140625" style="189" customWidth="1"/>
    <col min="1286" max="1286" width="18" style="189" customWidth="1"/>
    <col min="1287" max="1287" width="10.6640625" style="189" customWidth="1"/>
    <col min="1288" max="1536" width="9.109375" style="189"/>
    <col min="1537" max="1537" width="9.44140625" style="189" customWidth="1"/>
    <col min="1538" max="1538" width="50.6640625" style="189" customWidth="1"/>
    <col min="1539" max="1539" width="5" style="189" bestFit="1" customWidth="1"/>
    <col min="1540" max="1540" width="9.44140625" style="189" customWidth="1"/>
    <col min="1541" max="1541" width="8.44140625" style="189" customWidth="1"/>
    <col min="1542" max="1542" width="18" style="189" customWidth="1"/>
    <col min="1543" max="1543" width="10.6640625" style="189" customWidth="1"/>
    <col min="1544" max="1792" width="9.109375" style="189"/>
    <col min="1793" max="1793" width="9.44140625" style="189" customWidth="1"/>
    <col min="1794" max="1794" width="50.6640625" style="189" customWidth="1"/>
    <col min="1795" max="1795" width="5" style="189" bestFit="1" customWidth="1"/>
    <col min="1796" max="1796" width="9.44140625" style="189" customWidth="1"/>
    <col min="1797" max="1797" width="8.44140625" style="189" customWidth="1"/>
    <col min="1798" max="1798" width="18" style="189" customWidth="1"/>
    <col min="1799" max="1799" width="10.6640625" style="189" customWidth="1"/>
    <col min="1800" max="2048" width="9.109375" style="189"/>
    <col min="2049" max="2049" width="9.44140625" style="189" customWidth="1"/>
    <col min="2050" max="2050" width="50.6640625" style="189" customWidth="1"/>
    <col min="2051" max="2051" width="5" style="189" bestFit="1" customWidth="1"/>
    <col min="2052" max="2052" width="9.44140625" style="189" customWidth="1"/>
    <col min="2053" max="2053" width="8.44140625" style="189" customWidth="1"/>
    <col min="2054" max="2054" width="18" style="189" customWidth="1"/>
    <col min="2055" max="2055" width="10.6640625" style="189" customWidth="1"/>
    <col min="2056" max="2304" width="9.109375" style="189"/>
    <col min="2305" max="2305" width="9.44140625" style="189" customWidth="1"/>
    <col min="2306" max="2306" width="50.6640625" style="189" customWidth="1"/>
    <col min="2307" max="2307" width="5" style="189" bestFit="1" customWidth="1"/>
    <col min="2308" max="2308" width="9.44140625" style="189" customWidth="1"/>
    <col min="2309" max="2309" width="8.44140625" style="189" customWidth="1"/>
    <col min="2310" max="2310" width="18" style="189" customWidth="1"/>
    <col min="2311" max="2311" width="10.6640625" style="189" customWidth="1"/>
    <col min="2312" max="2560" width="9.109375" style="189"/>
    <col min="2561" max="2561" width="9.44140625" style="189" customWidth="1"/>
    <col min="2562" max="2562" width="50.6640625" style="189" customWidth="1"/>
    <col min="2563" max="2563" width="5" style="189" bestFit="1" customWidth="1"/>
    <col min="2564" max="2564" width="9.44140625" style="189" customWidth="1"/>
    <col min="2565" max="2565" width="8.44140625" style="189" customWidth="1"/>
    <col min="2566" max="2566" width="18" style="189" customWidth="1"/>
    <col min="2567" max="2567" width="10.6640625" style="189" customWidth="1"/>
    <col min="2568" max="2816" width="9.109375" style="189"/>
    <col min="2817" max="2817" width="9.44140625" style="189" customWidth="1"/>
    <col min="2818" max="2818" width="50.6640625" style="189" customWidth="1"/>
    <col min="2819" max="2819" width="5" style="189" bestFit="1" customWidth="1"/>
    <col min="2820" max="2820" width="9.44140625" style="189" customWidth="1"/>
    <col min="2821" max="2821" width="8.44140625" style="189" customWidth="1"/>
    <col min="2822" max="2822" width="18" style="189" customWidth="1"/>
    <col min="2823" max="2823" width="10.6640625" style="189" customWidth="1"/>
    <col min="2824" max="3072" width="9.109375" style="189"/>
    <col min="3073" max="3073" width="9.44140625" style="189" customWidth="1"/>
    <col min="3074" max="3074" width="50.6640625" style="189" customWidth="1"/>
    <col min="3075" max="3075" width="5" style="189" bestFit="1" customWidth="1"/>
    <col min="3076" max="3076" width="9.44140625" style="189" customWidth="1"/>
    <col min="3077" max="3077" width="8.44140625" style="189" customWidth="1"/>
    <col min="3078" max="3078" width="18" style="189" customWidth="1"/>
    <col min="3079" max="3079" width="10.6640625" style="189" customWidth="1"/>
    <col min="3080" max="3328" width="9.109375" style="189"/>
    <col min="3329" max="3329" width="9.44140625" style="189" customWidth="1"/>
    <col min="3330" max="3330" width="50.6640625" style="189" customWidth="1"/>
    <col min="3331" max="3331" width="5" style="189" bestFit="1" customWidth="1"/>
    <col min="3332" max="3332" width="9.44140625" style="189" customWidth="1"/>
    <col min="3333" max="3333" width="8.44140625" style="189" customWidth="1"/>
    <col min="3334" max="3334" width="18" style="189" customWidth="1"/>
    <col min="3335" max="3335" width="10.6640625" style="189" customWidth="1"/>
    <col min="3336" max="3584" width="9.109375" style="189"/>
    <col min="3585" max="3585" width="9.44140625" style="189" customWidth="1"/>
    <col min="3586" max="3586" width="50.6640625" style="189" customWidth="1"/>
    <col min="3587" max="3587" width="5" style="189" bestFit="1" customWidth="1"/>
    <col min="3588" max="3588" width="9.44140625" style="189" customWidth="1"/>
    <col min="3589" max="3589" width="8.44140625" style="189" customWidth="1"/>
    <col min="3590" max="3590" width="18" style="189" customWidth="1"/>
    <col min="3591" max="3591" width="10.6640625" style="189" customWidth="1"/>
    <col min="3592" max="3840" width="9.109375" style="189"/>
    <col min="3841" max="3841" width="9.44140625" style="189" customWidth="1"/>
    <col min="3842" max="3842" width="50.6640625" style="189" customWidth="1"/>
    <col min="3843" max="3843" width="5" style="189" bestFit="1" customWidth="1"/>
    <col min="3844" max="3844" width="9.44140625" style="189" customWidth="1"/>
    <col min="3845" max="3845" width="8.44140625" style="189" customWidth="1"/>
    <col min="3846" max="3846" width="18" style="189" customWidth="1"/>
    <col min="3847" max="3847" width="10.6640625" style="189" customWidth="1"/>
    <col min="3848" max="4096" width="9.109375" style="189"/>
    <col min="4097" max="4097" width="9.44140625" style="189" customWidth="1"/>
    <col min="4098" max="4098" width="50.6640625" style="189" customWidth="1"/>
    <col min="4099" max="4099" width="5" style="189" bestFit="1" customWidth="1"/>
    <col min="4100" max="4100" width="9.44140625" style="189" customWidth="1"/>
    <col min="4101" max="4101" width="8.44140625" style="189" customWidth="1"/>
    <col min="4102" max="4102" width="18" style="189" customWidth="1"/>
    <col min="4103" max="4103" width="10.6640625" style="189" customWidth="1"/>
    <col min="4104" max="4352" width="9.109375" style="189"/>
    <col min="4353" max="4353" width="9.44140625" style="189" customWidth="1"/>
    <col min="4354" max="4354" width="50.6640625" style="189" customWidth="1"/>
    <col min="4355" max="4355" width="5" style="189" bestFit="1" customWidth="1"/>
    <col min="4356" max="4356" width="9.44140625" style="189" customWidth="1"/>
    <col min="4357" max="4357" width="8.44140625" style="189" customWidth="1"/>
    <col min="4358" max="4358" width="18" style="189" customWidth="1"/>
    <col min="4359" max="4359" width="10.6640625" style="189" customWidth="1"/>
    <col min="4360" max="4608" width="9.109375" style="189"/>
    <col min="4609" max="4609" width="9.44140625" style="189" customWidth="1"/>
    <col min="4610" max="4610" width="50.6640625" style="189" customWidth="1"/>
    <col min="4611" max="4611" width="5" style="189" bestFit="1" customWidth="1"/>
    <col min="4612" max="4612" width="9.44140625" style="189" customWidth="1"/>
    <col min="4613" max="4613" width="8.44140625" style="189" customWidth="1"/>
    <col min="4614" max="4614" width="18" style="189" customWidth="1"/>
    <col min="4615" max="4615" width="10.6640625" style="189" customWidth="1"/>
    <col min="4616" max="4864" width="9.109375" style="189"/>
    <col min="4865" max="4865" width="9.44140625" style="189" customWidth="1"/>
    <col min="4866" max="4866" width="50.6640625" style="189" customWidth="1"/>
    <col min="4867" max="4867" width="5" style="189" bestFit="1" customWidth="1"/>
    <col min="4868" max="4868" width="9.44140625" style="189" customWidth="1"/>
    <col min="4869" max="4869" width="8.44140625" style="189" customWidth="1"/>
    <col min="4870" max="4870" width="18" style="189" customWidth="1"/>
    <col min="4871" max="4871" width="10.6640625" style="189" customWidth="1"/>
    <col min="4872" max="5120" width="9.109375" style="189"/>
    <col min="5121" max="5121" width="9.44140625" style="189" customWidth="1"/>
    <col min="5122" max="5122" width="50.6640625" style="189" customWidth="1"/>
    <col min="5123" max="5123" width="5" style="189" bestFit="1" customWidth="1"/>
    <col min="5124" max="5124" width="9.44140625" style="189" customWidth="1"/>
    <col min="5125" max="5125" width="8.44140625" style="189" customWidth="1"/>
    <col min="5126" max="5126" width="18" style="189" customWidth="1"/>
    <col min="5127" max="5127" width="10.6640625" style="189" customWidth="1"/>
    <col min="5128" max="5376" width="9.109375" style="189"/>
    <col min="5377" max="5377" width="9.44140625" style="189" customWidth="1"/>
    <col min="5378" max="5378" width="50.6640625" style="189" customWidth="1"/>
    <col min="5379" max="5379" width="5" style="189" bestFit="1" customWidth="1"/>
    <col min="5380" max="5380" width="9.44140625" style="189" customWidth="1"/>
    <col min="5381" max="5381" width="8.44140625" style="189" customWidth="1"/>
    <col min="5382" max="5382" width="18" style="189" customWidth="1"/>
    <col min="5383" max="5383" width="10.6640625" style="189" customWidth="1"/>
    <col min="5384" max="5632" width="9.109375" style="189"/>
    <col min="5633" max="5633" width="9.44140625" style="189" customWidth="1"/>
    <col min="5634" max="5634" width="50.6640625" style="189" customWidth="1"/>
    <col min="5635" max="5635" width="5" style="189" bestFit="1" customWidth="1"/>
    <col min="5636" max="5636" width="9.44140625" style="189" customWidth="1"/>
    <col min="5637" max="5637" width="8.44140625" style="189" customWidth="1"/>
    <col min="5638" max="5638" width="18" style="189" customWidth="1"/>
    <col min="5639" max="5639" width="10.6640625" style="189" customWidth="1"/>
    <col min="5640" max="5888" width="9.109375" style="189"/>
    <col min="5889" max="5889" width="9.44140625" style="189" customWidth="1"/>
    <col min="5890" max="5890" width="50.6640625" style="189" customWidth="1"/>
    <col min="5891" max="5891" width="5" style="189" bestFit="1" customWidth="1"/>
    <col min="5892" max="5892" width="9.44140625" style="189" customWidth="1"/>
    <col min="5893" max="5893" width="8.44140625" style="189" customWidth="1"/>
    <col min="5894" max="5894" width="18" style="189" customWidth="1"/>
    <col min="5895" max="5895" width="10.6640625" style="189" customWidth="1"/>
    <col min="5896" max="6144" width="9.109375" style="189"/>
    <col min="6145" max="6145" width="9.44140625" style="189" customWidth="1"/>
    <col min="6146" max="6146" width="50.6640625" style="189" customWidth="1"/>
    <col min="6147" max="6147" width="5" style="189" bestFit="1" customWidth="1"/>
    <col min="6148" max="6148" width="9.44140625" style="189" customWidth="1"/>
    <col min="6149" max="6149" width="8.44140625" style="189" customWidth="1"/>
    <col min="6150" max="6150" width="18" style="189" customWidth="1"/>
    <col min="6151" max="6151" width="10.6640625" style="189" customWidth="1"/>
    <col min="6152" max="6400" width="9.109375" style="189"/>
    <col min="6401" max="6401" width="9.44140625" style="189" customWidth="1"/>
    <col min="6402" max="6402" width="50.6640625" style="189" customWidth="1"/>
    <col min="6403" max="6403" width="5" style="189" bestFit="1" customWidth="1"/>
    <col min="6404" max="6404" width="9.44140625" style="189" customWidth="1"/>
    <col min="6405" max="6405" width="8.44140625" style="189" customWidth="1"/>
    <col min="6406" max="6406" width="18" style="189" customWidth="1"/>
    <col min="6407" max="6407" width="10.6640625" style="189" customWidth="1"/>
    <col min="6408" max="6656" width="9.109375" style="189"/>
    <col min="6657" max="6657" width="9.44140625" style="189" customWidth="1"/>
    <col min="6658" max="6658" width="50.6640625" style="189" customWidth="1"/>
    <col min="6659" max="6659" width="5" style="189" bestFit="1" customWidth="1"/>
    <col min="6660" max="6660" width="9.44140625" style="189" customWidth="1"/>
    <col min="6661" max="6661" width="8.44140625" style="189" customWidth="1"/>
    <col min="6662" max="6662" width="18" style="189" customWidth="1"/>
    <col min="6663" max="6663" width="10.6640625" style="189" customWidth="1"/>
    <col min="6664" max="6912" width="9.109375" style="189"/>
    <col min="6913" max="6913" width="9.44140625" style="189" customWidth="1"/>
    <col min="6914" max="6914" width="50.6640625" style="189" customWidth="1"/>
    <col min="6915" max="6915" width="5" style="189" bestFit="1" customWidth="1"/>
    <col min="6916" max="6916" width="9.44140625" style="189" customWidth="1"/>
    <col min="6917" max="6917" width="8.44140625" style="189" customWidth="1"/>
    <col min="6918" max="6918" width="18" style="189" customWidth="1"/>
    <col min="6919" max="6919" width="10.6640625" style="189" customWidth="1"/>
    <col min="6920" max="7168" width="9.109375" style="189"/>
    <col min="7169" max="7169" width="9.44140625" style="189" customWidth="1"/>
    <col min="7170" max="7170" width="50.6640625" style="189" customWidth="1"/>
    <col min="7171" max="7171" width="5" style="189" bestFit="1" customWidth="1"/>
    <col min="7172" max="7172" width="9.44140625" style="189" customWidth="1"/>
    <col min="7173" max="7173" width="8.44140625" style="189" customWidth="1"/>
    <col min="7174" max="7174" width="18" style="189" customWidth="1"/>
    <col min="7175" max="7175" width="10.6640625" style="189" customWidth="1"/>
    <col min="7176" max="7424" width="9.109375" style="189"/>
    <col min="7425" max="7425" width="9.44140625" style="189" customWidth="1"/>
    <col min="7426" max="7426" width="50.6640625" style="189" customWidth="1"/>
    <col min="7427" max="7427" width="5" style="189" bestFit="1" customWidth="1"/>
    <col min="7428" max="7428" width="9.44140625" style="189" customWidth="1"/>
    <col min="7429" max="7429" width="8.44140625" style="189" customWidth="1"/>
    <col min="7430" max="7430" width="18" style="189" customWidth="1"/>
    <col min="7431" max="7431" width="10.6640625" style="189" customWidth="1"/>
    <col min="7432" max="7680" width="9.109375" style="189"/>
    <col min="7681" max="7681" width="9.44140625" style="189" customWidth="1"/>
    <col min="7682" max="7682" width="50.6640625" style="189" customWidth="1"/>
    <col min="7683" max="7683" width="5" style="189" bestFit="1" customWidth="1"/>
    <col min="7684" max="7684" width="9.44140625" style="189" customWidth="1"/>
    <col min="7685" max="7685" width="8.44140625" style="189" customWidth="1"/>
    <col min="7686" max="7686" width="18" style="189" customWidth="1"/>
    <col min="7687" max="7687" width="10.6640625" style="189" customWidth="1"/>
    <col min="7688" max="7936" width="9.109375" style="189"/>
    <col min="7937" max="7937" width="9.44140625" style="189" customWidth="1"/>
    <col min="7938" max="7938" width="50.6640625" style="189" customWidth="1"/>
    <col min="7939" max="7939" width="5" style="189" bestFit="1" customWidth="1"/>
    <col min="7940" max="7940" width="9.44140625" style="189" customWidth="1"/>
    <col min="7941" max="7941" width="8.44140625" style="189" customWidth="1"/>
    <col min="7942" max="7942" width="18" style="189" customWidth="1"/>
    <col min="7943" max="7943" width="10.6640625" style="189" customWidth="1"/>
    <col min="7944" max="8192" width="9.109375" style="189"/>
    <col min="8193" max="8193" width="9.44140625" style="189" customWidth="1"/>
    <col min="8194" max="8194" width="50.6640625" style="189" customWidth="1"/>
    <col min="8195" max="8195" width="5" style="189" bestFit="1" customWidth="1"/>
    <col min="8196" max="8196" width="9.44140625" style="189" customWidth="1"/>
    <col min="8197" max="8197" width="8.44140625" style="189" customWidth="1"/>
    <col min="8198" max="8198" width="18" style="189" customWidth="1"/>
    <col min="8199" max="8199" width="10.6640625" style="189" customWidth="1"/>
    <col min="8200" max="8448" width="9.109375" style="189"/>
    <col min="8449" max="8449" width="9.44140625" style="189" customWidth="1"/>
    <col min="8450" max="8450" width="50.6640625" style="189" customWidth="1"/>
    <col min="8451" max="8451" width="5" style="189" bestFit="1" customWidth="1"/>
    <col min="8452" max="8452" width="9.44140625" style="189" customWidth="1"/>
    <col min="8453" max="8453" width="8.44140625" style="189" customWidth="1"/>
    <col min="8454" max="8454" width="18" style="189" customWidth="1"/>
    <col min="8455" max="8455" width="10.6640625" style="189" customWidth="1"/>
    <col min="8456" max="8704" width="9.109375" style="189"/>
    <col min="8705" max="8705" width="9.44140625" style="189" customWidth="1"/>
    <col min="8706" max="8706" width="50.6640625" style="189" customWidth="1"/>
    <col min="8707" max="8707" width="5" style="189" bestFit="1" customWidth="1"/>
    <col min="8708" max="8708" width="9.44140625" style="189" customWidth="1"/>
    <col min="8709" max="8709" width="8.44140625" style="189" customWidth="1"/>
    <col min="8710" max="8710" width="18" style="189" customWidth="1"/>
    <col min="8711" max="8711" width="10.6640625" style="189" customWidth="1"/>
    <col min="8712" max="8960" width="9.109375" style="189"/>
    <col min="8961" max="8961" width="9.44140625" style="189" customWidth="1"/>
    <col min="8962" max="8962" width="50.6640625" style="189" customWidth="1"/>
    <col min="8963" max="8963" width="5" style="189" bestFit="1" customWidth="1"/>
    <col min="8964" max="8964" width="9.44140625" style="189" customWidth="1"/>
    <col min="8965" max="8965" width="8.44140625" style="189" customWidth="1"/>
    <col min="8966" max="8966" width="18" style="189" customWidth="1"/>
    <col min="8967" max="8967" width="10.6640625" style="189" customWidth="1"/>
    <col min="8968" max="9216" width="9.109375" style="189"/>
    <col min="9217" max="9217" width="9.44140625" style="189" customWidth="1"/>
    <col min="9218" max="9218" width="50.6640625" style="189" customWidth="1"/>
    <col min="9219" max="9219" width="5" style="189" bestFit="1" customWidth="1"/>
    <col min="9220" max="9220" width="9.44140625" style="189" customWidth="1"/>
    <col min="9221" max="9221" width="8.44140625" style="189" customWidth="1"/>
    <col min="9222" max="9222" width="18" style="189" customWidth="1"/>
    <col min="9223" max="9223" width="10.6640625" style="189" customWidth="1"/>
    <col min="9224" max="9472" width="9.109375" style="189"/>
    <col min="9473" max="9473" width="9.44140625" style="189" customWidth="1"/>
    <col min="9474" max="9474" width="50.6640625" style="189" customWidth="1"/>
    <col min="9475" max="9475" width="5" style="189" bestFit="1" customWidth="1"/>
    <col min="9476" max="9476" width="9.44140625" style="189" customWidth="1"/>
    <col min="9477" max="9477" width="8.44140625" style="189" customWidth="1"/>
    <col min="9478" max="9478" width="18" style="189" customWidth="1"/>
    <col min="9479" max="9479" width="10.6640625" style="189" customWidth="1"/>
    <col min="9480" max="9728" width="9.109375" style="189"/>
    <col min="9729" max="9729" width="9.44140625" style="189" customWidth="1"/>
    <col min="9730" max="9730" width="50.6640625" style="189" customWidth="1"/>
    <col min="9731" max="9731" width="5" style="189" bestFit="1" customWidth="1"/>
    <col min="9732" max="9732" width="9.44140625" style="189" customWidth="1"/>
    <col min="9733" max="9733" width="8.44140625" style="189" customWidth="1"/>
    <col min="9734" max="9734" width="18" style="189" customWidth="1"/>
    <col min="9735" max="9735" width="10.6640625" style="189" customWidth="1"/>
    <col min="9736" max="9984" width="9.109375" style="189"/>
    <col min="9985" max="9985" width="9.44140625" style="189" customWidth="1"/>
    <col min="9986" max="9986" width="50.6640625" style="189" customWidth="1"/>
    <col min="9987" max="9987" width="5" style="189" bestFit="1" customWidth="1"/>
    <col min="9988" max="9988" width="9.44140625" style="189" customWidth="1"/>
    <col min="9989" max="9989" width="8.44140625" style="189" customWidth="1"/>
    <col min="9990" max="9990" width="18" style="189" customWidth="1"/>
    <col min="9991" max="9991" width="10.6640625" style="189" customWidth="1"/>
    <col min="9992" max="10240" width="9.109375" style="189"/>
    <col min="10241" max="10241" width="9.44140625" style="189" customWidth="1"/>
    <col min="10242" max="10242" width="50.6640625" style="189" customWidth="1"/>
    <col min="10243" max="10243" width="5" style="189" bestFit="1" customWidth="1"/>
    <col min="10244" max="10244" width="9.44140625" style="189" customWidth="1"/>
    <col min="10245" max="10245" width="8.44140625" style="189" customWidth="1"/>
    <col min="10246" max="10246" width="18" style="189" customWidth="1"/>
    <col min="10247" max="10247" width="10.6640625" style="189" customWidth="1"/>
    <col min="10248" max="10496" width="9.109375" style="189"/>
    <col min="10497" max="10497" width="9.44140625" style="189" customWidth="1"/>
    <col min="10498" max="10498" width="50.6640625" style="189" customWidth="1"/>
    <col min="10499" max="10499" width="5" style="189" bestFit="1" customWidth="1"/>
    <col min="10500" max="10500" width="9.44140625" style="189" customWidth="1"/>
    <col min="10501" max="10501" width="8.44140625" style="189" customWidth="1"/>
    <col min="10502" max="10502" width="18" style="189" customWidth="1"/>
    <col min="10503" max="10503" width="10.6640625" style="189" customWidth="1"/>
    <col min="10504" max="10752" width="9.109375" style="189"/>
    <col min="10753" max="10753" width="9.44140625" style="189" customWidth="1"/>
    <col min="10754" max="10754" width="50.6640625" style="189" customWidth="1"/>
    <col min="10755" max="10755" width="5" style="189" bestFit="1" customWidth="1"/>
    <col min="10756" max="10756" width="9.44140625" style="189" customWidth="1"/>
    <col min="10757" max="10757" width="8.44140625" style="189" customWidth="1"/>
    <col min="10758" max="10758" width="18" style="189" customWidth="1"/>
    <col min="10759" max="10759" width="10.6640625" style="189" customWidth="1"/>
    <col min="10760" max="11008" width="9.109375" style="189"/>
    <col min="11009" max="11009" width="9.44140625" style="189" customWidth="1"/>
    <col min="11010" max="11010" width="50.6640625" style="189" customWidth="1"/>
    <col min="11011" max="11011" width="5" style="189" bestFit="1" customWidth="1"/>
    <col min="11012" max="11012" width="9.44140625" style="189" customWidth="1"/>
    <col min="11013" max="11013" width="8.44140625" style="189" customWidth="1"/>
    <col min="11014" max="11014" width="18" style="189" customWidth="1"/>
    <col min="11015" max="11015" width="10.6640625" style="189" customWidth="1"/>
    <col min="11016" max="11264" width="9.109375" style="189"/>
    <col min="11265" max="11265" width="9.44140625" style="189" customWidth="1"/>
    <col min="11266" max="11266" width="50.6640625" style="189" customWidth="1"/>
    <col min="11267" max="11267" width="5" style="189" bestFit="1" customWidth="1"/>
    <col min="11268" max="11268" width="9.44140625" style="189" customWidth="1"/>
    <col min="11269" max="11269" width="8.44140625" style="189" customWidth="1"/>
    <col min="11270" max="11270" width="18" style="189" customWidth="1"/>
    <col min="11271" max="11271" width="10.6640625" style="189" customWidth="1"/>
    <col min="11272" max="11520" width="9.109375" style="189"/>
    <col min="11521" max="11521" width="9.44140625" style="189" customWidth="1"/>
    <col min="11522" max="11522" width="50.6640625" style="189" customWidth="1"/>
    <col min="11523" max="11523" width="5" style="189" bestFit="1" customWidth="1"/>
    <col min="11524" max="11524" width="9.44140625" style="189" customWidth="1"/>
    <col min="11525" max="11525" width="8.44140625" style="189" customWidth="1"/>
    <col min="11526" max="11526" width="18" style="189" customWidth="1"/>
    <col min="11527" max="11527" width="10.6640625" style="189" customWidth="1"/>
    <col min="11528" max="11776" width="9.109375" style="189"/>
    <col min="11777" max="11777" width="9.44140625" style="189" customWidth="1"/>
    <col min="11778" max="11778" width="50.6640625" style="189" customWidth="1"/>
    <col min="11779" max="11779" width="5" style="189" bestFit="1" customWidth="1"/>
    <col min="11780" max="11780" width="9.44140625" style="189" customWidth="1"/>
    <col min="11781" max="11781" width="8.44140625" style="189" customWidth="1"/>
    <col min="11782" max="11782" width="18" style="189" customWidth="1"/>
    <col min="11783" max="11783" width="10.6640625" style="189" customWidth="1"/>
    <col min="11784" max="12032" width="9.109375" style="189"/>
    <col min="12033" max="12033" width="9.44140625" style="189" customWidth="1"/>
    <col min="12034" max="12034" width="50.6640625" style="189" customWidth="1"/>
    <col min="12035" max="12035" width="5" style="189" bestFit="1" customWidth="1"/>
    <col min="12036" max="12036" width="9.44140625" style="189" customWidth="1"/>
    <col min="12037" max="12037" width="8.44140625" style="189" customWidth="1"/>
    <col min="12038" max="12038" width="18" style="189" customWidth="1"/>
    <col min="12039" max="12039" width="10.6640625" style="189" customWidth="1"/>
    <col min="12040" max="12288" width="9.109375" style="189"/>
    <col min="12289" max="12289" width="9.44140625" style="189" customWidth="1"/>
    <col min="12290" max="12290" width="50.6640625" style="189" customWidth="1"/>
    <col min="12291" max="12291" width="5" style="189" bestFit="1" customWidth="1"/>
    <col min="12292" max="12292" width="9.44140625" style="189" customWidth="1"/>
    <col min="12293" max="12293" width="8.44140625" style="189" customWidth="1"/>
    <col min="12294" max="12294" width="18" style="189" customWidth="1"/>
    <col min="12295" max="12295" width="10.6640625" style="189" customWidth="1"/>
    <col min="12296" max="12544" width="9.109375" style="189"/>
    <col min="12545" max="12545" width="9.44140625" style="189" customWidth="1"/>
    <col min="12546" max="12546" width="50.6640625" style="189" customWidth="1"/>
    <col min="12547" max="12547" width="5" style="189" bestFit="1" customWidth="1"/>
    <col min="12548" max="12548" width="9.44140625" style="189" customWidth="1"/>
    <col min="12549" max="12549" width="8.44140625" style="189" customWidth="1"/>
    <col min="12550" max="12550" width="18" style="189" customWidth="1"/>
    <col min="12551" max="12551" width="10.6640625" style="189" customWidth="1"/>
    <col min="12552" max="12800" width="9.109375" style="189"/>
    <col min="12801" max="12801" width="9.44140625" style="189" customWidth="1"/>
    <col min="12802" max="12802" width="50.6640625" style="189" customWidth="1"/>
    <col min="12803" max="12803" width="5" style="189" bestFit="1" customWidth="1"/>
    <col min="12804" max="12804" width="9.44140625" style="189" customWidth="1"/>
    <col min="12805" max="12805" width="8.44140625" style="189" customWidth="1"/>
    <col min="12806" max="12806" width="18" style="189" customWidth="1"/>
    <col min="12807" max="12807" width="10.6640625" style="189" customWidth="1"/>
    <col min="12808" max="13056" width="9.109375" style="189"/>
    <col min="13057" max="13057" width="9.44140625" style="189" customWidth="1"/>
    <col min="13058" max="13058" width="50.6640625" style="189" customWidth="1"/>
    <col min="13059" max="13059" width="5" style="189" bestFit="1" customWidth="1"/>
    <col min="13060" max="13060" width="9.44140625" style="189" customWidth="1"/>
    <col min="13061" max="13061" width="8.44140625" style="189" customWidth="1"/>
    <col min="13062" max="13062" width="18" style="189" customWidth="1"/>
    <col min="13063" max="13063" width="10.6640625" style="189" customWidth="1"/>
    <col min="13064" max="13312" width="9.109375" style="189"/>
    <col min="13313" max="13313" width="9.44140625" style="189" customWidth="1"/>
    <col min="13314" max="13314" width="50.6640625" style="189" customWidth="1"/>
    <col min="13315" max="13315" width="5" style="189" bestFit="1" customWidth="1"/>
    <col min="13316" max="13316" width="9.44140625" style="189" customWidth="1"/>
    <col min="13317" max="13317" width="8.44140625" style="189" customWidth="1"/>
    <col min="13318" max="13318" width="18" style="189" customWidth="1"/>
    <col min="13319" max="13319" width="10.6640625" style="189" customWidth="1"/>
    <col min="13320" max="13568" width="9.109375" style="189"/>
    <col min="13569" max="13569" width="9.44140625" style="189" customWidth="1"/>
    <col min="13570" max="13570" width="50.6640625" style="189" customWidth="1"/>
    <col min="13571" max="13571" width="5" style="189" bestFit="1" customWidth="1"/>
    <col min="13572" max="13572" width="9.44140625" style="189" customWidth="1"/>
    <col min="13573" max="13573" width="8.44140625" style="189" customWidth="1"/>
    <col min="13574" max="13574" width="18" style="189" customWidth="1"/>
    <col min="13575" max="13575" width="10.6640625" style="189" customWidth="1"/>
    <col min="13576" max="13824" width="9.109375" style="189"/>
    <col min="13825" max="13825" width="9.44140625" style="189" customWidth="1"/>
    <col min="13826" max="13826" width="50.6640625" style="189" customWidth="1"/>
    <col min="13827" max="13827" width="5" style="189" bestFit="1" customWidth="1"/>
    <col min="13828" max="13828" width="9.44140625" style="189" customWidth="1"/>
    <col min="13829" max="13829" width="8.44140625" style="189" customWidth="1"/>
    <col min="13830" max="13830" width="18" style="189" customWidth="1"/>
    <col min="13831" max="13831" width="10.6640625" style="189" customWidth="1"/>
    <col min="13832" max="14080" width="9.109375" style="189"/>
    <col min="14081" max="14081" width="9.44140625" style="189" customWidth="1"/>
    <col min="14082" max="14082" width="50.6640625" style="189" customWidth="1"/>
    <col min="14083" max="14083" width="5" style="189" bestFit="1" customWidth="1"/>
    <col min="14084" max="14084" width="9.44140625" style="189" customWidth="1"/>
    <col min="14085" max="14085" width="8.44140625" style="189" customWidth="1"/>
    <col min="14086" max="14086" width="18" style="189" customWidth="1"/>
    <col min="14087" max="14087" width="10.6640625" style="189" customWidth="1"/>
    <col min="14088" max="14336" width="9.109375" style="189"/>
    <col min="14337" max="14337" width="9.44140625" style="189" customWidth="1"/>
    <col min="14338" max="14338" width="50.6640625" style="189" customWidth="1"/>
    <col min="14339" max="14339" width="5" style="189" bestFit="1" customWidth="1"/>
    <col min="14340" max="14340" width="9.44140625" style="189" customWidth="1"/>
    <col min="14341" max="14341" width="8.44140625" style="189" customWidth="1"/>
    <col min="14342" max="14342" width="18" style="189" customWidth="1"/>
    <col min="14343" max="14343" width="10.6640625" style="189" customWidth="1"/>
    <col min="14344" max="14592" width="9.109375" style="189"/>
    <col min="14593" max="14593" width="9.44140625" style="189" customWidth="1"/>
    <col min="14594" max="14594" width="50.6640625" style="189" customWidth="1"/>
    <col min="14595" max="14595" width="5" style="189" bestFit="1" customWidth="1"/>
    <col min="14596" max="14596" width="9.44140625" style="189" customWidth="1"/>
    <col min="14597" max="14597" width="8.44140625" style="189" customWidth="1"/>
    <col min="14598" max="14598" width="18" style="189" customWidth="1"/>
    <col min="14599" max="14599" width="10.6640625" style="189" customWidth="1"/>
    <col min="14600" max="14848" width="9.109375" style="189"/>
    <col min="14849" max="14849" width="9.44140625" style="189" customWidth="1"/>
    <col min="14850" max="14850" width="50.6640625" style="189" customWidth="1"/>
    <col min="14851" max="14851" width="5" style="189" bestFit="1" customWidth="1"/>
    <col min="14852" max="14852" width="9.44140625" style="189" customWidth="1"/>
    <col min="14853" max="14853" width="8.44140625" style="189" customWidth="1"/>
    <col min="14854" max="14854" width="18" style="189" customWidth="1"/>
    <col min="14855" max="14855" width="10.6640625" style="189" customWidth="1"/>
    <col min="14856" max="15104" width="9.109375" style="189"/>
    <col min="15105" max="15105" width="9.44140625" style="189" customWidth="1"/>
    <col min="15106" max="15106" width="50.6640625" style="189" customWidth="1"/>
    <col min="15107" max="15107" width="5" style="189" bestFit="1" customWidth="1"/>
    <col min="15108" max="15108" width="9.44140625" style="189" customWidth="1"/>
    <col min="15109" max="15109" width="8.44140625" style="189" customWidth="1"/>
    <col min="15110" max="15110" width="18" style="189" customWidth="1"/>
    <col min="15111" max="15111" width="10.6640625" style="189" customWidth="1"/>
    <col min="15112" max="15360" width="9.109375" style="189"/>
    <col min="15361" max="15361" width="9.44140625" style="189" customWidth="1"/>
    <col min="15362" max="15362" width="50.6640625" style="189" customWidth="1"/>
    <col min="15363" max="15363" width="5" style="189" bestFit="1" customWidth="1"/>
    <col min="15364" max="15364" width="9.44140625" style="189" customWidth="1"/>
    <col min="15365" max="15365" width="8.44140625" style="189" customWidth="1"/>
    <col min="15366" max="15366" width="18" style="189" customWidth="1"/>
    <col min="15367" max="15367" width="10.6640625" style="189" customWidth="1"/>
    <col min="15368" max="15616" width="9.109375" style="189"/>
    <col min="15617" max="15617" width="9.44140625" style="189" customWidth="1"/>
    <col min="15618" max="15618" width="50.6640625" style="189" customWidth="1"/>
    <col min="15619" max="15619" width="5" style="189" bestFit="1" customWidth="1"/>
    <col min="15620" max="15620" width="9.44140625" style="189" customWidth="1"/>
    <col min="15621" max="15621" width="8.44140625" style="189" customWidth="1"/>
    <col min="15622" max="15622" width="18" style="189" customWidth="1"/>
    <col min="15623" max="15623" width="10.6640625" style="189" customWidth="1"/>
    <col min="15624" max="15872" width="9.109375" style="189"/>
    <col min="15873" max="15873" width="9.44140625" style="189" customWidth="1"/>
    <col min="15874" max="15874" width="50.6640625" style="189" customWidth="1"/>
    <col min="15875" max="15875" width="5" style="189" bestFit="1" customWidth="1"/>
    <col min="15876" max="15876" width="9.44140625" style="189" customWidth="1"/>
    <col min="15877" max="15877" width="8.44140625" style="189" customWidth="1"/>
    <col min="15878" max="15878" width="18" style="189" customWidth="1"/>
    <col min="15879" max="15879" width="10.6640625" style="189" customWidth="1"/>
    <col min="15880" max="16128" width="9.109375" style="189"/>
    <col min="16129" max="16129" width="9.44140625" style="189" customWidth="1"/>
    <col min="16130" max="16130" width="50.6640625" style="189" customWidth="1"/>
    <col min="16131" max="16131" width="5" style="189" bestFit="1" customWidth="1"/>
    <col min="16132" max="16132" width="9.44140625" style="189" customWidth="1"/>
    <col min="16133" max="16133" width="8.44140625" style="189" customWidth="1"/>
    <col min="16134" max="16134" width="18" style="189" customWidth="1"/>
    <col min="16135" max="16135" width="10.6640625" style="189" customWidth="1"/>
    <col min="16136" max="16384" width="9.109375" style="189"/>
  </cols>
  <sheetData>
    <row r="2" spans="1:9">
      <c r="A2" s="189"/>
      <c r="D2" s="387"/>
      <c r="E2" s="388"/>
      <c r="F2" s="389"/>
      <c r="G2" s="386"/>
      <c r="H2" s="387"/>
    </row>
    <row r="3" spans="1:9" ht="15.6">
      <c r="A3" s="390"/>
      <c r="B3" s="363" t="s">
        <v>1606</v>
      </c>
      <c r="C3" s="391"/>
      <c r="D3" s="387"/>
      <c r="E3" s="388"/>
      <c r="F3" s="389"/>
      <c r="G3" s="386"/>
      <c r="H3" s="387"/>
    </row>
    <row r="4" spans="1:9" ht="15.6">
      <c r="A4" s="392"/>
      <c r="B4" s="363"/>
      <c r="C4" s="391"/>
      <c r="D4" s="387"/>
      <c r="E4" s="388"/>
      <c r="F4" s="389"/>
      <c r="G4" s="386"/>
      <c r="H4" s="387"/>
    </row>
    <row r="5" spans="1:9" s="289" customFormat="1" ht="15" customHeight="1">
      <c r="A5" s="287" t="s">
        <v>1607</v>
      </c>
      <c r="B5" s="288" t="s">
        <v>1608</v>
      </c>
      <c r="E5" s="287"/>
      <c r="F5" s="285"/>
      <c r="G5" s="291"/>
      <c r="H5" s="286"/>
      <c r="I5" s="286"/>
    </row>
    <row r="6" spans="1:9" s="289" customFormat="1" ht="15" customHeight="1">
      <c r="A6" s="287" t="s">
        <v>1609</v>
      </c>
      <c r="B6" s="368" t="s">
        <v>1610</v>
      </c>
      <c r="D6" s="288"/>
      <c r="E6" s="287"/>
      <c r="H6" s="286"/>
      <c r="I6" s="286"/>
    </row>
    <row r="7" spans="1:9" s="289" customFormat="1" ht="33" customHeight="1">
      <c r="A7" s="287" t="s">
        <v>374</v>
      </c>
      <c r="B7" s="319" t="s">
        <v>1611</v>
      </c>
      <c r="C7" s="1473"/>
      <c r="D7" s="1474"/>
      <c r="E7" s="1474"/>
      <c r="F7" s="1474"/>
      <c r="G7" s="1474"/>
      <c r="H7" s="286"/>
      <c r="I7" s="286"/>
    </row>
    <row r="8" spans="1:9" s="289" customFormat="1" ht="15" customHeight="1">
      <c r="A8" s="369" t="s">
        <v>1612</v>
      </c>
      <c r="B8" s="370" t="s">
        <v>1684</v>
      </c>
      <c r="D8" s="371"/>
      <c r="E8" s="287"/>
      <c r="F8" s="369"/>
      <c r="G8" s="370"/>
      <c r="H8" s="286"/>
      <c r="I8" s="286"/>
    </row>
    <row r="9" spans="1:9" s="289" customFormat="1" ht="15" customHeight="1">
      <c r="A9" s="287" t="s">
        <v>94</v>
      </c>
      <c r="B9" s="288" t="s">
        <v>1685</v>
      </c>
      <c r="D9" s="371"/>
      <c r="E9" s="287"/>
      <c r="F9" s="285"/>
      <c r="G9" s="291"/>
      <c r="H9" s="286"/>
      <c r="I9" s="286"/>
    </row>
    <row r="10" spans="1:9" s="289" customFormat="1" ht="20.100000000000001" customHeight="1">
      <c r="A10" s="287" t="s">
        <v>96</v>
      </c>
      <c r="B10" s="288" t="s">
        <v>97</v>
      </c>
      <c r="D10" s="1475"/>
      <c r="E10" s="1475"/>
      <c r="F10" s="1475"/>
      <c r="G10" s="1475"/>
      <c r="H10" s="1475"/>
      <c r="I10" s="1475"/>
    </row>
    <row r="12" spans="1:9" ht="15.6">
      <c r="A12" s="1092" t="s">
        <v>1686</v>
      </c>
      <c r="B12" s="1093" t="s">
        <v>1687</v>
      </c>
      <c r="C12" s="1094"/>
      <c r="D12" s="1095"/>
      <c r="E12" s="1096"/>
      <c r="F12" s="1097"/>
    </row>
    <row r="13" spans="1:9" ht="15.6">
      <c r="A13" s="1098"/>
      <c r="B13" s="1099"/>
      <c r="C13" s="1100"/>
      <c r="D13" s="693"/>
      <c r="E13" s="1101"/>
      <c r="F13" s="1101"/>
    </row>
    <row r="14" spans="1:9">
      <c r="A14" s="1102" t="s">
        <v>1688</v>
      </c>
      <c r="B14" s="1103" t="s">
        <v>99</v>
      </c>
      <c r="C14" s="1104" t="s">
        <v>1689</v>
      </c>
      <c r="D14" s="1103" t="s">
        <v>103</v>
      </c>
      <c r="E14" s="1105" t="s">
        <v>1690</v>
      </c>
      <c r="F14" s="1105" t="s">
        <v>1691</v>
      </c>
    </row>
    <row r="15" spans="1:9">
      <c r="A15" s="1106">
        <v>1</v>
      </c>
      <c r="B15" s="1107" t="s">
        <v>1692</v>
      </c>
      <c r="C15" s="1108"/>
      <c r="D15" s="1107"/>
      <c r="E15" s="1109"/>
      <c r="F15" s="1110"/>
    </row>
    <row r="16" spans="1:9">
      <c r="A16" s="1111"/>
      <c r="B16" s="1112"/>
      <c r="C16" s="1113"/>
      <c r="D16" s="1112"/>
      <c r="E16" s="1114"/>
      <c r="F16" s="1115"/>
    </row>
    <row r="17" spans="1:6" ht="26.4">
      <c r="A17" s="1116">
        <v>1</v>
      </c>
      <c r="B17" s="1117" t="s">
        <v>1693</v>
      </c>
      <c r="C17" s="1118" t="s">
        <v>1694</v>
      </c>
      <c r="D17" s="689">
        <v>3</v>
      </c>
      <c r="E17" s="1119"/>
      <c r="F17" s="1120">
        <f t="shared" ref="F17:F61" si="0">D17*E17</f>
        <v>0</v>
      </c>
    </row>
    <row r="18" spans="1:6" ht="26.4">
      <c r="A18" s="1116">
        <v>2</v>
      </c>
      <c r="B18" s="1117" t="s">
        <v>1695</v>
      </c>
      <c r="C18" s="1118" t="s">
        <v>1694</v>
      </c>
      <c r="D18" s="689">
        <v>3</v>
      </c>
      <c r="E18" s="1119"/>
      <c r="F18" s="1120">
        <f t="shared" si="0"/>
        <v>0</v>
      </c>
    </row>
    <row r="19" spans="1:6" ht="116.25" customHeight="1">
      <c r="A19" s="1116" t="s">
        <v>1696</v>
      </c>
      <c r="B19" s="1117" t="s">
        <v>1697</v>
      </c>
      <c r="C19" s="1118" t="s">
        <v>1698</v>
      </c>
      <c r="D19" s="689">
        <v>480</v>
      </c>
      <c r="E19" s="1119"/>
      <c r="F19" s="1120">
        <f t="shared" si="0"/>
        <v>0</v>
      </c>
    </row>
    <row r="20" spans="1:6" ht="116.25" customHeight="1">
      <c r="A20" s="1116" t="s">
        <v>1513</v>
      </c>
      <c r="B20" s="1117" t="s">
        <v>1699</v>
      </c>
      <c r="C20" s="1118" t="s">
        <v>1698</v>
      </c>
      <c r="D20" s="689">
        <v>900</v>
      </c>
      <c r="E20" s="1119"/>
      <c r="F20" s="1120">
        <f t="shared" si="0"/>
        <v>0</v>
      </c>
    </row>
    <row r="21" spans="1:6" ht="118.8">
      <c r="A21" s="1116" t="s">
        <v>1700</v>
      </c>
      <c r="B21" s="1117" t="s">
        <v>1701</v>
      </c>
      <c r="C21" s="1118" t="s">
        <v>1698</v>
      </c>
      <c r="D21" s="689">
        <v>900</v>
      </c>
      <c r="E21" s="1119"/>
      <c r="F21" s="1120">
        <f t="shared" si="0"/>
        <v>0</v>
      </c>
    </row>
    <row r="22" spans="1:6" ht="105.6">
      <c r="A22" s="1116" t="s">
        <v>1637</v>
      </c>
      <c r="B22" s="1117" t="s">
        <v>1702</v>
      </c>
      <c r="C22" s="1118" t="s">
        <v>1698</v>
      </c>
      <c r="D22" s="689">
        <v>70</v>
      </c>
      <c r="E22" s="1119"/>
      <c r="F22" s="1120">
        <f t="shared" si="0"/>
        <v>0</v>
      </c>
    </row>
    <row r="23" spans="1:6" ht="105.6">
      <c r="A23" s="1116" t="s">
        <v>1703</v>
      </c>
      <c r="B23" s="1117" t="s">
        <v>1704</v>
      </c>
      <c r="C23" s="1118" t="s">
        <v>1698</v>
      </c>
      <c r="D23" s="689">
        <v>75</v>
      </c>
      <c r="E23" s="1119"/>
      <c r="F23" s="1120">
        <f t="shared" si="0"/>
        <v>0</v>
      </c>
    </row>
    <row r="24" spans="1:6" ht="118.8">
      <c r="A24" s="1116" t="s">
        <v>1703</v>
      </c>
      <c r="B24" s="1117" t="s">
        <v>1705</v>
      </c>
      <c r="C24" s="1118" t="s">
        <v>1698</v>
      </c>
      <c r="D24" s="689">
        <v>500</v>
      </c>
      <c r="E24" s="1119"/>
      <c r="F24" s="1120">
        <f t="shared" si="0"/>
        <v>0</v>
      </c>
    </row>
    <row r="25" spans="1:6" ht="105.6">
      <c r="A25" s="1116" t="s">
        <v>1706</v>
      </c>
      <c r="B25" s="1117" t="s">
        <v>1707</v>
      </c>
      <c r="C25" s="1118" t="s">
        <v>1698</v>
      </c>
      <c r="D25" s="689">
        <v>4</v>
      </c>
      <c r="E25" s="1119"/>
      <c r="F25" s="1120">
        <f t="shared" si="0"/>
        <v>0</v>
      </c>
    </row>
    <row r="26" spans="1:6" ht="105.6">
      <c r="A26" s="1116" t="s">
        <v>1708</v>
      </c>
      <c r="B26" s="1117" t="s">
        <v>1709</v>
      </c>
      <c r="C26" s="1118" t="s">
        <v>1698</v>
      </c>
      <c r="D26" s="689">
        <v>18</v>
      </c>
      <c r="E26" s="1119"/>
      <c r="F26" s="1120">
        <f t="shared" si="0"/>
        <v>0</v>
      </c>
    </row>
    <row r="27" spans="1:6" ht="26.4">
      <c r="A27" s="1116" t="s">
        <v>1710</v>
      </c>
      <c r="B27" s="929" t="s">
        <v>1711</v>
      </c>
      <c r="C27" s="1121" t="s">
        <v>1698</v>
      </c>
      <c r="D27" s="1122">
        <v>560</v>
      </c>
      <c r="E27" s="1120"/>
      <c r="F27" s="1120">
        <f t="shared" si="0"/>
        <v>0</v>
      </c>
    </row>
    <row r="28" spans="1:6" ht="118.8">
      <c r="A28" s="1116" t="s">
        <v>1649</v>
      </c>
      <c r="B28" s="929" t="s">
        <v>1712</v>
      </c>
      <c r="C28" s="1123" t="s">
        <v>910</v>
      </c>
      <c r="D28" s="689">
        <v>16</v>
      </c>
      <c r="E28" s="1119"/>
      <c r="F28" s="1120">
        <f t="shared" si="0"/>
        <v>0</v>
      </c>
    </row>
    <row r="29" spans="1:6" ht="118.8">
      <c r="A29" s="1116" t="s">
        <v>1651</v>
      </c>
      <c r="B29" s="1117" t="s">
        <v>1713</v>
      </c>
      <c r="C29" s="1123" t="s">
        <v>1714</v>
      </c>
      <c r="D29" s="689">
        <v>75</v>
      </c>
      <c r="E29" s="1119"/>
      <c r="F29" s="1120">
        <f t="shared" si="0"/>
        <v>0</v>
      </c>
    </row>
    <row r="30" spans="1:6">
      <c r="A30" s="896"/>
      <c r="B30" s="693"/>
      <c r="C30" s="1100"/>
      <c r="D30" s="693"/>
      <c r="E30" s="1101"/>
      <c r="F30" s="1101"/>
    </row>
    <row r="31" spans="1:6">
      <c r="A31" s="896"/>
      <c r="B31" s="693"/>
      <c r="C31" s="1100"/>
      <c r="D31" s="693"/>
      <c r="E31" s="1101"/>
      <c r="F31" s="1101"/>
    </row>
    <row r="32" spans="1:6">
      <c r="A32" s="1124" t="s">
        <v>1715</v>
      </c>
      <c r="B32" s="1125" t="s">
        <v>1716</v>
      </c>
      <c r="C32" s="1126"/>
      <c r="D32" s="1125"/>
      <c r="E32" s="1127"/>
      <c r="F32" s="1128"/>
    </row>
    <row r="33" spans="1:7">
      <c r="A33" s="1129"/>
      <c r="B33" s="1130"/>
      <c r="C33" s="1131"/>
      <c r="D33" s="1130"/>
      <c r="E33" s="1132"/>
      <c r="F33" s="1101"/>
    </row>
    <row r="34" spans="1:7">
      <c r="A34" s="1116" t="s">
        <v>1717</v>
      </c>
      <c r="B34" s="1122" t="s">
        <v>1718</v>
      </c>
      <c r="C34" s="1121" t="s">
        <v>1698</v>
      </c>
      <c r="D34" s="1122">
        <v>1630</v>
      </c>
      <c r="E34" s="1120"/>
      <c r="F34" s="1120">
        <f t="shared" si="0"/>
        <v>0</v>
      </c>
    </row>
    <row r="35" spans="1:7">
      <c r="A35" s="1116" t="s">
        <v>1715</v>
      </c>
      <c r="B35" s="1122" t="s">
        <v>1719</v>
      </c>
      <c r="C35" s="1121" t="s">
        <v>1698</v>
      </c>
      <c r="D35" s="1122">
        <v>5700</v>
      </c>
      <c r="E35" s="1120"/>
      <c r="F35" s="1120">
        <f t="shared" si="0"/>
        <v>0</v>
      </c>
    </row>
    <row r="36" spans="1:7">
      <c r="A36" s="1116" t="s">
        <v>1696</v>
      </c>
      <c r="B36" s="1122" t="s">
        <v>1720</v>
      </c>
      <c r="C36" s="1118" t="s">
        <v>1698</v>
      </c>
      <c r="D36" s="1122">
        <v>1450</v>
      </c>
      <c r="E36" s="1120"/>
      <c r="F36" s="1120">
        <f t="shared" si="0"/>
        <v>0</v>
      </c>
      <c r="G36" s="395"/>
    </row>
    <row r="37" spans="1:7">
      <c r="A37" s="1116" t="s">
        <v>1700</v>
      </c>
      <c r="B37" s="1122" t="s">
        <v>1721</v>
      </c>
      <c r="C37" s="1118" t="s">
        <v>1698</v>
      </c>
      <c r="D37" s="1122">
        <v>130</v>
      </c>
      <c r="E37" s="1120"/>
      <c r="F37" s="1120">
        <f t="shared" si="0"/>
        <v>0</v>
      </c>
      <c r="G37" s="395"/>
    </row>
    <row r="38" spans="1:7">
      <c r="A38" s="1116" t="s">
        <v>1637</v>
      </c>
      <c r="B38" s="1122" t="s">
        <v>1722</v>
      </c>
      <c r="C38" s="1118" t="s">
        <v>1698</v>
      </c>
      <c r="D38" s="1122">
        <v>95</v>
      </c>
      <c r="E38" s="1120"/>
      <c r="F38" s="1120">
        <f t="shared" si="0"/>
        <v>0</v>
      </c>
      <c r="G38" s="395"/>
    </row>
    <row r="39" spans="1:7">
      <c r="A39" s="1116" t="s">
        <v>1703</v>
      </c>
      <c r="B39" s="1122" t="s">
        <v>1723</v>
      </c>
      <c r="C39" s="1118" t="s">
        <v>1698</v>
      </c>
      <c r="D39" s="1122">
        <v>25</v>
      </c>
      <c r="E39" s="1120"/>
      <c r="F39" s="1120">
        <f t="shared" si="0"/>
        <v>0</v>
      </c>
      <c r="G39" s="395"/>
    </row>
    <row r="40" spans="1:7" ht="26.4">
      <c r="A40" s="1116" t="s">
        <v>1706</v>
      </c>
      <c r="B40" s="1122" t="s">
        <v>1724</v>
      </c>
      <c r="C40" s="1118" t="s">
        <v>1698</v>
      </c>
      <c r="D40" s="1122">
        <v>1450</v>
      </c>
      <c r="E40" s="1120"/>
      <c r="F40" s="1120">
        <f t="shared" si="0"/>
        <v>0</v>
      </c>
      <c r="G40" s="395"/>
    </row>
    <row r="41" spans="1:7" ht="26.4">
      <c r="A41" s="1116" t="s">
        <v>1708</v>
      </c>
      <c r="B41" s="1122" t="s">
        <v>1725</v>
      </c>
      <c r="C41" s="1118" t="s">
        <v>1698</v>
      </c>
      <c r="D41" s="1122">
        <v>1450</v>
      </c>
      <c r="E41" s="1120"/>
      <c r="F41" s="1120">
        <f t="shared" si="0"/>
        <v>0</v>
      </c>
      <c r="G41" s="395"/>
    </row>
    <row r="42" spans="1:7" ht="26.4">
      <c r="A42" s="1116" t="s">
        <v>1710</v>
      </c>
      <c r="B42" s="1117" t="s">
        <v>1726</v>
      </c>
      <c r="C42" s="1123" t="s">
        <v>1510</v>
      </c>
      <c r="D42" s="1122">
        <v>2</v>
      </c>
      <c r="E42" s="1120"/>
      <c r="F42" s="1120">
        <f t="shared" si="0"/>
        <v>0</v>
      </c>
    </row>
    <row r="43" spans="1:7" ht="26.4">
      <c r="A43" s="1116" t="s">
        <v>1649</v>
      </c>
      <c r="B43" s="1117" t="s">
        <v>1727</v>
      </c>
      <c r="C43" s="1123" t="s">
        <v>1510</v>
      </c>
      <c r="D43" s="1122">
        <v>1</v>
      </c>
      <c r="E43" s="1120"/>
      <c r="F43" s="1120">
        <f t="shared" si="0"/>
        <v>0</v>
      </c>
    </row>
    <row r="44" spans="1:7" ht="39.6">
      <c r="A44" s="1116" t="s">
        <v>1651</v>
      </c>
      <c r="B44" s="1117" t="s">
        <v>1728</v>
      </c>
      <c r="C44" s="1123" t="s">
        <v>1510</v>
      </c>
      <c r="D44" s="1122">
        <v>1</v>
      </c>
      <c r="E44" s="1120"/>
      <c r="F44" s="1120">
        <f t="shared" si="0"/>
        <v>0</v>
      </c>
    </row>
    <row r="45" spans="1:7" ht="39.6">
      <c r="A45" s="1116" t="s">
        <v>1729</v>
      </c>
      <c r="B45" s="1117" t="s">
        <v>1730</v>
      </c>
      <c r="C45" s="1123" t="s">
        <v>1510</v>
      </c>
      <c r="D45" s="1122">
        <v>2</v>
      </c>
      <c r="E45" s="1120"/>
      <c r="F45" s="1120">
        <f t="shared" si="0"/>
        <v>0</v>
      </c>
    </row>
    <row r="46" spans="1:7" ht="39.6">
      <c r="A46" s="1116" t="s">
        <v>1731</v>
      </c>
      <c r="B46" s="1117" t="s">
        <v>1732</v>
      </c>
      <c r="C46" s="1123" t="s">
        <v>1510</v>
      </c>
      <c r="D46" s="1122">
        <v>2</v>
      </c>
      <c r="E46" s="1120"/>
      <c r="F46" s="1120">
        <f t="shared" si="0"/>
        <v>0</v>
      </c>
    </row>
    <row r="47" spans="1:7">
      <c r="A47" s="1116" t="s">
        <v>1733</v>
      </c>
      <c r="B47" s="1117" t="s">
        <v>1734</v>
      </c>
      <c r="C47" s="1118" t="s">
        <v>1510</v>
      </c>
      <c r="D47" s="689">
        <v>1</v>
      </c>
      <c r="E47" s="1119"/>
      <c r="F47" s="1120">
        <f t="shared" si="0"/>
        <v>0</v>
      </c>
      <c r="G47" s="395"/>
    </row>
    <row r="48" spans="1:7">
      <c r="A48" s="1116" t="s">
        <v>1735</v>
      </c>
      <c r="B48" s="1117" t="s">
        <v>1736</v>
      </c>
      <c r="C48" s="1118" t="s">
        <v>1510</v>
      </c>
      <c r="D48" s="689">
        <v>1</v>
      </c>
      <c r="E48" s="1119"/>
      <c r="F48" s="1120">
        <f t="shared" si="0"/>
        <v>0</v>
      </c>
      <c r="G48" s="395"/>
    </row>
    <row r="49" spans="1:7">
      <c r="A49" s="1116" t="s">
        <v>1737</v>
      </c>
      <c r="B49" s="1117" t="s">
        <v>1738</v>
      </c>
      <c r="C49" s="1118" t="s">
        <v>1510</v>
      </c>
      <c r="D49" s="689">
        <v>1</v>
      </c>
      <c r="E49" s="1119"/>
      <c r="F49" s="1120">
        <f t="shared" si="0"/>
        <v>0</v>
      </c>
      <c r="G49" s="395"/>
    </row>
    <row r="50" spans="1:7">
      <c r="A50" s="1116" t="s">
        <v>1739</v>
      </c>
      <c r="B50" s="1117" t="s">
        <v>1740</v>
      </c>
      <c r="C50" s="1118" t="s">
        <v>1510</v>
      </c>
      <c r="D50" s="689">
        <v>1</v>
      </c>
      <c r="E50" s="1119"/>
      <c r="F50" s="1120">
        <f t="shared" si="0"/>
        <v>0</v>
      </c>
      <c r="G50" s="395"/>
    </row>
    <row r="51" spans="1:7">
      <c r="A51" s="1116" t="s">
        <v>1741</v>
      </c>
      <c r="B51" s="1117" t="s">
        <v>1742</v>
      </c>
      <c r="C51" s="1118" t="s">
        <v>1510</v>
      </c>
      <c r="D51" s="689">
        <v>1</v>
      </c>
      <c r="E51" s="1119"/>
      <c r="F51" s="1120">
        <f t="shared" si="0"/>
        <v>0</v>
      </c>
      <c r="G51" s="395"/>
    </row>
    <row r="52" spans="1:7" ht="79.2">
      <c r="A52" s="1116" t="s">
        <v>1743</v>
      </c>
      <c r="B52" s="1122" t="s">
        <v>1744</v>
      </c>
      <c r="C52" s="1118" t="s">
        <v>1510</v>
      </c>
      <c r="D52" s="1122">
        <v>1</v>
      </c>
      <c r="E52" s="1120"/>
      <c r="F52" s="1120">
        <f t="shared" si="0"/>
        <v>0</v>
      </c>
      <c r="G52" s="395"/>
    </row>
    <row r="53" spans="1:7" ht="79.2">
      <c r="A53" s="1116" t="s">
        <v>1745</v>
      </c>
      <c r="B53" s="1122" t="s">
        <v>1746</v>
      </c>
      <c r="C53" s="1118" t="s">
        <v>1510</v>
      </c>
      <c r="D53" s="1122">
        <v>1</v>
      </c>
      <c r="E53" s="1120"/>
      <c r="F53" s="1120">
        <f t="shared" si="0"/>
        <v>0</v>
      </c>
      <c r="G53" s="395"/>
    </row>
    <row r="54" spans="1:7" ht="42.75" customHeight="1">
      <c r="A54" s="1116" t="s">
        <v>1747</v>
      </c>
      <c r="B54" s="1122" t="s">
        <v>1748</v>
      </c>
      <c r="C54" s="1118" t="s">
        <v>1698</v>
      </c>
      <c r="D54" s="1122">
        <v>200</v>
      </c>
      <c r="E54" s="1120"/>
      <c r="F54" s="1120">
        <f t="shared" si="0"/>
        <v>0</v>
      </c>
      <c r="G54" s="395"/>
    </row>
    <row r="55" spans="1:7">
      <c r="A55" s="1133"/>
      <c r="B55" s="1134"/>
      <c r="C55" s="1135"/>
      <c r="D55" s="1134"/>
      <c r="E55" s="1101"/>
      <c r="F55" s="1101"/>
      <c r="G55" s="395"/>
    </row>
    <row r="56" spans="1:7">
      <c r="A56" s="1133"/>
      <c r="B56" s="1136"/>
      <c r="C56" s="1135"/>
      <c r="D56" s="693"/>
      <c r="E56" s="1137"/>
      <c r="F56" s="1101"/>
      <c r="G56" s="395"/>
    </row>
    <row r="57" spans="1:7">
      <c r="A57" s="1129" t="s">
        <v>1696</v>
      </c>
      <c r="B57" s="1130" t="s">
        <v>1749</v>
      </c>
      <c r="C57" s="1131"/>
      <c r="D57" s="1130"/>
      <c r="E57" s="1132"/>
      <c r="F57" s="1101"/>
    </row>
    <row r="58" spans="1:7" ht="26.4">
      <c r="A58" s="1138" t="s">
        <v>1637</v>
      </c>
      <c r="B58" s="1139" t="s">
        <v>1751</v>
      </c>
      <c r="C58" s="1140" t="s">
        <v>1510</v>
      </c>
      <c r="D58" s="1140">
        <v>1</v>
      </c>
      <c r="E58" s="1145"/>
      <c r="F58" s="1145">
        <f t="shared" si="0"/>
        <v>0</v>
      </c>
    </row>
    <row r="59" spans="1:7" ht="66">
      <c r="A59" s="1141">
        <v>6</v>
      </c>
      <c r="B59" s="929" t="s">
        <v>1774</v>
      </c>
      <c r="C59" s="1121" t="s">
        <v>1510</v>
      </c>
      <c r="D59" s="1121">
        <v>5</v>
      </c>
      <c r="E59" s="1146">
        <v>60</v>
      </c>
      <c r="F59" s="1146">
        <f t="shared" si="0"/>
        <v>300</v>
      </c>
    </row>
    <row r="60" spans="1:7">
      <c r="A60" s="1138">
        <v>8</v>
      </c>
      <c r="B60" s="898" t="s">
        <v>1752</v>
      </c>
      <c r="C60" s="1147" t="s">
        <v>1510</v>
      </c>
      <c r="D60" s="900">
        <v>1</v>
      </c>
      <c r="E60" s="691"/>
      <c r="F60" s="1146">
        <f t="shared" si="0"/>
        <v>0</v>
      </c>
    </row>
    <row r="61" spans="1:7">
      <c r="A61" s="1144">
        <v>9</v>
      </c>
      <c r="B61" s="689" t="s">
        <v>1682</v>
      </c>
      <c r="C61" s="1123" t="s">
        <v>1510</v>
      </c>
      <c r="D61" s="1123">
        <v>1</v>
      </c>
      <c r="E61" s="1146"/>
      <c r="F61" s="1146">
        <f t="shared" si="0"/>
        <v>0</v>
      </c>
    </row>
    <row r="62" spans="1:7">
      <c r="A62" s="896"/>
      <c r="B62" s="693"/>
      <c r="C62" s="1100"/>
      <c r="D62" s="693"/>
      <c r="E62" s="1101"/>
      <c r="F62" s="1101"/>
    </row>
    <row r="63" spans="1:7">
      <c r="A63" s="1142" t="s">
        <v>1686</v>
      </c>
      <c r="B63" s="1143" t="s">
        <v>1753</v>
      </c>
      <c r="C63" s="1100"/>
      <c r="D63" s="693"/>
      <c r="E63" s="1101"/>
      <c r="F63" s="1101"/>
    </row>
    <row r="64" spans="1:7">
      <c r="A64" s="896"/>
      <c r="B64" s="693"/>
      <c r="C64" s="1100"/>
      <c r="D64" s="693"/>
      <c r="E64" s="1101"/>
      <c r="F64" s="1101"/>
    </row>
    <row r="65" spans="1:6">
      <c r="A65" s="896"/>
      <c r="B65" s="693" t="s">
        <v>1754</v>
      </c>
      <c r="C65" s="1100"/>
      <c r="D65" s="693"/>
      <c r="E65" s="1101"/>
      <c r="F65" s="1101">
        <f>SUM(F17:F29)</f>
        <v>0</v>
      </c>
    </row>
    <row r="66" spans="1:6">
      <c r="A66" s="896"/>
      <c r="B66" s="693" t="s">
        <v>1755</v>
      </c>
      <c r="C66" s="1100"/>
      <c r="D66" s="693"/>
      <c r="E66" s="1101"/>
      <c r="F66" s="1101">
        <f>SUM(F34:F54)</f>
        <v>0</v>
      </c>
    </row>
    <row r="67" spans="1:6">
      <c r="A67" s="896"/>
      <c r="B67" s="693" t="s">
        <v>1756</v>
      </c>
      <c r="C67" s="1100"/>
      <c r="D67" s="693"/>
      <c r="E67" s="1101"/>
      <c r="F67" s="1101">
        <f>SUM(F58:F61)</f>
        <v>300</v>
      </c>
    </row>
    <row r="68" spans="1:6">
      <c r="A68" s="1102"/>
      <c r="B68" s="1148" t="s">
        <v>306</v>
      </c>
      <c r="C68" s="1104"/>
      <c r="D68" s="1103"/>
      <c r="E68" s="1105"/>
      <c r="F68" s="1149">
        <f>SUM(F65:F67)</f>
        <v>300</v>
      </c>
    </row>
    <row r="69" spans="1:6">
      <c r="A69" s="1116"/>
      <c r="B69" s="1117"/>
      <c r="C69" s="1118"/>
      <c r="D69" s="689"/>
      <c r="E69" s="1119"/>
      <c r="F69" s="1120"/>
    </row>
    <row r="70" spans="1:6">
      <c r="A70" s="1116"/>
      <c r="B70" s="1117"/>
      <c r="C70" s="1118"/>
      <c r="D70" s="689"/>
      <c r="E70" s="1119"/>
      <c r="F70" s="1120"/>
    </row>
    <row r="71" spans="1:6">
      <c r="A71" s="1116"/>
      <c r="B71" s="1117"/>
      <c r="C71" s="1118"/>
      <c r="D71" s="689"/>
      <c r="E71" s="1119"/>
      <c r="F71" s="1120"/>
    </row>
    <row r="72" spans="1:6">
      <c r="A72" s="1116"/>
      <c r="B72" s="929"/>
      <c r="C72" s="1121"/>
      <c r="D72" s="1122"/>
      <c r="E72" s="1120"/>
      <c r="F72" s="1120"/>
    </row>
    <row r="73" spans="1:6">
      <c r="A73" s="1116"/>
      <c r="B73" s="929"/>
      <c r="C73" s="1123"/>
      <c r="D73" s="689"/>
      <c r="E73" s="1119"/>
      <c r="F73" s="1120"/>
    </row>
    <row r="74" spans="1:6" ht="15.6">
      <c r="A74" s="1092" t="s">
        <v>1757</v>
      </c>
      <c r="B74" s="1093" t="s">
        <v>1758</v>
      </c>
      <c r="C74" s="1094"/>
      <c r="D74" s="1095"/>
      <c r="E74" s="1096"/>
      <c r="F74" s="1097"/>
    </row>
    <row r="75" spans="1:6">
      <c r="A75" s="896"/>
      <c r="B75" s="693"/>
      <c r="C75" s="1100"/>
      <c r="D75" s="693"/>
      <c r="E75" s="1101"/>
      <c r="F75" s="1101"/>
    </row>
    <row r="76" spans="1:6">
      <c r="A76" s="896"/>
      <c r="B76" s="693"/>
      <c r="C76" s="1100"/>
      <c r="D76" s="693"/>
      <c r="E76" s="1101"/>
      <c r="F76" s="1101"/>
    </row>
    <row r="77" spans="1:6">
      <c r="A77" s="1102" t="s">
        <v>1688</v>
      </c>
      <c r="B77" s="1103" t="s">
        <v>99</v>
      </c>
      <c r="C77" s="1104" t="s">
        <v>1689</v>
      </c>
      <c r="D77" s="1103" t="s">
        <v>103</v>
      </c>
      <c r="E77" s="1105" t="s">
        <v>1690</v>
      </c>
      <c r="F77" s="1105" t="s">
        <v>1691</v>
      </c>
    </row>
    <row r="78" spans="1:6">
      <c r="A78" s="1106">
        <v>1</v>
      </c>
      <c r="B78" s="1107" t="s">
        <v>1692</v>
      </c>
      <c r="C78" s="1108"/>
      <c r="D78" s="1107"/>
      <c r="E78" s="1109"/>
      <c r="F78" s="1110"/>
    </row>
    <row r="79" spans="1:6">
      <c r="A79" s="1129"/>
      <c r="B79" s="1130"/>
      <c r="C79" s="1131"/>
      <c r="D79" s="1130"/>
      <c r="E79" s="1132"/>
      <c r="F79" s="1101"/>
    </row>
    <row r="80" spans="1:6" ht="26.4">
      <c r="A80" s="1116">
        <v>1</v>
      </c>
      <c r="B80" s="1117" t="s">
        <v>1693</v>
      </c>
      <c r="C80" s="1118" t="s">
        <v>1694</v>
      </c>
      <c r="D80" s="689">
        <v>2.5</v>
      </c>
      <c r="E80" s="1119"/>
      <c r="F80" s="1120">
        <f t="shared" ref="F80:F95" si="1">D80*E80</f>
        <v>0</v>
      </c>
    </row>
    <row r="81" spans="1:7" ht="26.4">
      <c r="A81" s="1116">
        <v>2</v>
      </c>
      <c r="B81" s="1117" t="s">
        <v>1759</v>
      </c>
      <c r="C81" s="1118" t="s">
        <v>1694</v>
      </c>
      <c r="D81" s="689">
        <v>2.5</v>
      </c>
      <c r="E81" s="1119"/>
      <c r="F81" s="1120">
        <f t="shared" si="1"/>
        <v>0</v>
      </c>
    </row>
    <row r="82" spans="1:7" ht="118.8">
      <c r="A82" s="1116">
        <v>3</v>
      </c>
      <c r="B82" s="1117" t="s">
        <v>1760</v>
      </c>
      <c r="C82" s="1118" t="s">
        <v>1698</v>
      </c>
      <c r="D82" s="689">
        <v>45</v>
      </c>
      <c r="E82" s="1119"/>
      <c r="F82" s="1120">
        <f t="shared" si="1"/>
        <v>0</v>
      </c>
    </row>
    <row r="83" spans="1:7" ht="26.4">
      <c r="A83" s="1116" t="s">
        <v>1700</v>
      </c>
      <c r="B83" s="929" t="s">
        <v>1711</v>
      </c>
      <c r="C83" s="1121" t="s">
        <v>1698</v>
      </c>
      <c r="D83" s="1122">
        <v>45</v>
      </c>
      <c r="E83" s="1120"/>
      <c r="F83" s="1120">
        <f t="shared" si="1"/>
        <v>0</v>
      </c>
    </row>
    <row r="84" spans="1:7" ht="118.8">
      <c r="A84" s="1116" t="s">
        <v>1637</v>
      </c>
      <c r="B84" s="929" t="s">
        <v>1712</v>
      </c>
      <c r="C84" s="1123" t="s">
        <v>910</v>
      </c>
      <c r="D84" s="689">
        <v>13</v>
      </c>
      <c r="E84" s="1119"/>
      <c r="F84" s="1120">
        <f t="shared" si="1"/>
        <v>0</v>
      </c>
    </row>
    <row r="85" spans="1:7" ht="66">
      <c r="A85" s="1116" t="s">
        <v>1703</v>
      </c>
      <c r="B85" s="1117" t="s">
        <v>1761</v>
      </c>
      <c r="C85" s="1123" t="s">
        <v>1714</v>
      </c>
      <c r="D85" s="689">
        <v>10</v>
      </c>
      <c r="E85" s="1119"/>
      <c r="F85" s="1120">
        <f t="shared" si="1"/>
        <v>0</v>
      </c>
    </row>
    <row r="86" spans="1:7">
      <c r="A86" s="896"/>
      <c r="B86" s="693"/>
      <c r="C86" s="1100"/>
      <c r="D86" s="693"/>
      <c r="E86" s="1101"/>
      <c r="F86" s="1101"/>
    </row>
    <row r="87" spans="1:7">
      <c r="A87" s="896"/>
      <c r="B87" s="693"/>
      <c r="C87" s="1100"/>
      <c r="D87" s="693"/>
      <c r="E87" s="1101"/>
      <c r="F87" s="1101"/>
    </row>
    <row r="88" spans="1:7">
      <c r="A88" s="1106" t="s">
        <v>1715</v>
      </c>
      <c r="B88" s="1107" t="s">
        <v>1716</v>
      </c>
      <c r="C88" s="1108"/>
      <c r="D88" s="1107"/>
      <c r="E88" s="1109"/>
      <c r="F88" s="1110"/>
    </row>
    <row r="89" spans="1:7">
      <c r="A89" s="1129"/>
      <c r="B89" s="1130"/>
      <c r="C89" s="1131"/>
      <c r="D89" s="1130"/>
      <c r="E89" s="1132"/>
      <c r="F89" s="1101"/>
    </row>
    <row r="90" spans="1:7">
      <c r="A90" s="1116" t="s">
        <v>1717</v>
      </c>
      <c r="B90" s="1122" t="s">
        <v>1718</v>
      </c>
      <c r="C90" s="1121" t="s">
        <v>1698</v>
      </c>
      <c r="D90" s="1122">
        <v>45</v>
      </c>
      <c r="E90" s="1120"/>
      <c r="F90" s="1120">
        <f t="shared" si="1"/>
        <v>0</v>
      </c>
    </row>
    <row r="91" spans="1:7">
      <c r="A91" s="1116" t="s">
        <v>1715</v>
      </c>
      <c r="B91" s="1122" t="s">
        <v>1719</v>
      </c>
      <c r="C91" s="1121" t="s">
        <v>1698</v>
      </c>
      <c r="D91" s="1122">
        <v>2310</v>
      </c>
      <c r="E91" s="1120"/>
      <c r="F91" s="1120">
        <f t="shared" si="1"/>
        <v>0</v>
      </c>
    </row>
    <row r="92" spans="1:7">
      <c r="A92" s="1116" t="s">
        <v>1484</v>
      </c>
      <c r="B92" s="1122" t="s">
        <v>1762</v>
      </c>
      <c r="C92" s="1121" t="s">
        <v>1698</v>
      </c>
      <c r="D92" s="1122">
        <v>500</v>
      </c>
      <c r="E92" s="1120"/>
      <c r="F92" s="1120">
        <f t="shared" si="1"/>
        <v>0</v>
      </c>
    </row>
    <row r="93" spans="1:7" ht="39.6">
      <c r="A93" s="1116" t="s">
        <v>1696</v>
      </c>
      <c r="B93" s="1122" t="s">
        <v>1763</v>
      </c>
      <c r="C93" s="1121" t="s">
        <v>1698</v>
      </c>
      <c r="D93" s="1122">
        <v>2310</v>
      </c>
      <c r="E93" s="1120"/>
      <c r="F93" s="1120">
        <f t="shared" si="1"/>
        <v>0</v>
      </c>
    </row>
    <row r="94" spans="1:7" ht="39.6">
      <c r="A94" s="1116" t="s">
        <v>1700</v>
      </c>
      <c r="B94" s="1117" t="s">
        <v>1730</v>
      </c>
      <c r="C94" s="1123" t="s">
        <v>1510</v>
      </c>
      <c r="D94" s="1122">
        <v>2</v>
      </c>
      <c r="E94" s="1120"/>
      <c r="F94" s="1120">
        <f t="shared" si="1"/>
        <v>0</v>
      </c>
    </row>
    <row r="95" spans="1:7">
      <c r="A95" s="1116" t="s">
        <v>1637</v>
      </c>
      <c r="B95" s="1117" t="s">
        <v>1764</v>
      </c>
      <c r="C95" s="1118" t="s">
        <v>1510</v>
      </c>
      <c r="D95" s="689">
        <v>1</v>
      </c>
      <c r="E95" s="1119"/>
      <c r="F95" s="1120">
        <f t="shared" si="1"/>
        <v>0</v>
      </c>
      <c r="G95" s="395"/>
    </row>
    <row r="96" spans="1:7">
      <c r="A96" s="1116"/>
      <c r="B96" s="1117"/>
      <c r="C96" s="1118"/>
      <c r="D96" s="689"/>
      <c r="E96" s="1119"/>
      <c r="F96" s="1120"/>
      <c r="G96" s="395"/>
    </row>
    <row r="97" spans="1:7">
      <c r="A97" s="1133"/>
      <c r="B97" s="1134"/>
      <c r="C97" s="1135"/>
      <c r="D97" s="1134"/>
      <c r="E97" s="1101"/>
      <c r="F97" s="1101"/>
      <c r="G97" s="395"/>
    </row>
    <row r="98" spans="1:7">
      <c r="A98" s="1133"/>
      <c r="B98" s="1136"/>
      <c r="C98" s="1135"/>
      <c r="D98" s="693"/>
      <c r="E98" s="1137"/>
      <c r="F98" s="1101"/>
      <c r="G98" s="395"/>
    </row>
    <row r="99" spans="1:7">
      <c r="A99" s="1106" t="s">
        <v>1696</v>
      </c>
      <c r="B99" s="1107" t="s">
        <v>1749</v>
      </c>
      <c r="C99" s="1108"/>
      <c r="D99" s="1107"/>
      <c r="E99" s="1109"/>
      <c r="F99" s="1110"/>
    </row>
    <row r="100" spans="1:7" ht="39.6">
      <c r="A100" s="1138" t="s">
        <v>1717</v>
      </c>
      <c r="B100" s="1139" t="s">
        <v>1750</v>
      </c>
      <c r="C100" s="1150" t="s">
        <v>1510</v>
      </c>
      <c r="D100" s="1139">
        <v>1</v>
      </c>
      <c r="E100" s="1151"/>
      <c r="F100" s="1151">
        <f t="shared" ref="F100:F104" si="2">D100*E100</f>
        <v>0</v>
      </c>
    </row>
    <row r="101" spans="1:7" ht="26.4">
      <c r="A101" s="1138" t="s">
        <v>1715</v>
      </c>
      <c r="B101" s="929" t="s">
        <v>1751</v>
      </c>
      <c r="C101" s="1152" t="s">
        <v>1510</v>
      </c>
      <c r="D101" s="929">
        <v>1</v>
      </c>
      <c r="E101" s="1153"/>
      <c r="F101" s="1153">
        <f t="shared" si="2"/>
        <v>0</v>
      </c>
    </row>
    <row r="102" spans="1:7" ht="66">
      <c r="A102" s="1138" t="s">
        <v>1696</v>
      </c>
      <c r="B102" s="898" t="s">
        <v>1774</v>
      </c>
      <c r="C102" s="1147" t="s">
        <v>1510</v>
      </c>
      <c r="D102" s="900">
        <v>15</v>
      </c>
      <c r="E102" s="691">
        <v>60</v>
      </c>
      <c r="F102" s="1153">
        <f t="shared" si="2"/>
        <v>900</v>
      </c>
    </row>
    <row r="103" spans="1:7">
      <c r="A103" s="1138" t="s">
        <v>1700</v>
      </c>
      <c r="B103" s="1154" t="s">
        <v>1765</v>
      </c>
      <c r="C103" s="1155" t="s">
        <v>1510</v>
      </c>
      <c r="D103" s="1154">
        <v>1</v>
      </c>
      <c r="E103" s="1156"/>
      <c r="F103" s="1156">
        <f t="shared" si="2"/>
        <v>0</v>
      </c>
    </row>
    <row r="104" spans="1:7">
      <c r="A104" s="1138" t="s">
        <v>1637</v>
      </c>
      <c r="B104" s="1154" t="s">
        <v>1682</v>
      </c>
      <c r="C104" s="1155" t="s">
        <v>1510</v>
      </c>
      <c r="D104" s="1154">
        <v>1</v>
      </c>
      <c r="E104" s="1156"/>
      <c r="F104" s="1156">
        <f t="shared" si="2"/>
        <v>0</v>
      </c>
    </row>
    <row r="105" spans="1:7">
      <c r="A105" s="396"/>
      <c r="B105" s="321"/>
      <c r="C105" s="393"/>
      <c r="D105" s="394"/>
    </row>
    <row r="106" spans="1:7" ht="17.399999999999999">
      <c r="A106" s="1476"/>
      <c r="B106" s="1477"/>
      <c r="C106" s="1477"/>
      <c r="D106" s="1477"/>
      <c r="E106" s="1477"/>
      <c r="F106" s="399"/>
    </row>
    <row r="110" spans="1:7">
      <c r="A110" s="397" t="s">
        <v>1757</v>
      </c>
      <c r="B110" s="398" t="s">
        <v>1766</v>
      </c>
    </row>
    <row r="112" spans="1:7">
      <c r="B112" s="189" t="s">
        <v>1754</v>
      </c>
      <c r="F112" s="385">
        <f>SUM(F80:F86)</f>
        <v>0</v>
      </c>
    </row>
    <row r="113" spans="1:6">
      <c r="B113" s="189" t="s">
        <v>1755</v>
      </c>
      <c r="F113" s="385">
        <f>SUM(F90:F95)</f>
        <v>0</v>
      </c>
    </row>
    <row r="114" spans="1:6">
      <c r="B114" s="189" t="s">
        <v>1756</v>
      </c>
      <c r="F114" s="385">
        <f>SUM(F100:F104)</f>
        <v>900</v>
      </c>
    </row>
    <row r="115" spans="1:6">
      <c r="B115" s="189" t="s">
        <v>306</v>
      </c>
      <c r="F115" s="385">
        <f>SUM(F112:F114)</f>
        <v>900</v>
      </c>
    </row>
    <row r="119" spans="1:6" ht="15.6">
      <c r="A119" s="400" t="s">
        <v>1767</v>
      </c>
      <c r="B119" s="363" t="s">
        <v>1768</v>
      </c>
      <c r="C119" s="401"/>
      <c r="D119" s="402"/>
      <c r="E119" s="403"/>
      <c r="F119" s="403"/>
    </row>
    <row r="120" spans="1:6" ht="15">
      <c r="A120" s="300"/>
      <c r="B120" s="402"/>
      <c r="C120" s="401"/>
      <c r="D120" s="402"/>
      <c r="E120" s="403"/>
      <c r="F120" s="403"/>
    </row>
    <row r="121" spans="1:6" ht="15">
      <c r="A121" s="300" t="s">
        <v>1686</v>
      </c>
      <c r="B121" s="402" t="s">
        <v>1687</v>
      </c>
      <c r="C121" s="401"/>
      <c r="D121" s="402"/>
      <c r="E121" s="403"/>
      <c r="F121" s="403">
        <f>F68</f>
        <v>300</v>
      </c>
    </row>
    <row r="122" spans="1:6" ht="15">
      <c r="A122" s="404" t="s">
        <v>1757</v>
      </c>
      <c r="B122" s="405" t="s">
        <v>1758</v>
      </c>
      <c r="C122" s="406"/>
      <c r="D122" s="405"/>
      <c r="E122" s="407"/>
      <c r="F122" s="407">
        <f>F115</f>
        <v>900</v>
      </c>
    </row>
    <row r="123" spans="1:6" ht="15">
      <c r="A123" s="300"/>
      <c r="B123" s="402" t="s">
        <v>306</v>
      </c>
      <c r="C123" s="401"/>
      <c r="D123" s="402"/>
      <c r="E123" s="403"/>
      <c r="F123" s="403">
        <f>SUM(F121:F122)</f>
        <v>1200</v>
      </c>
    </row>
    <row r="124" spans="1:6" ht="15">
      <c r="A124" s="300"/>
      <c r="B124" s="402"/>
      <c r="C124" s="401"/>
      <c r="D124" s="402"/>
      <c r="E124" s="403"/>
      <c r="F124" s="403"/>
    </row>
    <row r="125" spans="1:6" ht="15">
      <c r="A125" s="300"/>
      <c r="B125" s="408" t="s">
        <v>1769</v>
      </c>
      <c r="C125" s="401"/>
      <c r="D125" s="402"/>
      <c r="E125" s="403"/>
      <c r="F125" s="403"/>
    </row>
    <row r="126" spans="1:6" ht="15">
      <c r="A126" s="300"/>
      <c r="B126" s="408" t="s">
        <v>1770</v>
      </c>
      <c r="C126" s="401"/>
      <c r="D126" s="402"/>
      <c r="E126" s="403"/>
      <c r="F126" s="403"/>
    </row>
    <row r="127" spans="1:6" ht="15">
      <c r="A127" s="300"/>
      <c r="B127" s="402"/>
      <c r="C127" s="401"/>
      <c r="D127" s="402"/>
      <c r="E127" s="403"/>
      <c r="F127" s="403"/>
    </row>
  </sheetData>
  <mergeCells count="3">
    <mergeCell ref="C7:G7"/>
    <mergeCell ref="D10:I10"/>
    <mergeCell ref="A106:E106"/>
  </mergeCells>
  <pageMargins left="0.78740157480314954" right="0.35433070866141736" top="0.98425196850393704" bottom="0.59055118110236238" header="0.31496062992125984" footer="0.19685039370078738"/>
  <pageSetup paperSize="9" scale="91" fitToHeight="0" orientation="portrait"/>
  <headerFooter alignWithMargins="0">
    <oddHeader>&amp;L
&amp;R
]</oddHeader>
    <oddFooter>&amp;Rstran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49</vt:i4>
      </vt:variant>
      <vt:variant>
        <vt:lpstr>Imenovani obsegi</vt:lpstr>
      </vt:variant>
      <vt:variant>
        <vt:i4>90</vt:i4>
      </vt:variant>
    </vt:vector>
  </HeadingPairs>
  <TitlesOfParts>
    <vt:vector size="139" baseType="lpstr">
      <vt:lpstr>REKAPITULACIJA</vt:lpstr>
      <vt:lpstr>OPOMBE</vt:lpstr>
      <vt:lpstr>1_CESTA</vt:lpstr>
      <vt:lpstr>1a_Rušenje objekta</vt:lpstr>
      <vt:lpstr>2_PLOČNIK</vt:lpstr>
      <vt:lpstr>3_ROLIRANA BREŽINA</vt:lpstr>
      <vt:lpstr>4_RAVNE-KINO</vt:lpstr>
      <vt:lpstr>5_JP350121</vt:lpstr>
      <vt:lpstr>6_JP 350121 pločnik</vt:lpstr>
      <vt:lpstr>7_MET. KANAL</vt:lpstr>
      <vt:lpstr>8_PK1</vt:lpstr>
      <vt:lpstr>9_PK2</vt:lpstr>
      <vt:lpstr>10_PK3</vt:lpstr>
      <vt:lpstr>11_PK4</vt:lpstr>
      <vt:lpstr>12_PK5</vt:lpstr>
      <vt:lpstr>13_PK6</vt:lpstr>
      <vt:lpstr>14_PK7</vt:lpstr>
      <vt:lpstr>15_PK8</vt:lpstr>
      <vt:lpstr>16_PK9</vt:lpstr>
      <vt:lpstr>17 OK1</vt:lpstr>
      <vt:lpstr>18 OK2</vt:lpstr>
      <vt:lpstr>19 OK3</vt:lpstr>
      <vt:lpstr>20 OK4</vt:lpstr>
      <vt:lpstr>21 OK5</vt:lpstr>
      <vt:lpstr>22_PROM_G_CESTA</vt:lpstr>
      <vt:lpstr>23_PROM_MEŠ</vt:lpstr>
      <vt:lpstr>24_PROM_JP-350121</vt:lpstr>
      <vt:lpstr>25_PROM_BUS</vt:lpstr>
      <vt:lpstr>27_VGU_REG</vt:lpstr>
      <vt:lpstr>28_VGU_PR3</vt:lpstr>
      <vt:lpstr>29_VGU_PR7</vt:lpstr>
      <vt:lpstr>30_VGU_PR9</vt:lpstr>
      <vt:lpstr>31_VGU_PR13</vt:lpstr>
      <vt:lpstr>32_VGU_PR15</vt:lpstr>
      <vt:lpstr>32a_VGU_PR15a</vt:lpstr>
      <vt:lpstr>32b_VGU_PR17</vt:lpstr>
      <vt:lpstr>33_VGU_PR22</vt:lpstr>
      <vt:lpstr>34_VGU_PR23</vt:lpstr>
      <vt:lpstr>35_VGU_PR25</vt:lpstr>
      <vt:lpstr>36_VGU_PR29</vt:lpstr>
      <vt:lpstr>37_KOM. KANAL</vt:lpstr>
      <vt:lpstr>38_VOD-1</vt:lpstr>
      <vt:lpstr>39_VOD-2</vt:lpstr>
      <vt:lpstr>40_VOD-3</vt:lpstr>
      <vt:lpstr>41_VOD-4</vt:lpstr>
      <vt:lpstr>42_VOD-5</vt:lpstr>
      <vt:lpstr>43_CR</vt:lpstr>
      <vt:lpstr>44_CR</vt:lpstr>
      <vt:lpstr>45_TK_CATV</vt:lpstr>
      <vt:lpstr>'32b_VGU_PR17'!_2__xlnm.Print_Area</vt:lpstr>
      <vt:lpstr>'32b_VGU_PR17'!_2__xlnm.Print_Titles</vt:lpstr>
      <vt:lpstr>'1_CESTA'!Področje_tiskanja</vt:lpstr>
      <vt:lpstr>'10_PK3'!Področje_tiskanja</vt:lpstr>
      <vt:lpstr>'11_PK4'!Področje_tiskanja</vt:lpstr>
      <vt:lpstr>'12_PK5'!Področje_tiskanja</vt:lpstr>
      <vt:lpstr>'13_PK6'!Področje_tiskanja</vt:lpstr>
      <vt:lpstr>'14_PK7'!Področje_tiskanja</vt:lpstr>
      <vt:lpstr>'15_PK8'!Področje_tiskanja</vt:lpstr>
      <vt:lpstr>'16_PK9'!Področje_tiskanja</vt:lpstr>
      <vt:lpstr>'1a_Rušenje objekta'!Področje_tiskanja</vt:lpstr>
      <vt:lpstr>'2_PLOČNIK'!Področje_tiskanja</vt:lpstr>
      <vt:lpstr>'22_PROM_G_CESTA'!Področje_tiskanja</vt:lpstr>
      <vt:lpstr>'23_PROM_MEŠ'!Področje_tiskanja</vt:lpstr>
      <vt:lpstr>'24_PROM_JP-350121'!Področje_tiskanja</vt:lpstr>
      <vt:lpstr>'25_PROM_BUS'!Področje_tiskanja</vt:lpstr>
      <vt:lpstr>'27_VGU_REG'!Področje_tiskanja</vt:lpstr>
      <vt:lpstr>'28_VGU_PR3'!Področje_tiskanja</vt:lpstr>
      <vt:lpstr>'29_VGU_PR7'!Področje_tiskanja</vt:lpstr>
      <vt:lpstr>'3_ROLIRANA BREŽINA'!Področje_tiskanja</vt:lpstr>
      <vt:lpstr>'30_VGU_PR9'!Področje_tiskanja</vt:lpstr>
      <vt:lpstr>'31_VGU_PR13'!Področje_tiskanja</vt:lpstr>
      <vt:lpstr>'32_VGU_PR15'!Področje_tiskanja</vt:lpstr>
      <vt:lpstr>'32a_VGU_PR15a'!Področje_tiskanja</vt:lpstr>
      <vt:lpstr>'33_VGU_PR22'!Področje_tiskanja</vt:lpstr>
      <vt:lpstr>'34_VGU_PR23'!Področje_tiskanja</vt:lpstr>
      <vt:lpstr>'35_VGU_PR25'!Področje_tiskanja</vt:lpstr>
      <vt:lpstr>'36_VGU_PR29'!Področje_tiskanja</vt:lpstr>
      <vt:lpstr>'37_KOM. KANAL'!Področje_tiskanja</vt:lpstr>
      <vt:lpstr>'38_VOD-1'!Področje_tiskanja</vt:lpstr>
      <vt:lpstr>'39_VOD-2'!Področje_tiskanja</vt:lpstr>
      <vt:lpstr>'4_RAVNE-KINO'!Področje_tiskanja</vt:lpstr>
      <vt:lpstr>'40_VOD-3'!Področje_tiskanja</vt:lpstr>
      <vt:lpstr>'41_VOD-4'!Področje_tiskanja</vt:lpstr>
      <vt:lpstr>'42_VOD-5'!Področje_tiskanja</vt:lpstr>
      <vt:lpstr>'43_CR'!Področje_tiskanja</vt:lpstr>
      <vt:lpstr>'44_CR'!Področje_tiskanja</vt:lpstr>
      <vt:lpstr>'45_TK_CATV'!Področje_tiskanja</vt:lpstr>
      <vt:lpstr>'5_JP350121'!Področje_tiskanja</vt:lpstr>
      <vt:lpstr>'6_JP 350121 pločnik'!Področje_tiskanja</vt:lpstr>
      <vt:lpstr>'7_MET. KANAL'!Področje_tiskanja</vt:lpstr>
      <vt:lpstr>'8_PK1'!Področje_tiskanja</vt:lpstr>
      <vt:lpstr>'9_PK2'!Področje_tiskanja</vt:lpstr>
      <vt:lpstr>OPOMBE!Področje_tiskanja</vt:lpstr>
      <vt:lpstr>REKAPITULACIJA!Področje_tiskanja</vt:lpstr>
      <vt:lpstr>'17 OK1'!Print_Area</vt:lpstr>
      <vt:lpstr>'18 OK2'!Print_Area</vt:lpstr>
      <vt:lpstr>'19 OK3'!Print_Area</vt:lpstr>
      <vt:lpstr>'20 OK4'!Print_Area</vt:lpstr>
      <vt:lpstr>'21 OK5'!Print_Area</vt:lpstr>
      <vt:lpstr>'1_CESTA'!Tiskanje_naslovov</vt:lpstr>
      <vt:lpstr>'10_PK3'!Tiskanje_naslovov</vt:lpstr>
      <vt:lpstr>'11_PK4'!Tiskanje_naslovov</vt:lpstr>
      <vt:lpstr>'12_PK5'!Tiskanje_naslovov</vt:lpstr>
      <vt:lpstr>'13_PK6'!Tiskanje_naslovov</vt:lpstr>
      <vt:lpstr>'14_PK7'!Tiskanje_naslovov</vt:lpstr>
      <vt:lpstr>'15_PK8'!Tiskanje_naslovov</vt:lpstr>
      <vt:lpstr>'16_PK9'!Tiskanje_naslovov</vt:lpstr>
      <vt:lpstr>'1a_Rušenje objekta'!Tiskanje_naslovov</vt:lpstr>
      <vt:lpstr>'2_PLOČNIK'!Tiskanje_naslovov</vt:lpstr>
      <vt:lpstr>'22_PROM_G_CESTA'!Tiskanje_naslovov</vt:lpstr>
      <vt:lpstr>'23_PROM_MEŠ'!Tiskanje_naslovov</vt:lpstr>
      <vt:lpstr>'24_PROM_JP-350121'!Tiskanje_naslovov</vt:lpstr>
      <vt:lpstr>'25_PROM_BUS'!Tiskanje_naslovov</vt:lpstr>
      <vt:lpstr>'27_VGU_REG'!Tiskanje_naslovov</vt:lpstr>
      <vt:lpstr>'28_VGU_PR3'!Tiskanje_naslovov</vt:lpstr>
      <vt:lpstr>'29_VGU_PR7'!Tiskanje_naslovov</vt:lpstr>
      <vt:lpstr>'3_ROLIRANA BREŽINA'!Tiskanje_naslovov</vt:lpstr>
      <vt:lpstr>'30_VGU_PR9'!Tiskanje_naslovov</vt:lpstr>
      <vt:lpstr>'31_VGU_PR13'!Tiskanje_naslovov</vt:lpstr>
      <vt:lpstr>'32_VGU_PR15'!Tiskanje_naslovov</vt:lpstr>
      <vt:lpstr>'32a_VGU_PR15a'!Tiskanje_naslovov</vt:lpstr>
      <vt:lpstr>'33_VGU_PR22'!Tiskanje_naslovov</vt:lpstr>
      <vt:lpstr>'34_VGU_PR23'!Tiskanje_naslovov</vt:lpstr>
      <vt:lpstr>'35_VGU_PR25'!Tiskanje_naslovov</vt:lpstr>
      <vt:lpstr>'36_VGU_PR29'!Tiskanje_naslovov</vt:lpstr>
      <vt:lpstr>'37_KOM. KANAL'!Tiskanje_naslovov</vt:lpstr>
      <vt:lpstr>'38_VOD-1'!Tiskanje_naslovov</vt:lpstr>
      <vt:lpstr>'39_VOD-2'!Tiskanje_naslovov</vt:lpstr>
      <vt:lpstr>'4_RAVNE-KINO'!Tiskanje_naslovov</vt:lpstr>
      <vt:lpstr>'40_VOD-3'!Tiskanje_naslovov</vt:lpstr>
      <vt:lpstr>'41_VOD-4'!Tiskanje_naslovov</vt:lpstr>
      <vt:lpstr>'42_VOD-5'!Tiskanje_naslovov</vt:lpstr>
      <vt:lpstr>'43_CR'!Tiskanje_naslovov</vt:lpstr>
      <vt:lpstr>'44_CR'!Tiskanje_naslovov</vt:lpstr>
      <vt:lpstr>'5_JP350121'!Tiskanje_naslovov</vt:lpstr>
      <vt:lpstr>'6_JP 350121 pločnik'!Tiskanje_naslovov</vt:lpstr>
      <vt:lpstr>'7_MET. KANAL'!Tiskanje_naslovov</vt:lpstr>
      <vt:lpstr>'8_PK1'!Tiskanje_naslovov</vt:lpstr>
      <vt:lpstr>'9_PK2'!Tiskanje_naslovov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Vili ZEMLJAK</dc:creator>
  <cp:keywords/>
  <dc:description/>
  <cp:lastModifiedBy>Kristjan Svetina</cp:lastModifiedBy>
  <cp:revision>1</cp:revision>
  <dcterms:created xsi:type="dcterms:W3CDTF">1998-06-05T11:22:53Z</dcterms:created>
  <dcterms:modified xsi:type="dcterms:W3CDTF">2024-02-20T14:02:14Z</dcterms:modified>
  <cp:category/>
  <cp:contentStatus/>
</cp:coreProperties>
</file>